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99.99.5\901\HEEP(107~116年高等教育深耕計畫)\112-116年度高教深耕計畫(第二階段)\112年高教深耕計畫\112年高教深耕計畫-辦公室辦理活動(工作表單、相關辦法)\112年高教深耕計畫-執行計畫相關表單\上簽相關表單\"/>
    </mc:Choice>
  </mc:AlternateContent>
  <xr:revisionPtr revIDLastSave="0" documentId="13_ncr:1_{32DB9A35-2211-460F-A705-5B3F6E6F3542}" xr6:coauthVersionLast="36" xr6:coauthVersionMax="36" xr10:uidLastSave="{00000000-0000-0000-0000-000000000000}"/>
  <bookViews>
    <workbookView xWindow="0" yWindow="0" windowWidth="28800" windowHeight="11520" tabRatio="874" firstSheet="7" activeTab="13" xr2:uid="{00000000-000D-0000-FFFF-FFFF00000000}"/>
  </bookViews>
  <sheets>
    <sheet name="核銷輸入說明" sheetId="24" state="hidden" r:id="rId1"/>
    <sheet name="預算輸入 (上簽)" sheetId="1" r:id="rId2"/>
    <sheet name="月投保部分工時人員(上簽)" sheetId="28" r:id="rId3"/>
    <sheet name="月投保部分工時人員(上簽-印)" sheetId="21" r:id="rId4"/>
    <sheet name="當日加退保工時人員(上簽)" sheetId="36" r:id="rId5"/>
    <sheet name="當日加退保工時人員(上簽-印)" sheetId="37" r:id="rId6"/>
    <sheet name="部分工時人員TA(上簽)" sheetId="22" r:id="rId7"/>
    <sheet name="出勤規畫表-部分工時人員TA(上簽-印)" sheetId="23" r:id="rId8"/>
    <sheet name="預算說明表 (上簽-印)" sheetId="2" r:id="rId9"/>
    <sheet name="核銷輸入 (核銷)" sheetId="8" r:id="rId10"/>
    <sheet name="月投保部分工時人員(核銷)" sheetId="34" r:id="rId11"/>
    <sheet name="當日加退保工時人員(核銷)" sheetId="38" r:id="rId12"/>
    <sheet name="部分工時人員TA(核銷)" sheetId="27" r:id="rId13"/>
    <sheet name="核銷報告表 (核銷-印)" sheetId="11" r:id="rId14"/>
    <sheet name="差異說明表 (核銷-印)" sheetId="10" r:id="rId15"/>
    <sheet name="計畫執行經費配當表 (印)" sheetId="35" r:id="rId16"/>
    <sheet name="勞保費對照表" sheetId="32" state="hidden" r:id="rId17"/>
    <sheet name="勞保109.1版" sheetId="30" state="hidden" r:id="rId18"/>
    <sheet name="勞退金提繳109.1版" sheetId="29" state="hidden" r:id="rId19"/>
    <sheet name="職保111.5版" sheetId="39" state="hidden" r:id="rId20"/>
    <sheet name="勞退金對照表" sheetId="33" state="hidden" r:id="rId21"/>
    <sheet name="全民健康保險保險費負擔金額表109.1版" sheetId="31" state="hidden" r:id="rId22"/>
  </sheets>
  <definedNames>
    <definedName name="_xlnm._FilterDatabase" localSheetId="1" hidden="1">'預算輸入 (上簽)'!$V$1:$V$59</definedName>
    <definedName name="_xlnm.Extract" localSheetId="1">'預算輸入 (上簽)'!$W$1:$W$100</definedName>
    <definedName name="_xlnm.Print_Area" localSheetId="2">'月投保部分工時人員(上簽)'!$A$1:$R$319</definedName>
    <definedName name="_xlnm.Print_Area" localSheetId="3">'月投保部分工時人員(上簽-印)'!$A$1:$F$302</definedName>
    <definedName name="_xlnm.Print_Area" localSheetId="10">'月投保部分工時人員(核銷)'!$A$1:$R$319</definedName>
    <definedName name="_xlnm.Print_Area" localSheetId="7">'出勤規畫表-部分工時人員TA(上簽-印)'!$A$1:$G$102</definedName>
    <definedName name="_xlnm.Print_Area" localSheetId="15">'計畫執行經費配當表 (印)'!$A$1:$E$16</definedName>
    <definedName name="_xlnm.Print_Area" localSheetId="14">'差異說明表 (核銷-印)'!$A$1:$H$30</definedName>
    <definedName name="_xlnm.Print_Area" localSheetId="13">'核銷報告表 (核銷-印)'!$A$1:$J$45</definedName>
    <definedName name="_xlnm.Print_Area" localSheetId="9">'核銷輸入 (核銷)'!$A$1:$J$44</definedName>
    <definedName name="_xlnm.Print_Area" localSheetId="6">'部分工時人員TA(上簽)'!$A$1:$V$112</definedName>
    <definedName name="_xlnm.Print_Area" localSheetId="12">'部分工時人員TA(核銷)'!$A$1:$R$112</definedName>
    <definedName name="_xlnm.Print_Area" localSheetId="4">'當日加退保工時人員(上簽)'!$A$1:$Q$319</definedName>
    <definedName name="_xlnm.Print_Area" localSheetId="5">'當日加退保工時人員(上簽-印)'!$A$1:$F$302</definedName>
    <definedName name="_xlnm.Print_Area" localSheetId="11">'當日加退保工時人員(核銷)'!$A$1:$Q$319</definedName>
    <definedName name="_xlnm.Print_Area" localSheetId="8">'預算說明表 (上簽-印)'!$B$1:$F$33</definedName>
    <definedName name="_xlnm.Print_Area" localSheetId="1">'預算輸入 (上簽)'!$A$1:$J$45</definedName>
    <definedName name="_xlnm.Print_Titles" localSheetId="3">'月投保部分工時人員(上簽-印)'!$1:$2</definedName>
    <definedName name="_xlnm.Print_Titles" localSheetId="7">'出勤規畫表-部分工時人員TA(上簽-印)'!$1:$2</definedName>
    <definedName name="_xlnm.Print_Titles" localSheetId="5">'當日加退保工時人員(上簽-印)'!$1:$2</definedName>
    <definedName name="_xlnm.Print_Titles" localSheetId="1">'預算輸入 (上簽)'!$1:$1</definedName>
  </definedNames>
  <calcPr calcId="191029"/>
</workbook>
</file>

<file path=xl/calcChain.xml><?xml version="1.0" encoding="utf-8"?>
<calcChain xmlns="http://schemas.openxmlformats.org/spreadsheetml/2006/main">
  <c r="R6" i="38" l="1"/>
  <c r="T6" i="38"/>
  <c r="V6" i="38" s="1"/>
  <c r="W6" i="38" s="1"/>
  <c r="U6" i="38"/>
  <c r="X6" i="38"/>
  <c r="AC6" i="38" s="1"/>
  <c r="Y6" i="38"/>
  <c r="Z6" i="38"/>
  <c r="AJ6" i="38" s="1"/>
  <c r="AH6" i="38"/>
  <c r="AI6" i="38"/>
  <c r="AL6" i="38"/>
  <c r="R7" i="38"/>
  <c r="T7" i="38"/>
  <c r="X7" i="38" s="1"/>
  <c r="AC7" i="38" s="1"/>
  <c r="U7" i="38"/>
  <c r="V7" i="38"/>
  <c r="W7" i="38" s="1"/>
  <c r="AD7" i="38"/>
  <c r="AH7" i="38"/>
  <c r="AI7" i="38"/>
  <c r="AL7" i="38"/>
  <c r="R8" i="38"/>
  <c r="T8" i="38"/>
  <c r="U8" i="38"/>
  <c r="V8" i="38"/>
  <c r="W8" i="38" s="1"/>
  <c r="X8" i="38"/>
  <c r="AC8" i="38" s="1"/>
  <c r="Y8" i="38"/>
  <c r="Z8" i="38"/>
  <c r="AJ8" i="38" s="1"/>
  <c r="AH8" i="38"/>
  <c r="AI8" i="38"/>
  <c r="AL8" i="38"/>
  <c r="R9" i="38"/>
  <c r="T9" i="38"/>
  <c r="X9" i="38" s="1"/>
  <c r="AC9" i="38" s="1"/>
  <c r="U9" i="38"/>
  <c r="V9" i="38"/>
  <c r="W9" i="38" s="1"/>
  <c r="AD9" i="38"/>
  <c r="AH9" i="38"/>
  <c r="AI9" i="38"/>
  <c r="AL9" i="38"/>
  <c r="R10" i="38"/>
  <c r="T10" i="38"/>
  <c r="U10" i="38"/>
  <c r="V10" i="38"/>
  <c r="W10" i="38" s="1"/>
  <c r="X10" i="38"/>
  <c r="AC10" i="38" s="1"/>
  <c r="Y10" i="38"/>
  <c r="Z10" i="38"/>
  <c r="AJ10" i="38" s="1"/>
  <c r="AH10" i="38"/>
  <c r="AI10" i="38"/>
  <c r="AL10" i="38"/>
  <c r="R11" i="38"/>
  <c r="T11" i="38"/>
  <c r="X11" i="38" s="1"/>
  <c r="AC11" i="38" s="1"/>
  <c r="U11" i="38"/>
  <c r="V11" i="38"/>
  <c r="W11" i="38" s="1"/>
  <c r="AD11" i="38" s="1"/>
  <c r="AH11" i="38"/>
  <c r="AI11" i="38"/>
  <c r="AL11" i="38"/>
  <c r="R12" i="38"/>
  <c r="T12" i="38"/>
  <c r="U12" i="38"/>
  <c r="V12" i="38"/>
  <c r="W12" i="38" s="1"/>
  <c r="X12" i="38"/>
  <c r="AC12" i="38" s="1"/>
  <c r="Y12" i="38"/>
  <c r="Z12" i="38"/>
  <c r="AJ12" i="38" s="1"/>
  <c r="AH12" i="38"/>
  <c r="AI12" i="38"/>
  <c r="AL12" i="38"/>
  <c r="R13" i="38"/>
  <c r="T13" i="38"/>
  <c r="X13" i="38" s="1"/>
  <c r="AC13" i="38" s="1"/>
  <c r="U13" i="38"/>
  <c r="V13" i="38"/>
  <c r="W13" i="38" s="1"/>
  <c r="AD13" i="38"/>
  <c r="AH13" i="38"/>
  <c r="AI13" i="38"/>
  <c r="AL13" i="38"/>
  <c r="R14" i="38"/>
  <c r="T14" i="38"/>
  <c r="U14" i="38"/>
  <c r="V14" i="38"/>
  <c r="W14" i="38" s="1"/>
  <c r="X14" i="38"/>
  <c r="AC14" i="38" s="1"/>
  <c r="Y14" i="38"/>
  <c r="Z14" i="38"/>
  <c r="AJ14" i="38" s="1"/>
  <c r="AH14" i="38"/>
  <c r="AI14" i="38"/>
  <c r="AL14" i="38"/>
  <c r="R15" i="38"/>
  <c r="T15" i="38"/>
  <c r="X15" i="38" s="1"/>
  <c r="AC15" i="38" s="1"/>
  <c r="U15" i="38"/>
  <c r="V15" i="38"/>
  <c r="W15" i="38" s="1"/>
  <c r="AD15" i="38"/>
  <c r="AH15" i="38"/>
  <c r="AI15" i="38"/>
  <c r="AL15" i="38"/>
  <c r="R16" i="38"/>
  <c r="T16" i="38"/>
  <c r="U16" i="38"/>
  <c r="V16" i="38"/>
  <c r="W16" i="38" s="1"/>
  <c r="X16" i="38"/>
  <c r="AC16" i="38" s="1"/>
  <c r="Y16" i="38"/>
  <c r="Z16" i="38"/>
  <c r="AJ16" i="38" s="1"/>
  <c r="AH16" i="38"/>
  <c r="AI16" i="38"/>
  <c r="AL16" i="38"/>
  <c r="R17" i="38"/>
  <c r="T17" i="38"/>
  <c r="X17" i="38" s="1"/>
  <c r="AC17" i="38" s="1"/>
  <c r="U17" i="38"/>
  <c r="V17" i="38"/>
  <c r="W17" i="38" s="1"/>
  <c r="AD17" i="38"/>
  <c r="AH17" i="38"/>
  <c r="AI17" i="38"/>
  <c r="AL17" i="38"/>
  <c r="R18" i="38"/>
  <c r="T18" i="38"/>
  <c r="U18" i="38"/>
  <c r="V18" i="38"/>
  <c r="W18" i="38" s="1"/>
  <c r="X18" i="38"/>
  <c r="AC18" i="38" s="1"/>
  <c r="Y18" i="38"/>
  <c r="Z18" i="38"/>
  <c r="AJ18" i="38" s="1"/>
  <c r="AH18" i="38"/>
  <c r="AI18" i="38"/>
  <c r="AL18" i="38"/>
  <c r="R19" i="38"/>
  <c r="T19" i="38"/>
  <c r="X19" i="38" s="1"/>
  <c r="AC19" i="38" s="1"/>
  <c r="U19" i="38"/>
  <c r="V19" i="38"/>
  <c r="W19" i="38" s="1"/>
  <c r="AD19" i="38" s="1"/>
  <c r="AH19" i="38"/>
  <c r="AI19" i="38"/>
  <c r="AL19" i="38"/>
  <c r="R20" i="38"/>
  <c r="T20" i="38"/>
  <c r="U20" i="38"/>
  <c r="V20" i="38"/>
  <c r="W20" i="38" s="1"/>
  <c r="X20" i="38"/>
  <c r="AC20" i="38" s="1"/>
  <c r="Y20" i="38"/>
  <c r="Z20" i="38"/>
  <c r="AJ20" i="38" s="1"/>
  <c r="AH20" i="38"/>
  <c r="AI20" i="38"/>
  <c r="AL20" i="38"/>
  <c r="R21" i="38"/>
  <c r="T21" i="38"/>
  <c r="X21" i="38" s="1"/>
  <c r="AC21" i="38" s="1"/>
  <c r="U21" i="38"/>
  <c r="V21" i="38"/>
  <c r="W21" i="38" s="1"/>
  <c r="AD21" i="38"/>
  <c r="AH21" i="38"/>
  <c r="AI21" i="38"/>
  <c r="AL21" i="38"/>
  <c r="R22" i="38"/>
  <c r="T22" i="38"/>
  <c r="U22" i="38"/>
  <c r="V22" i="38"/>
  <c r="W22" i="38" s="1"/>
  <c r="X22" i="38"/>
  <c r="AC22" i="38" s="1"/>
  <c r="Y22" i="38"/>
  <c r="Z22" i="38"/>
  <c r="AJ22" i="38" s="1"/>
  <c r="AH22" i="38"/>
  <c r="AI22" i="38"/>
  <c r="AL22" i="38"/>
  <c r="R23" i="38"/>
  <c r="T23" i="38"/>
  <c r="X23" i="38" s="1"/>
  <c r="AC23" i="38" s="1"/>
  <c r="U23" i="38"/>
  <c r="V23" i="38"/>
  <c r="W23" i="38" s="1"/>
  <c r="AD23" i="38" s="1"/>
  <c r="AH23" i="38"/>
  <c r="AI23" i="38"/>
  <c r="AL23" i="38"/>
  <c r="R24" i="38"/>
  <c r="T24" i="38"/>
  <c r="U24" i="38"/>
  <c r="V24" i="38"/>
  <c r="W24" i="38" s="1"/>
  <c r="X24" i="38"/>
  <c r="AC24" i="38" s="1"/>
  <c r="Y24" i="38"/>
  <c r="Z24" i="38"/>
  <c r="AJ24" i="38" s="1"/>
  <c r="AH24" i="38"/>
  <c r="AI24" i="38"/>
  <c r="AL24" i="38"/>
  <c r="R25" i="38"/>
  <c r="T25" i="38"/>
  <c r="X25" i="38" s="1"/>
  <c r="AC25" i="38" s="1"/>
  <c r="U25" i="38"/>
  <c r="V25" i="38"/>
  <c r="W25" i="38" s="1"/>
  <c r="AD25" i="38"/>
  <c r="AH25" i="38"/>
  <c r="AI25" i="38"/>
  <c r="AL25" i="38"/>
  <c r="R26" i="38"/>
  <c r="T26" i="38"/>
  <c r="U26" i="38"/>
  <c r="V26" i="38"/>
  <c r="W26" i="38" s="1"/>
  <c r="X26" i="38"/>
  <c r="AC26" i="38" s="1"/>
  <c r="Y26" i="38"/>
  <c r="Z26" i="38"/>
  <c r="AJ26" i="38" s="1"/>
  <c r="AH26" i="38"/>
  <c r="AI26" i="38"/>
  <c r="AL26" i="38"/>
  <c r="R27" i="38"/>
  <c r="T27" i="38"/>
  <c r="X27" i="38" s="1"/>
  <c r="AC27" i="38" s="1"/>
  <c r="U27" i="38"/>
  <c r="V27" i="38"/>
  <c r="W27" i="38" s="1"/>
  <c r="AD27" i="38" s="1"/>
  <c r="AH27" i="38"/>
  <c r="AI27" i="38"/>
  <c r="AL27" i="38"/>
  <c r="R28" i="38"/>
  <c r="T28" i="38"/>
  <c r="U28" i="38"/>
  <c r="V28" i="38"/>
  <c r="W28" i="38" s="1"/>
  <c r="X28" i="38"/>
  <c r="AC28" i="38" s="1"/>
  <c r="Y28" i="38"/>
  <c r="Z28" i="38"/>
  <c r="AJ28" i="38" s="1"/>
  <c r="AH28" i="38"/>
  <c r="AI28" i="38"/>
  <c r="AL28" i="38"/>
  <c r="R29" i="38"/>
  <c r="T29" i="38"/>
  <c r="X29" i="38" s="1"/>
  <c r="AC29" i="38" s="1"/>
  <c r="U29" i="38"/>
  <c r="V29" i="38"/>
  <c r="W29" i="38" s="1"/>
  <c r="AD29" i="38"/>
  <c r="AH29" i="38"/>
  <c r="AI29" i="38"/>
  <c r="AL29" i="38"/>
  <c r="R30" i="38"/>
  <c r="T30" i="38"/>
  <c r="U30" i="38"/>
  <c r="V30" i="38"/>
  <c r="W30" i="38" s="1"/>
  <c r="X30" i="38"/>
  <c r="AC30" i="38" s="1"/>
  <c r="Y30" i="38"/>
  <c r="Z30" i="38"/>
  <c r="AJ30" i="38" s="1"/>
  <c r="AH30" i="38"/>
  <c r="AI30" i="38"/>
  <c r="AL30" i="38"/>
  <c r="R31" i="38"/>
  <c r="T31" i="38"/>
  <c r="X31" i="38" s="1"/>
  <c r="AC31" i="38" s="1"/>
  <c r="U31" i="38"/>
  <c r="V31" i="38"/>
  <c r="W31" i="38" s="1"/>
  <c r="AD31" i="38" s="1"/>
  <c r="AH31" i="38"/>
  <c r="AI31" i="38"/>
  <c r="AL31" i="38"/>
  <c r="R32" i="38"/>
  <c r="T32" i="38"/>
  <c r="U32" i="38"/>
  <c r="V32" i="38"/>
  <c r="W32" i="38" s="1"/>
  <c r="X32" i="38"/>
  <c r="AC32" i="38" s="1"/>
  <c r="Y32" i="38"/>
  <c r="Z32" i="38"/>
  <c r="AJ32" i="38" s="1"/>
  <c r="AH32" i="38"/>
  <c r="AI32" i="38"/>
  <c r="AL32" i="38"/>
  <c r="R33" i="38"/>
  <c r="T33" i="38"/>
  <c r="X33" i="38" s="1"/>
  <c r="AC33" i="38" s="1"/>
  <c r="U33" i="38"/>
  <c r="V33" i="38"/>
  <c r="W33" i="38" s="1"/>
  <c r="AD33" i="38"/>
  <c r="AH33" i="38"/>
  <c r="AI33" i="38"/>
  <c r="AL33" i="38"/>
  <c r="R34" i="38"/>
  <c r="T34" i="38"/>
  <c r="U34" i="38"/>
  <c r="V34" i="38"/>
  <c r="W34" i="38" s="1"/>
  <c r="X34" i="38"/>
  <c r="AC34" i="38" s="1"/>
  <c r="Y34" i="38"/>
  <c r="Z34" i="38"/>
  <c r="AJ34" i="38" s="1"/>
  <c r="AH34" i="38"/>
  <c r="AI34" i="38"/>
  <c r="AL34" i="38"/>
  <c r="R35" i="38"/>
  <c r="T35" i="38"/>
  <c r="X35" i="38" s="1"/>
  <c r="AC35" i="38" s="1"/>
  <c r="U35" i="38"/>
  <c r="V35" i="38"/>
  <c r="W35" i="38" s="1"/>
  <c r="AD35" i="38" s="1"/>
  <c r="AH35" i="38"/>
  <c r="AI35" i="38"/>
  <c r="AL35" i="38"/>
  <c r="R36" i="38"/>
  <c r="T36" i="38"/>
  <c r="U36" i="38"/>
  <c r="V36" i="38"/>
  <c r="W36" i="38" s="1"/>
  <c r="X36" i="38"/>
  <c r="AC36" i="38" s="1"/>
  <c r="Y36" i="38"/>
  <c r="Z36" i="38"/>
  <c r="AJ36" i="38" s="1"/>
  <c r="AH36" i="38"/>
  <c r="AI36" i="38"/>
  <c r="AL36" i="38"/>
  <c r="R37" i="38"/>
  <c r="T37" i="38"/>
  <c r="X37" i="38" s="1"/>
  <c r="AC37" i="38" s="1"/>
  <c r="U37" i="38"/>
  <c r="V37" i="38"/>
  <c r="W37" i="38" s="1"/>
  <c r="AD37" i="38"/>
  <c r="AH37" i="38"/>
  <c r="AI37" i="38"/>
  <c r="AL37" i="38"/>
  <c r="R38" i="38"/>
  <c r="T38" i="38"/>
  <c r="U38" i="38"/>
  <c r="V38" i="38"/>
  <c r="W38" i="38"/>
  <c r="AA38" i="38" s="1"/>
  <c r="X38" i="38"/>
  <c r="AC38" i="38" s="1"/>
  <c r="Y38" i="38"/>
  <c r="Z38" i="38"/>
  <c r="AJ38" i="38" s="1"/>
  <c r="AE38" i="38"/>
  <c r="AH38" i="38"/>
  <c r="AI38" i="38"/>
  <c r="AL38" i="38"/>
  <c r="R39" i="38"/>
  <c r="T39" i="38"/>
  <c r="X39" i="38" s="1"/>
  <c r="AC39" i="38" s="1"/>
  <c r="U39" i="38"/>
  <c r="V39" i="38"/>
  <c r="W39" i="38" s="1"/>
  <c r="AD39" i="38"/>
  <c r="AH39" i="38"/>
  <c r="AI39" i="38"/>
  <c r="AL39" i="38"/>
  <c r="R40" i="38"/>
  <c r="T40" i="38"/>
  <c r="U40" i="38"/>
  <c r="V40" i="38"/>
  <c r="W40" i="38"/>
  <c r="AA40" i="38" s="1"/>
  <c r="X40" i="38"/>
  <c r="AC40" i="38" s="1"/>
  <c r="Y40" i="38"/>
  <c r="Z40" i="38"/>
  <c r="AJ40" i="38" s="1"/>
  <c r="AE40" i="38"/>
  <c r="AH40" i="38"/>
  <c r="AI40" i="38"/>
  <c r="AL40" i="38"/>
  <c r="R41" i="38"/>
  <c r="T41" i="38"/>
  <c r="X41" i="38" s="1"/>
  <c r="AC41" i="38" s="1"/>
  <c r="U41" i="38"/>
  <c r="V41" i="38"/>
  <c r="W41" i="38" s="1"/>
  <c r="AA41" i="38" s="1"/>
  <c r="AF41" i="38" s="1"/>
  <c r="AD41" i="38"/>
  <c r="AH41" i="38"/>
  <c r="AI41" i="38"/>
  <c r="AL41" i="38"/>
  <c r="R42" i="38"/>
  <c r="T42" i="38"/>
  <c r="U42" i="38"/>
  <c r="V42" i="38"/>
  <c r="W42" i="38"/>
  <c r="X42" i="38"/>
  <c r="AC42" i="38" s="1"/>
  <c r="Y42" i="38"/>
  <c r="Z42" i="38"/>
  <c r="AJ42" i="38" s="1"/>
  <c r="AE42" i="38"/>
  <c r="AH42" i="38"/>
  <c r="AI42" i="38"/>
  <c r="AL42" i="38"/>
  <c r="R43" i="38"/>
  <c r="T43" i="38"/>
  <c r="X43" i="38" s="1"/>
  <c r="AC43" i="38" s="1"/>
  <c r="U43" i="38"/>
  <c r="V43" i="38"/>
  <c r="W43" i="38" s="1"/>
  <c r="AA43" i="38" s="1"/>
  <c r="AH43" i="38"/>
  <c r="AI43" i="38"/>
  <c r="AL43" i="38"/>
  <c r="R44" i="38"/>
  <c r="T44" i="38"/>
  <c r="U44" i="38"/>
  <c r="V44" i="38"/>
  <c r="W44" i="38"/>
  <c r="AE44" i="38" s="1"/>
  <c r="X44" i="38"/>
  <c r="AC44" i="38" s="1"/>
  <c r="Y44" i="38"/>
  <c r="Z44" i="38"/>
  <c r="AJ44" i="38" s="1"/>
  <c r="AH44" i="38"/>
  <c r="AI44" i="38"/>
  <c r="AL44" i="38"/>
  <c r="R45" i="38"/>
  <c r="T45" i="38"/>
  <c r="X45" i="38" s="1"/>
  <c r="AC45" i="38" s="1"/>
  <c r="U45" i="38"/>
  <c r="V45" i="38"/>
  <c r="W45" i="38" s="1"/>
  <c r="AA45" i="38" s="1"/>
  <c r="AH45" i="38"/>
  <c r="AI45" i="38"/>
  <c r="AL45" i="38"/>
  <c r="R46" i="38"/>
  <c r="T46" i="38"/>
  <c r="U46" i="38"/>
  <c r="V46" i="38"/>
  <c r="W46" i="38"/>
  <c r="X46" i="38"/>
  <c r="AC46" i="38" s="1"/>
  <c r="Y46" i="38"/>
  <c r="Z46" i="38"/>
  <c r="AJ46" i="38" s="1"/>
  <c r="AH46" i="38"/>
  <c r="AI46" i="38"/>
  <c r="AL46" i="38"/>
  <c r="R47" i="38"/>
  <c r="T47" i="38"/>
  <c r="V47" i="38" s="1"/>
  <c r="W47" i="38" s="1"/>
  <c r="U47" i="38"/>
  <c r="AD47" i="38"/>
  <c r="AH47" i="38"/>
  <c r="AI47" i="38"/>
  <c r="AL47" i="38"/>
  <c r="R48" i="38"/>
  <c r="T48" i="38"/>
  <c r="U48" i="38"/>
  <c r="V48" i="38"/>
  <c r="W48" i="38" s="1"/>
  <c r="X48" i="38"/>
  <c r="AC48" i="38" s="1"/>
  <c r="Y48" i="38"/>
  <c r="Z48" i="38"/>
  <c r="AD48" i="38"/>
  <c r="AH48" i="38"/>
  <c r="AI48" i="38"/>
  <c r="AJ48" i="38"/>
  <c r="AL48" i="38"/>
  <c r="R49" i="38"/>
  <c r="T49" i="38"/>
  <c r="U49" i="38"/>
  <c r="V49" i="38"/>
  <c r="W49" i="38" s="1"/>
  <c r="X49" i="38"/>
  <c r="AC49" i="38" s="1"/>
  <c r="Y49" i="38"/>
  <c r="Z49" i="38" s="1"/>
  <c r="AJ49" i="38" s="1"/>
  <c r="AH49" i="38"/>
  <c r="AI49" i="38"/>
  <c r="AL49" i="38"/>
  <c r="R50" i="38"/>
  <c r="T50" i="38"/>
  <c r="X50" i="38" s="1"/>
  <c r="U50" i="38"/>
  <c r="V50" i="38"/>
  <c r="W50" i="38" s="1"/>
  <c r="AC50" i="38"/>
  <c r="AD50" i="38"/>
  <c r="AH50" i="38"/>
  <c r="AI50" i="38"/>
  <c r="AL50" i="38"/>
  <c r="R51" i="38"/>
  <c r="T51" i="38"/>
  <c r="U51" i="38"/>
  <c r="V51" i="38"/>
  <c r="W51" i="38" s="1"/>
  <c r="X51" i="38"/>
  <c r="AC51" i="38" s="1"/>
  <c r="Y51" i="38"/>
  <c r="Z51" i="38" s="1"/>
  <c r="AJ51" i="38" s="1"/>
  <c r="AH51" i="38"/>
  <c r="AI51" i="38"/>
  <c r="AL51" i="38"/>
  <c r="R52" i="38"/>
  <c r="T52" i="38"/>
  <c r="X52" i="38" s="1"/>
  <c r="U52" i="38"/>
  <c r="V52" i="38"/>
  <c r="W52" i="38" s="1"/>
  <c r="AC52" i="38"/>
  <c r="AD52" i="38"/>
  <c r="AH52" i="38"/>
  <c r="AI52" i="38"/>
  <c r="AL52" i="38"/>
  <c r="R53" i="38"/>
  <c r="T53" i="38"/>
  <c r="U53" i="38"/>
  <c r="V53" i="38"/>
  <c r="W53" i="38" s="1"/>
  <c r="X53" i="38"/>
  <c r="AC53" i="38" s="1"/>
  <c r="Y53" i="38"/>
  <c r="Z53" i="38" s="1"/>
  <c r="AJ53" i="38" s="1"/>
  <c r="AH53" i="38"/>
  <c r="AI53" i="38"/>
  <c r="AL53" i="38"/>
  <c r="R54" i="38"/>
  <c r="T54" i="38"/>
  <c r="X54" i="38" s="1"/>
  <c r="AC54" i="38" s="1"/>
  <c r="U54" i="38"/>
  <c r="V54" i="38"/>
  <c r="W54" i="38" s="1"/>
  <c r="AD54" i="38" s="1"/>
  <c r="AH54" i="38"/>
  <c r="AI54" i="38"/>
  <c r="AL54" i="38"/>
  <c r="R55" i="38"/>
  <c r="T55" i="38"/>
  <c r="U55" i="38"/>
  <c r="V55" i="38"/>
  <c r="W55" i="38" s="1"/>
  <c r="X55" i="38"/>
  <c r="AC55" i="38" s="1"/>
  <c r="Y55" i="38"/>
  <c r="Z55" i="38" s="1"/>
  <c r="AJ55" i="38" s="1"/>
  <c r="AH55" i="38"/>
  <c r="AI55" i="38"/>
  <c r="AL55" i="38"/>
  <c r="R56" i="38"/>
  <c r="T56" i="38"/>
  <c r="X56" i="38" s="1"/>
  <c r="U56" i="38"/>
  <c r="AC56" i="38" s="1"/>
  <c r="V56" i="38"/>
  <c r="W56" i="38" s="1"/>
  <c r="AD56" i="38"/>
  <c r="AH56" i="38"/>
  <c r="AI56" i="38"/>
  <c r="AL56" i="38"/>
  <c r="R57" i="38"/>
  <c r="T57" i="38"/>
  <c r="U57" i="38"/>
  <c r="V57" i="38"/>
  <c r="W57" i="38" s="1"/>
  <c r="X57" i="38"/>
  <c r="AC57" i="38" s="1"/>
  <c r="Y57" i="38"/>
  <c r="Z57" i="38"/>
  <c r="AJ57" i="38" s="1"/>
  <c r="AH57" i="38"/>
  <c r="AI57" i="38"/>
  <c r="AL57" i="38"/>
  <c r="R58" i="38"/>
  <c r="T58" i="38"/>
  <c r="X58" i="38" s="1"/>
  <c r="AC58" i="38" s="1"/>
  <c r="U58" i="38"/>
  <c r="V58" i="38"/>
  <c r="W58" i="38" s="1"/>
  <c r="AD58" i="38"/>
  <c r="AH58" i="38"/>
  <c r="AI58" i="38"/>
  <c r="AL58" i="38"/>
  <c r="R59" i="38"/>
  <c r="T59" i="38"/>
  <c r="U59" i="38"/>
  <c r="V59" i="38"/>
  <c r="W59" i="38" s="1"/>
  <c r="X59" i="38"/>
  <c r="AC59" i="38" s="1"/>
  <c r="Y59" i="38"/>
  <c r="Z59" i="38"/>
  <c r="AJ59" i="38" s="1"/>
  <c r="AH59" i="38"/>
  <c r="AI59" i="38"/>
  <c r="AL59" i="38"/>
  <c r="R60" i="38"/>
  <c r="T60" i="38"/>
  <c r="X60" i="38" s="1"/>
  <c r="U60" i="38"/>
  <c r="V60" i="38"/>
  <c r="W60" i="38" s="1"/>
  <c r="AC60" i="38"/>
  <c r="AH60" i="38"/>
  <c r="AI60" i="38"/>
  <c r="AL60" i="38"/>
  <c r="R61" i="38"/>
  <c r="T61" i="38"/>
  <c r="U61" i="38"/>
  <c r="V61" i="38"/>
  <c r="W61" i="38" s="1"/>
  <c r="X61" i="38"/>
  <c r="AC61" i="38" s="1"/>
  <c r="Y61" i="38"/>
  <c r="Z61" i="38"/>
  <c r="AJ61" i="38" s="1"/>
  <c r="AH61" i="38"/>
  <c r="AI61" i="38"/>
  <c r="AL61" i="38"/>
  <c r="R62" i="38"/>
  <c r="T62" i="38"/>
  <c r="X62" i="38" s="1"/>
  <c r="AC62" i="38" s="1"/>
  <c r="U62" i="38"/>
  <c r="V62" i="38"/>
  <c r="W62" i="38" s="1"/>
  <c r="AD62" i="38" s="1"/>
  <c r="AH62" i="38"/>
  <c r="AI62" i="38"/>
  <c r="AL62" i="38"/>
  <c r="R63" i="38"/>
  <c r="T63" i="38"/>
  <c r="U63" i="38"/>
  <c r="V63" i="38"/>
  <c r="W63" i="38" s="1"/>
  <c r="X63" i="38"/>
  <c r="AC63" i="38" s="1"/>
  <c r="Y63" i="38"/>
  <c r="Z63" i="38" s="1"/>
  <c r="AJ63" i="38" s="1"/>
  <c r="AH63" i="38"/>
  <c r="AI63" i="38"/>
  <c r="AL63" i="38"/>
  <c r="R64" i="38"/>
  <c r="T64" i="38"/>
  <c r="X64" i="38" s="1"/>
  <c r="AC64" i="38" s="1"/>
  <c r="U64" i="38"/>
  <c r="V64" i="38"/>
  <c r="W64" i="38" s="1"/>
  <c r="AD64" i="38"/>
  <c r="AH64" i="38"/>
  <c r="AI64" i="38"/>
  <c r="AL64" i="38"/>
  <c r="R65" i="38"/>
  <c r="T65" i="38"/>
  <c r="U65" i="38"/>
  <c r="V65" i="38"/>
  <c r="W65" i="38" s="1"/>
  <c r="X65" i="38"/>
  <c r="AC65" i="38" s="1"/>
  <c r="Y65" i="38"/>
  <c r="Z65" i="38" s="1"/>
  <c r="AJ65" i="38" s="1"/>
  <c r="AH65" i="38"/>
  <c r="AI65" i="38"/>
  <c r="AL65" i="38"/>
  <c r="R66" i="38"/>
  <c r="T66" i="38"/>
  <c r="X66" i="38" s="1"/>
  <c r="U66" i="38"/>
  <c r="V66" i="38"/>
  <c r="W66" i="38" s="1"/>
  <c r="AC66" i="38"/>
  <c r="AD66" i="38"/>
  <c r="AH66" i="38"/>
  <c r="AI66" i="38"/>
  <c r="AL66" i="38"/>
  <c r="R67" i="38"/>
  <c r="T67" i="38"/>
  <c r="U67" i="38"/>
  <c r="V67" i="38"/>
  <c r="W67" i="38" s="1"/>
  <c r="X67" i="38"/>
  <c r="AC67" i="38" s="1"/>
  <c r="Y67" i="38"/>
  <c r="Z67" i="38" s="1"/>
  <c r="AJ67" i="38" s="1"/>
  <c r="AH67" i="38"/>
  <c r="AI67" i="38"/>
  <c r="AL67" i="38"/>
  <c r="R68" i="38"/>
  <c r="T68" i="38"/>
  <c r="X68" i="38" s="1"/>
  <c r="U68" i="38"/>
  <c r="V68" i="38"/>
  <c r="W68" i="38" s="1"/>
  <c r="AC68" i="38"/>
  <c r="AD68" i="38"/>
  <c r="AH68" i="38"/>
  <c r="AI68" i="38"/>
  <c r="AL68" i="38"/>
  <c r="R69" i="38"/>
  <c r="T69" i="38"/>
  <c r="U69" i="38"/>
  <c r="V69" i="38"/>
  <c r="W69" i="38" s="1"/>
  <c r="X69" i="38"/>
  <c r="AC69" i="38" s="1"/>
  <c r="Y69" i="38"/>
  <c r="Z69" i="38" s="1"/>
  <c r="AJ69" i="38" s="1"/>
  <c r="AH69" i="38"/>
  <c r="AI69" i="38"/>
  <c r="AL69" i="38"/>
  <c r="R70" i="38"/>
  <c r="T70" i="38"/>
  <c r="X70" i="38" s="1"/>
  <c r="U70" i="38"/>
  <c r="V70" i="38"/>
  <c r="W70" i="38" s="1"/>
  <c r="AD70" i="38" s="1"/>
  <c r="AH70" i="38"/>
  <c r="AI70" i="38"/>
  <c r="AL70" i="38"/>
  <c r="R71" i="38"/>
  <c r="T71" i="38"/>
  <c r="U71" i="38"/>
  <c r="V71" i="38"/>
  <c r="W71" i="38" s="1"/>
  <c r="X71" i="38"/>
  <c r="AC71" i="38" s="1"/>
  <c r="Y71" i="38"/>
  <c r="Z71" i="38" s="1"/>
  <c r="AJ71" i="38" s="1"/>
  <c r="AH71" i="38"/>
  <c r="AI71" i="38"/>
  <c r="AL71" i="38"/>
  <c r="R72" i="38"/>
  <c r="T72" i="38"/>
  <c r="X72" i="38" s="1"/>
  <c r="U72" i="38"/>
  <c r="AC72" i="38" s="1"/>
  <c r="V72" i="38"/>
  <c r="W72" i="38" s="1"/>
  <c r="AD72" i="38"/>
  <c r="AH72" i="38"/>
  <c r="AI72" i="38"/>
  <c r="AL72" i="38"/>
  <c r="R73" i="38"/>
  <c r="T73" i="38"/>
  <c r="X73" i="38" s="1"/>
  <c r="AC73" i="38" s="1"/>
  <c r="U73" i="38"/>
  <c r="V73" i="38"/>
  <c r="W73" i="38" s="1"/>
  <c r="Y73" i="38"/>
  <c r="Z73" i="38" s="1"/>
  <c r="AJ73" i="38" s="1"/>
  <c r="AH73" i="38"/>
  <c r="AI73" i="38"/>
  <c r="AL73" i="38"/>
  <c r="R74" i="38"/>
  <c r="T74" i="38"/>
  <c r="Y74" i="38" s="1"/>
  <c r="Z74" i="38" s="1"/>
  <c r="AJ74" i="38" s="1"/>
  <c r="U74" i="38"/>
  <c r="AC74" i="38" s="1"/>
  <c r="V74" i="38"/>
  <c r="W74" i="38" s="1"/>
  <c r="X74" i="38"/>
  <c r="AD74" i="38"/>
  <c r="AH74" i="38"/>
  <c r="AI74" i="38"/>
  <c r="AL74" i="38"/>
  <c r="R75" i="38"/>
  <c r="T75" i="38"/>
  <c r="V75" i="38" s="1"/>
  <c r="W75" i="38" s="1"/>
  <c r="U75" i="38"/>
  <c r="Y75" i="38"/>
  <c r="Z75" i="38" s="1"/>
  <c r="AJ75" i="38" s="1"/>
  <c r="AH75" i="38"/>
  <c r="AI75" i="38"/>
  <c r="AL75" i="38"/>
  <c r="R76" i="38"/>
  <c r="T76" i="38"/>
  <c r="Y76" i="38" s="1"/>
  <c r="Z76" i="38" s="1"/>
  <c r="AJ76" i="38" s="1"/>
  <c r="U76" i="38"/>
  <c r="V76" i="38"/>
  <c r="W76" i="38" s="1"/>
  <c r="X76" i="38"/>
  <c r="AC76" i="38"/>
  <c r="AD76" i="38"/>
  <c r="AH76" i="38"/>
  <c r="AI76" i="38"/>
  <c r="AL76" i="38"/>
  <c r="R77" i="38"/>
  <c r="T77" i="38"/>
  <c r="V77" i="38" s="1"/>
  <c r="W77" i="38" s="1"/>
  <c r="U77" i="38"/>
  <c r="Y77" i="38"/>
  <c r="Z77" i="38" s="1"/>
  <c r="AJ77" i="38" s="1"/>
  <c r="AB77" i="38"/>
  <c r="AH77" i="38"/>
  <c r="AI77" i="38"/>
  <c r="AL77" i="38"/>
  <c r="R78" i="38"/>
  <c r="T78" i="38"/>
  <c r="Y78" i="38" s="1"/>
  <c r="Z78" i="38" s="1"/>
  <c r="AJ78" i="38" s="1"/>
  <c r="U78" i="38"/>
  <c r="V78" i="38"/>
  <c r="W78" i="38" s="1"/>
  <c r="AD78" i="38" s="1"/>
  <c r="X78" i="38"/>
  <c r="AC78" i="38" s="1"/>
  <c r="AH78" i="38"/>
  <c r="AI78" i="38"/>
  <c r="AL78" i="38"/>
  <c r="R79" i="38"/>
  <c r="T79" i="38"/>
  <c r="Y79" i="38" s="1"/>
  <c r="Z79" i="38" s="1"/>
  <c r="AJ79" i="38" s="1"/>
  <c r="U79" i="38"/>
  <c r="V79" i="38"/>
  <c r="W79" i="38" s="1"/>
  <c r="X79" i="38"/>
  <c r="AC79" i="38" s="1"/>
  <c r="AH79" i="38"/>
  <c r="AI79" i="38"/>
  <c r="AL79" i="38"/>
  <c r="R80" i="38"/>
  <c r="T80" i="38"/>
  <c r="Y80" i="38" s="1"/>
  <c r="Z80" i="38" s="1"/>
  <c r="U80" i="38"/>
  <c r="X80" i="38"/>
  <c r="AC80" i="38" s="1"/>
  <c r="AH80" i="38"/>
  <c r="AI80" i="38"/>
  <c r="AJ80" i="38"/>
  <c r="AL80" i="38"/>
  <c r="R81" i="38"/>
  <c r="T81" i="38"/>
  <c r="X81" i="38" s="1"/>
  <c r="AC81" i="38" s="1"/>
  <c r="U81" i="38"/>
  <c r="V81" i="38"/>
  <c r="W81" i="38" s="1"/>
  <c r="Y81" i="38"/>
  <c r="Z81" i="38" s="1"/>
  <c r="AJ81" i="38" s="1"/>
  <c r="AD81" i="38"/>
  <c r="AH81" i="38"/>
  <c r="AI81" i="38"/>
  <c r="AL81" i="38"/>
  <c r="R82" i="38"/>
  <c r="T82" i="38"/>
  <c r="Y82" i="38" s="1"/>
  <c r="Z82" i="38" s="1"/>
  <c r="AJ82" i="38" s="1"/>
  <c r="U82" i="38"/>
  <c r="V82" i="38"/>
  <c r="W82" i="38" s="1"/>
  <c r="AB82" i="38"/>
  <c r="AH82" i="38"/>
  <c r="AI82" i="38"/>
  <c r="AL82" i="38"/>
  <c r="R83" i="38"/>
  <c r="T83" i="38"/>
  <c r="U83" i="38"/>
  <c r="V83" i="38"/>
  <c r="W83" i="38" s="1"/>
  <c r="X83" i="38"/>
  <c r="AC83" i="38" s="1"/>
  <c r="Y83" i="38"/>
  <c r="Z83" i="38" s="1"/>
  <c r="AJ83" i="38" s="1"/>
  <c r="AB83" i="38"/>
  <c r="AD83" i="38"/>
  <c r="AH83" i="38"/>
  <c r="AI83" i="38"/>
  <c r="AL83" i="38"/>
  <c r="R84" i="38"/>
  <c r="T84" i="38"/>
  <c r="Y84" i="38" s="1"/>
  <c r="U84" i="38"/>
  <c r="Z84" i="38"/>
  <c r="AJ84" i="38" s="1"/>
  <c r="AH84" i="38"/>
  <c r="AI84" i="38"/>
  <c r="AL84" i="38"/>
  <c r="R85" i="38"/>
  <c r="T85" i="38"/>
  <c r="Y85" i="38" s="1"/>
  <c r="Z85" i="38" s="1"/>
  <c r="AJ85" i="38" s="1"/>
  <c r="U85" i="38"/>
  <c r="AH85" i="38"/>
  <c r="AI85" i="38"/>
  <c r="AL85" i="38"/>
  <c r="R86" i="38"/>
  <c r="T86" i="38"/>
  <c r="U86" i="38"/>
  <c r="AH86" i="38"/>
  <c r="AI86" i="38"/>
  <c r="AL86" i="38"/>
  <c r="R87" i="38"/>
  <c r="T87" i="38"/>
  <c r="U87" i="38"/>
  <c r="AH87" i="38"/>
  <c r="AI87" i="38"/>
  <c r="AL87" i="38"/>
  <c r="R88" i="38"/>
  <c r="T88" i="38"/>
  <c r="Y88" i="38" s="1"/>
  <c r="Z88" i="38" s="1"/>
  <c r="AJ88" i="38" s="1"/>
  <c r="U88" i="38"/>
  <c r="V88" i="38"/>
  <c r="W88" i="38"/>
  <c r="X88" i="38"/>
  <c r="AA88" i="38"/>
  <c r="AC88" i="38"/>
  <c r="AE88" i="38"/>
  <c r="AH88" i="38"/>
  <c r="AI88" i="38"/>
  <c r="AL88" i="38"/>
  <c r="R89" i="38"/>
  <c r="T89" i="38"/>
  <c r="X89" i="38" s="1"/>
  <c r="AC89" i="38" s="1"/>
  <c r="U89" i="38"/>
  <c r="V89" i="38"/>
  <c r="W89" i="38" s="1"/>
  <c r="Y89" i="38"/>
  <c r="Z89" i="38" s="1"/>
  <c r="AJ89" i="38" s="1"/>
  <c r="AH89" i="38"/>
  <c r="AI89" i="38"/>
  <c r="AL89" i="38"/>
  <c r="R90" i="38"/>
  <c r="T90" i="38"/>
  <c r="Y90" i="38" s="1"/>
  <c r="U90" i="38"/>
  <c r="V90" i="38"/>
  <c r="W90" i="38"/>
  <c r="X90" i="38"/>
  <c r="Z90" i="38"/>
  <c r="AJ90" i="38" s="1"/>
  <c r="AA90" i="38"/>
  <c r="AC90" i="38"/>
  <c r="AH90" i="38"/>
  <c r="AI90" i="38"/>
  <c r="AL90" i="38"/>
  <c r="R91" i="38"/>
  <c r="T91" i="38"/>
  <c r="X91" i="38" s="1"/>
  <c r="AC91" i="38" s="1"/>
  <c r="U91" i="38"/>
  <c r="V91" i="38"/>
  <c r="W91" i="38" s="1"/>
  <c r="Y91" i="38"/>
  <c r="Z91" i="38" s="1"/>
  <c r="AJ91" i="38" s="1"/>
  <c r="AH91" i="38"/>
  <c r="AI91" i="38"/>
  <c r="AL91" i="38"/>
  <c r="R92" i="38"/>
  <c r="T92" i="38"/>
  <c r="Y92" i="38" s="1"/>
  <c r="U92" i="38"/>
  <c r="V92" i="38"/>
  <c r="W92" i="38"/>
  <c r="X92" i="38"/>
  <c r="Z92" i="38"/>
  <c r="AJ92" i="38" s="1"/>
  <c r="AA92" i="38"/>
  <c r="AC92" i="38"/>
  <c r="AE92" i="38"/>
  <c r="AH92" i="38"/>
  <c r="AI92" i="38"/>
  <c r="AL92" i="38"/>
  <c r="R93" i="38"/>
  <c r="T93" i="38"/>
  <c r="X93" i="38" s="1"/>
  <c r="AC93" i="38" s="1"/>
  <c r="U93" i="38"/>
  <c r="V93" i="38"/>
  <c r="W93" i="38"/>
  <c r="AB93" i="38" s="1"/>
  <c r="Y93" i="38"/>
  <c r="Z93" i="38" s="1"/>
  <c r="AJ93" i="38" s="1"/>
  <c r="AA93" i="38"/>
  <c r="AH93" i="38"/>
  <c r="AI93" i="38"/>
  <c r="AL93" i="38"/>
  <c r="R94" i="38"/>
  <c r="T94" i="38"/>
  <c r="Y94" i="38" s="1"/>
  <c r="U94" i="38"/>
  <c r="V94" i="38"/>
  <c r="W94" i="38"/>
  <c r="X94" i="38"/>
  <c r="Z94" i="38"/>
  <c r="AJ94" i="38" s="1"/>
  <c r="AC94" i="38"/>
  <c r="AH94" i="38"/>
  <c r="AI94" i="38"/>
  <c r="AL94" i="38"/>
  <c r="R95" i="38"/>
  <c r="T95" i="38"/>
  <c r="X95" i="38" s="1"/>
  <c r="AC95" i="38" s="1"/>
  <c r="U95" i="38"/>
  <c r="V95" i="38"/>
  <c r="W95" i="38" s="1"/>
  <c r="Y95" i="38"/>
  <c r="Z95" i="38" s="1"/>
  <c r="AJ95" i="38" s="1"/>
  <c r="AE95" i="38"/>
  <c r="AH95" i="38"/>
  <c r="AI95" i="38"/>
  <c r="AL95" i="38"/>
  <c r="R96" i="38"/>
  <c r="T96" i="38"/>
  <c r="Y96" i="38" s="1"/>
  <c r="Z96" i="38" s="1"/>
  <c r="AJ96" i="38" s="1"/>
  <c r="U96" i="38"/>
  <c r="V96" i="38"/>
  <c r="W96" i="38"/>
  <c r="AE96" i="38" s="1"/>
  <c r="X96" i="38"/>
  <c r="AC96" i="38"/>
  <c r="AH96" i="38"/>
  <c r="AI96" i="38"/>
  <c r="AL96" i="38"/>
  <c r="R97" i="38"/>
  <c r="T97" i="38"/>
  <c r="X97" i="38" s="1"/>
  <c r="AC97" i="38" s="1"/>
  <c r="U97" i="38"/>
  <c r="V97" i="38"/>
  <c r="W97" i="38"/>
  <c r="Y97" i="38"/>
  <c r="Z97" i="38" s="1"/>
  <c r="AJ97" i="38" s="1"/>
  <c r="AD97" i="38"/>
  <c r="AE97" i="38"/>
  <c r="AH97" i="38"/>
  <c r="AI97" i="38"/>
  <c r="AL97" i="38"/>
  <c r="R98" i="38"/>
  <c r="T98" i="38"/>
  <c r="Y98" i="38" s="1"/>
  <c r="U98" i="38"/>
  <c r="V98" i="38"/>
  <c r="W98" i="38"/>
  <c r="X98" i="38"/>
  <c r="Z98" i="38"/>
  <c r="AJ98" i="38" s="1"/>
  <c r="AC98" i="38"/>
  <c r="AH98" i="38"/>
  <c r="AI98" i="38"/>
  <c r="AL98" i="38"/>
  <c r="R99" i="38"/>
  <c r="T99" i="38"/>
  <c r="X99" i="38" s="1"/>
  <c r="AC99" i="38" s="1"/>
  <c r="U99" i="38"/>
  <c r="V99" i="38"/>
  <c r="W99" i="38" s="1"/>
  <c r="Y99" i="38"/>
  <c r="Z99" i="38" s="1"/>
  <c r="AJ99" i="38" s="1"/>
  <c r="AA99" i="38"/>
  <c r="AE99" i="38"/>
  <c r="AH99" i="38"/>
  <c r="AI99" i="38"/>
  <c r="AL99" i="38"/>
  <c r="R100" i="38"/>
  <c r="T100" i="38"/>
  <c r="Y100" i="38" s="1"/>
  <c r="Z100" i="38" s="1"/>
  <c r="AJ100" i="38" s="1"/>
  <c r="U100" i="38"/>
  <c r="V100" i="38"/>
  <c r="W100" i="38"/>
  <c r="X100" i="38"/>
  <c r="AA100" i="38"/>
  <c r="AC100" i="38"/>
  <c r="AE100" i="38"/>
  <c r="AH100" i="38"/>
  <c r="AI100" i="38"/>
  <c r="AL100" i="38"/>
  <c r="R101" i="38"/>
  <c r="T101" i="38"/>
  <c r="X101" i="38" s="1"/>
  <c r="AC101" i="38" s="1"/>
  <c r="U101" i="38"/>
  <c r="V101" i="38"/>
  <c r="W101" i="38" s="1"/>
  <c r="Y101" i="38"/>
  <c r="Z101" i="38" s="1"/>
  <c r="AJ101" i="38" s="1"/>
  <c r="AH101" i="38"/>
  <c r="AI101" i="38"/>
  <c r="AL101" i="38"/>
  <c r="R102" i="38"/>
  <c r="T102" i="38"/>
  <c r="Y102" i="38" s="1"/>
  <c r="U102" i="38"/>
  <c r="AC102" i="38" s="1"/>
  <c r="V102" i="38"/>
  <c r="W102" i="38"/>
  <c r="X102" i="38"/>
  <c r="Z102" i="38"/>
  <c r="AJ102" i="38" s="1"/>
  <c r="AH102" i="38"/>
  <c r="AI102" i="38"/>
  <c r="AL102" i="38"/>
  <c r="R103" i="38"/>
  <c r="T103" i="38"/>
  <c r="X103" i="38" s="1"/>
  <c r="AC103" i="38" s="1"/>
  <c r="U103" i="38"/>
  <c r="V103" i="38"/>
  <c r="W103" i="38"/>
  <c r="AD103" i="38" s="1"/>
  <c r="Y103" i="38"/>
  <c r="Z103" i="38" s="1"/>
  <c r="AJ103" i="38" s="1"/>
  <c r="AE103" i="38"/>
  <c r="AH103" i="38"/>
  <c r="AI103" i="38"/>
  <c r="AL103" i="38"/>
  <c r="R104" i="38"/>
  <c r="T104" i="38"/>
  <c r="Y104" i="38" s="1"/>
  <c r="Z104" i="38" s="1"/>
  <c r="AJ104" i="38" s="1"/>
  <c r="U104" i="38"/>
  <c r="AC104" i="38" s="1"/>
  <c r="V104" i="38"/>
  <c r="W104" i="38"/>
  <c r="X104" i="38"/>
  <c r="AA104" i="38"/>
  <c r="AE104" i="38"/>
  <c r="AH104" i="38"/>
  <c r="AI104" i="38"/>
  <c r="AL104" i="38"/>
  <c r="R105" i="38"/>
  <c r="T105" i="38"/>
  <c r="X105" i="38" s="1"/>
  <c r="AC105" i="38" s="1"/>
  <c r="U105" i="38"/>
  <c r="V105" i="38"/>
  <c r="W105" i="38"/>
  <c r="Y105" i="38"/>
  <c r="Z105" i="38" s="1"/>
  <c r="AJ105" i="38" s="1"/>
  <c r="AD105" i="38"/>
  <c r="AH105" i="38"/>
  <c r="AI105" i="38"/>
  <c r="AL105" i="38"/>
  <c r="R106" i="38"/>
  <c r="T106" i="38"/>
  <c r="Y106" i="38" s="1"/>
  <c r="U106" i="38"/>
  <c r="AC106" i="38" s="1"/>
  <c r="V106" i="38"/>
  <c r="W106" i="38"/>
  <c r="X106" i="38"/>
  <c r="Z106" i="38"/>
  <c r="AJ106" i="38" s="1"/>
  <c r="AA106" i="38"/>
  <c r="AH106" i="38"/>
  <c r="AI106" i="38"/>
  <c r="AL106" i="38"/>
  <c r="R107" i="38"/>
  <c r="T107" i="38"/>
  <c r="X107" i="38" s="1"/>
  <c r="AC107" i="38" s="1"/>
  <c r="U107" i="38"/>
  <c r="V107" i="38"/>
  <c r="W107" i="38"/>
  <c r="Y107" i="38"/>
  <c r="Z107" i="38" s="1"/>
  <c r="AJ107" i="38" s="1"/>
  <c r="AA107" i="38"/>
  <c r="AH107" i="38"/>
  <c r="AI107" i="38"/>
  <c r="AL107" i="38"/>
  <c r="R108" i="38"/>
  <c r="T108" i="38"/>
  <c r="Y108" i="38" s="1"/>
  <c r="Z108" i="38" s="1"/>
  <c r="AJ108" i="38" s="1"/>
  <c r="U108" i="38"/>
  <c r="AC108" i="38" s="1"/>
  <c r="V108" i="38"/>
  <c r="W108" i="38"/>
  <c r="X108" i="38"/>
  <c r="AA108" i="38"/>
  <c r="AE108" i="38"/>
  <c r="AH108" i="38"/>
  <c r="AI108" i="38"/>
  <c r="AL108" i="38"/>
  <c r="R109" i="38"/>
  <c r="T109" i="38"/>
  <c r="X109" i="38" s="1"/>
  <c r="AC109" i="38" s="1"/>
  <c r="U109" i="38"/>
  <c r="V109" i="38"/>
  <c r="W109" i="38" s="1"/>
  <c r="AA109" i="38" s="1"/>
  <c r="Y109" i="38"/>
  <c r="Z109" i="38" s="1"/>
  <c r="AJ109" i="38" s="1"/>
  <c r="AH109" i="38"/>
  <c r="AI109" i="38"/>
  <c r="AL109" i="38"/>
  <c r="R110" i="38"/>
  <c r="T110" i="38"/>
  <c r="Y110" i="38" s="1"/>
  <c r="U110" i="38"/>
  <c r="AC110" i="38" s="1"/>
  <c r="V110" i="38"/>
  <c r="W110" i="38"/>
  <c r="X110" i="38"/>
  <c r="Z110" i="38"/>
  <c r="AJ110" i="38" s="1"/>
  <c r="AE110" i="38"/>
  <c r="AH110" i="38"/>
  <c r="AI110" i="38"/>
  <c r="AL110" i="38"/>
  <c r="R111" i="38"/>
  <c r="T111" i="38"/>
  <c r="X111" i="38" s="1"/>
  <c r="AC111" i="38" s="1"/>
  <c r="U111" i="38"/>
  <c r="V111" i="38"/>
  <c r="W111" i="38" s="1"/>
  <c r="Y111" i="38"/>
  <c r="Z111" i="38"/>
  <c r="AJ111" i="38" s="1"/>
  <c r="AH111" i="38"/>
  <c r="AI111" i="38"/>
  <c r="AL111" i="38"/>
  <c r="R112" i="38"/>
  <c r="T112" i="38"/>
  <c r="Y112" i="38" s="1"/>
  <c r="Z112" i="38" s="1"/>
  <c r="AJ112" i="38" s="1"/>
  <c r="U112" i="38"/>
  <c r="V112" i="38"/>
  <c r="W112" i="38"/>
  <c r="X112" i="38"/>
  <c r="AC112" i="38" s="1"/>
  <c r="AA112" i="38"/>
  <c r="AF112" i="38" s="1"/>
  <c r="AD112" i="38"/>
  <c r="AH112" i="38"/>
  <c r="AI112" i="38"/>
  <c r="AL112" i="38"/>
  <c r="R113" i="38"/>
  <c r="T113" i="38"/>
  <c r="U113" i="38"/>
  <c r="Y113" i="38"/>
  <c r="Z113" i="38" s="1"/>
  <c r="AJ113" i="38" s="1"/>
  <c r="AH113" i="38"/>
  <c r="AI113" i="38"/>
  <c r="AL113" i="38"/>
  <c r="R114" i="38"/>
  <c r="T114" i="38"/>
  <c r="Y114" i="38" s="1"/>
  <c r="Z114" i="38" s="1"/>
  <c r="AJ114" i="38" s="1"/>
  <c r="U114" i="38"/>
  <c r="V114" i="38"/>
  <c r="W114" i="38"/>
  <c r="AA114" i="38" s="1"/>
  <c r="X114" i="38"/>
  <c r="AC114" i="38" s="1"/>
  <c r="AH114" i="38"/>
  <c r="AI114" i="38"/>
  <c r="AL114" i="38"/>
  <c r="R115" i="38"/>
  <c r="T115" i="38"/>
  <c r="Y115" i="38" s="1"/>
  <c r="Z115" i="38" s="1"/>
  <c r="AJ115" i="38" s="1"/>
  <c r="U115" i="38"/>
  <c r="AH115" i="38"/>
  <c r="AI115" i="38"/>
  <c r="AL115" i="38"/>
  <c r="R116" i="38"/>
  <c r="T116" i="38"/>
  <c r="Y116" i="38" s="1"/>
  <c r="Z116" i="38" s="1"/>
  <c r="AJ116" i="38" s="1"/>
  <c r="U116" i="38"/>
  <c r="V116" i="38"/>
  <c r="W116" i="38"/>
  <c r="AB116" i="38" s="1"/>
  <c r="X116" i="38"/>
  <c r="AC116" i="38" s="1"/>
  <c r="AA116" i="38"/>
  <c r="AF116" i="38" s="1"/>
  <c r="AD116" i="38"/>
  <c r="AH116" i="38"/>
  <c r="AI116" i="38"/>
  <c r="AL116" i="38"/>
  <c r="R117" i="38"/>
  <c r="T117" i="38"/>
  <c r="U117" i="38"/>
  <c r="AH117" i="38"/>
  <c r="AI117" i="38"/>
  <c r="AL117" i="38"/>
  <c r="R118" i="38"/>
  <c r="T118" i="38"/>
  <c r="Y118" i="38" s="1"/>
  <c r="Z118" i="38" s="1"/>
  <c r="U118" i="38"/>
  <c r="V118" i="38"/>
  <c r="W118" i="38" s="1"/>
  <c r="AD118" i="38" s="1"/>
  <c r="X118" i="38"/>
  <c r="AA118" i="38"/>
  <c r="AF118" i="38" s="1"/>
  <c r="AB118" i="38"/>
  <c r="AH118" i="38"/>
  <c r="AI118" i="38"/>
  <c r="AJ118" i="38"/>
  <c r="AL118" i="38"/>
  <c r="R119" i="38"/>
  <c r="T119" i="38"/>
  <c r="U119" i="38"/>
  <c r="V119" i="38"/>
  <c r="W119" i="38"/>
  <c r="X119" i="38"/>
  <c r="AC119" i="38" s="1"/>
  <c r="Y119" i="38"/>
  <c r="Z119" i="38"/>
  <c r="AJ119" i="38" s="1"/>
  <c r="AA119" i="38"/>
  <c r="AH119" i="38"/>
  <c r="AI119" i="38"/>
  <c r="AL119" i="38"/>
  <c r="R120" i="38"/>
  <c r="T120" i="38"/>
  <c r="X120" i="38" s="1"/>
  <c r="AC120" i="38" s="1"/>
  <c r="U120" i="38"/>
  <c r="V120" i="38"/>
  <c r="W120" i="38"/>
  <c r="AE120" i="38" s="1"/>
  <c r="Y120" i="38"/>
  <c r="Z120" i="38" s="1"/>
  <c r="AB120" i="38"/>
  <c r="AG120" i="38" s="1"/>
  <c r="AD120" i="38"/>
  <c r="AH120" i="38"/>
  <c r="AI120" i="38"/>
  <c r="AJ120" i="38"/>
  <c r="AL120" i="38"/>
  <c r="R121" i="38"/>
  <c r="T121" i="38"/>
  <c r="U121" i="38"/>
  <c r="V121" i="38"/>
  <c r="W121" i="38"/>
  <c r="X121" i="38"/>
  <c r="AC121" i="38" s="1"/>
  <c r="Y121" i="38"/>
  <c r="Z121" i="38"/>
  <c r="AJ121" i="38" s="1"/>
  <c r="AA121" i="38"/>
  <c r="AH121" i="38"/>
  <c r="AI121" i="38"/>
  <c r="AL121" i="38"/>
  <c r="R122" i="38"/>
  <c r="T122" i="38"/>
  <c r="X122" i="38" s="1"/>
  <c r="AC122" i="38" s="1"/>
  <c r="U122" i="38"/>
  <c r="V122" i="38"/>
  <c r="W122" i="38" s="1"/>
  <c r="Y122" i="38"/>
  <c r="Z122" i="38" s="1"/>
  <c r="AA122" i="38"/>
  <c r="AH122" i="38"/>
  <c r="AI122" i="38"/>
  <c r="AJ122" i="38"/>
  <c r="AL122" i="38"/>
  <c r="R123" i="38"/>
  <c r="T123" i="38"/>
  <c r="U123" i="38"/>
  <c r="V123" i="38"/>
  <c r="W123" i="38"/>
  <c r="X123" i="38"/>
  <c r="AC123" i="38" s="1"/>
  <c r="Y123" i="38"/>
  <c r="Z123" i="38" s="1"/>
  <c r="AJ123" i="38" s="1"/>
  <c r="AE123" i="38"/>
  <c r="AH123" i="38"/>
  <c r="AI123" i="38"/>
  <c r="AL123" i="38"/>
  <c r="R124" i="38"/>
  <c r="T124" i="38"/>
  <c r="X124" i="38" s="1"/>
  <c r="AC124" i="38" s="1"/>
  <c r="U124" i="38"/>
  <c r="Y124" i="38"/>
  <c r="Z124" i="38" s="1"/>
  <c r="AJ124" i="38" s="1"/>
  <c r="AH124" i="38"/>
  <c r="AI124" i="38"/>
  <c r="AL124" i="38"/>
  <c r="R125" i="38"/>
  <c r="T125" i="38"/>
  <c r="U125" i="38"/>
  <c r="V125" i="38"/>
  <c r="W125" i="38"/>
  <c r="AA125" i="38" s="1"/>
  <c r="X125" i="38"/>
  <c r="Y125" i="38"/>
  <c r="Z125" i="38"/>
  <c r="AJ125" i="38" s="1"/>
  <c r="AC125" i="38"/>
  <c r="AH125" i="38"/>
  <c r="AI125" i="38"/>
  <c r="AL125" i="38"/>
  <c r="R126" i="38"/>
  <c r="T126" i="38"/>
  <c r="X126" i="38" s="1"/>
  <c r="U126" i="38"/>
  <c r="AC126" i="38" s="1"/>
  <c r="V126" i="38"/>
  <c r="W126" i="38" s="1"/>
  <c r="AE126" i="38"/>
  <c r="AH126" i="38"/>
  <c r="AI126" i="38"/>
  <c r="AL126" i="38"/>
  <c r="R127" i="38"/>
  <c r="T127" i="38"/>
  <c r="U127" i="38"/>
  <c r="V127" i="38"/>
  <c r="W127" i="38"/>
  <c r="X127" i="38"/>
  <c r="Y127" i="38"/>
  <c r="Z127" i="38" s="1"/>
  <c r="AJ127" i="38" s="1"/>
  <c r="AA127" i="38"/>
  <c r="AC127" i="38"/>
  <c r="AE127" i="38"/>
  <c r="AH127" i="38"/>
  <c r="AI127" i="38"/>
  <c r="AL127" i="38"/>
  <c r="R128" i="38"/>
  <c r="T128" i="38"/>
  <c r="X128" i="38" s="1"/>
  <c r="U128" i="38"/>
  <c r="AC128" i="38"/>
  <c r="AH128" i="38"/>
  <c r="AI128" i="38"/>
  <c r="AL128" i="38"/>
  <c r="R129" i="38"/>
  <c r="T129" i="38"/>
  <c r="U129" i="38"/>
  <c r="V129" i="38"/>
  <c r="W129" i="38"/>
  <c r="X129" i="38"/>
  <c r="AC129" i="38" s="1"/>
  <c r="Y129" i="38"/>
  <c r="Z129" i="38"/>
  <c r="AJ129" i="38" s="1"/>
  <c r="AA129" i="38"/>
  <c r="AH129" i="38"/>
  <c r="AI129" i="38"/>
  <c r="AL129" i="38"/>
  <c r="R130" i="38"/>
  <c r="T130" i="38"/>
  <c r="X130" i="38" s="1"/>
  <c r="AC130" i="38" s="1"/>
  <c r="U130" i="38"/>
  <c r="V130" i="38"/>
  <c r="W130" i="38" s="1"/>
  <c r="AA130" i="38" s="1"/>
  <c r="Y130" i="38"/>
  <c r="Z130" i="38" s="1"/>
  <c r="AH130" i="38"/>
  <c r="AI130" i="38"/>
  <c r="AJ130" i="38"/>
  <c r="AL130" i="38"/>
  <c r="R131" i="38"/>
  <c r="T131" i="38"/>
  <c r="U131" i="38"/>
  <c r="V131" i="38"/>
  <c r="W131" i="38"/>
  <c r="X131" i="38"/>
  <c r="AC131" i="38" s="1"/>
  <c r="Y131" i="38"/>
  <c r="Z131" i="38" s="1"/>
  <c r="AJ131" i="38" s="1"/>
  <c r="AE131" i="38"/>
  <c r="AH131" i="38"/>
  <c r="AI131" i="38"/>
  <c r="AL131" i="38"/>
  <c r="R132" i="38"/>
  <c r="T132" i="38"/>
  <c r="X132" i="38" s="1"/>
  <c r="AC132" i="38" s="1"/>
  <c r="U132" i="38"/>
  <c r="Y132" i="38"/>
  <c r="Z132" i="38" s="1"/>
  <c r="AJ132" i="38" s="1"/>
  <c r="AH132" i="38"/>
  <c r="AI132" i="38"/>
  <c r="AL132" i="38"/>
  <c r="R133" i="38"/>
  <c r="T133" i="38"/>
  <c r="U133" i="38"/>
  <c r="V133" i="38"/>
  <c r="W133" i="38"/>
  <c r="AA133" i="38" s="1"/>
  <c r="X133" i="38"/>
  <c r="Y133" i="38"/>
  <c r="Z133" i="38" s="1"/>
  <c r="AJ133" i="38" s="1"/>
  <c r="AC133" i="38"/>
  <c r="AH133" i="38"/>
  <c r="AI133" i="38"/>
  <c r="AL133" i="38"/>
  <c r="R134" i="38"/>
  <c r="T134" i="38"/>
  <c r="X134" i="38" s="1"/>
  <c r="U134" i="38"/>
  <c r="AC134" i="38" s="1"/>
  <c r="V134" i="38"/>
  <c r="W134" i="38" s="1"/>
  <c r="AE134" i="38"/>
  <c r="AH134" i="38"/>
  <c r="AI134" i="38"/>
  <c r="AL134" i="38"/>
  <c r="R135" i="38"/>
  <c r="T135" i="38"/>
  <c r="V135" i="38" s="1"/>
  <c r="W135" i="38" s="1"/>
  <c r="U135" i="38"/>
  <c r="AC135" i="38" s="1"/>
  <c r="X135" i="38"/>
  <c r="Y135" i="38"/>
  <c r="Z135" i="38"/>
  <c r="AJ135" i="38" s="1"/>
  <c r="AE135" i="38"/>
  <c r="AH135" i="38"/>
  <c r="AI135" i="38"/>
  <c r="AL135" i="38"/>
  <c r="R136" i="38"/>
  <c r="T136" i="38"/>
  <c r="U136" i="38"/>
  <c r="AH136" i="38"/>
  <c r="AI136" i="38"/>
  <c r="AL136" i="38"/>
  <c r="R137" i="38"/>
  <c r="T137" i="38"/>
  <c r="U137" i="38"/>
  <c r="V137" i="38"/>
  <c r="W137" i="38"/>
  <c r="X137" i="38"/>
  <c r="Y137" i="38"/>
  <c r="Z137" i="38" s="1"/>
  <c r="AJ137" i="38" s="1"/>
  <c r="AA137" i="38"/>
  <c r="AC137" i="38"/>
  <c r="AH137" i="38"/>
  <c r="AI137" i="38"/>
  <c r="AL137" i="38"/>
  <c r="R138" i="38"/>
  <c r="T138" i="38"/>
  <c r="X138" i="38" s="1"/>
  <c r="U138" i="38"/>
  <c r="V138" i="38"/>
  <c r="W138" i="38"/>
  <c r="AD138" i="38" s="1"/>
  <c r="Y138" i="38"/>
  <c r="Z138" i="38" s="1"/>
  <c r="AJ138" i="38" s="1"/>
  <c r="AB138" i="38"/>
  <c r="AC138" i="38"/>
  <c r="AH138" i="38"/>
  <c r="AI138" i="38"/>
  <c r="AL138" i="38"/>
  <c r="R139" i="38"/>
  <c r="T139" i="38"/>
  <c r="U139" i="38"/>
  <c r="V139" i="38"/>
  <c r="W139" i="38"/>
  <c r="X139" i="38"/>
  <c r="AC139" i="38" s="1"/>
  <c r="Y139" i="38"/>
  <c r="Z139" i="38" s="1"/>
  <c r="AJ139" i="38" s="1"/>
  <c r="AH139" i="38"/>
  <c r="AI139" i="38"/>
  <c r="AL139" i="38"/>
  <c r="R140" i="38"/>
  <c r="T140" i="38"/>
  <c r="X140" i="38" s="1"/>
  <c r="U140" i="38"/>
  <c r="AC140" i="38" s="1"/>
  <c r="V140" i="38"/>
  <c r="W140" i="38" s="1"/>
  <c r="Y140" i="38"/>
  <c r="Z140" i="38" s="1"/>
  <c r="AJ140" i="38" s="1"/>
  <c r="AH140" i="38"/>
  <c r="AI140" i="38"/>
  <c r="AL140" i="38"/>
  <c r="R141" i="38"/>
  <c r="T141" i="38"/>
  <c r="U141" i="38"/>
  <c r="V141" i="38"/>
  <c r="W141" i="38"/>
  <c r="X141" i="38"/>
  <c r="AC141" i="38" s="1"/>
  <c r="Y141" i="38"/>
  <c r="Z141" i="38"/>
  <c r="AJ141" i="38" s="1"/>
  <c r="AH141" i="38"/>
  <c r="AI141" i="38"/>
  <c r="AL141" i="38"/>
  <c r="R142" i="38"/>
  <c r="T142" i="38"/>
  <c r="X142" i="38" s="1"/>
  <c r="U142" i="38"/>
  <c r="V142" i="38"/>
  <c r="W142" i="38" s="1"/>
  <c r="AC142" i="38"/>
  <c r="AH142" i="38"/>
  <c r="AI142" i="38"/>
  <c r="AL142" i="38"/>
  <c r="R143" i="38"/>
  <c r="T143" i="38"/>
  <c r="U143" i="38"/>
  <c r="V143" i="38"/>
  <c r="W143" i="38" s="1"/>
  <c r="X143" i="38"/>
  <c r="Y143" i="38"/>
  <c r="Z143" i="38"/>
  <c r="AJ143" i="38" s="1"/>
  <c r="AD143" i="38"/>
  <c r="AE143" i="38"/>
  <c r="AH143" i="38"/>
  <c r="AI143" i="38"/>
  <c r="AL143" i="38"/>
  <c r="R144" i="38"/>
  <c r="T144" i="38"/>
  <c r="U144" i="38"/>
  <c r="X144" i="38"/>
  <c r="AC144" i="38" s="1"/>
  <c r="AH144" i="38"/>
  <c r="AI144" i="38"/>
  <c r="AL144" i="38"/>
  <c r="R145" i="38"/>
  <c r="T145" i="38"/>
  <c r="X145" i="38" s="1"/>
  <c r="AC145" i="38" s="1"/>
  <c r="U145" i="38"/>
  <c r="AH145" i="38"/>
  <c r="AI145" i="38"/>
  <c r="AL145" i="38"/>
  <c r="R146" i="38"/>
  <c r="T146" i="38"/>
  <c r="U146" i="38"/>
  <c r="X146" i="38"/>
  <c r="AC146" i="38" s="1"/>
  <c r="AH146" i="38"/>
  <c r="AI146" i="38"/>
  <c r="AL146" i="38"/>
  <c r="R147" i="38"/>
  <c r="T147" i="38"/>
  <c r="U147" i="38"/>
  <c r="X147" i="38"/>
  <c r="AC147" i="38" s="1"/>
  <c r="AH147" i="38"/>
  <c r="AI147" i="38"/>
  <c r="AL147" i="38"/>
  <c r="R148" i="38"/>
  <c r="T148" i="38"/>
  <c r="X148" i="38" s="1"/>
  <c r="AC148" i="38" s="1"/>
  <c r="U148" i="38"/>
  <c r="AH148" i="38"/>
  <c r="AI148" i="38"/>
  <c r="AL148" i="38"/>
  <c r="R149" i="38"/>
  <c r="T149" i="38"/>
  <c r="U149" i="38"/>
  <c r="AH149" i="38"/>
  <c r="AI149" i="38"/>
  <c r="AL149" i="38"/>
  <c r="R150" i="38"/>
  <c r="T150" i="38"/>
  <c r="X150" i="38" s="1"/>
  <c r="AC150" i="38" s="1"/>
  <c r="U150" i="38"/>
  <c r="AH150" i="38"/>
  <c r="AI150" i="38"/>
  <c r="AL150" i="38"/>
  <c r="R151" i="38"/>
  <c r="T151" i="38"/>
  <c r="U151" i="38"/>
  <c r="X151" i="38"/>
  <c r="AC151" i="38" s="1"/>
  <c r="AH151" i="38"/>
  <c r="AI151" i="38"/>
  <c r="AL151" i="38"/>
  <c r="R152" i="38"/>
  <c r="T152" i="38"/>
  <c r="X152" i="38" s="1"/>
  <c r="AC152" i="38" s="1"/>
  <c r="U152" i="38"/>
  <c r="AH152" i="38"/>
  <c r="AI152" i="38"/>
  <c r="AL152" i="38"/>
  <c r="R153" i="38"/>
  <c r="T153" i="38"/>
  <c r="U153" i="38"/>
  <c r="AH153" i="38"/>
  <c r="AI153" i="38"/>
  <c r="AL153" i="38"/>
  <c r="R154" i="38"/>
  <c r="T154" i="38"/>
  <c r="U154" i="38"/>
  <c r="X154" i="38"/>
  <c r="AC154" i="38" s="1"/>
  <c r="AH154" i="38"/>
  <c r="AI154" i="38"/>
  <c r="AL154" i="38"/>
  <c r="R155" i="38"/>
  <c r="T155" i="38"/>
  <c r="U155" i="38"/>
  <c r="X155" i="38"/>
  <c r="AC155" i="38" s="1"/>
  <c r="AH155" i="38"/>
  <c r="AI155" i="38"/>
  <c r="AL155" i="38"/>
  <c r="R156" i="38"/>
  <c r="T156" i="38"/>
  <c r="X156" i="38" s="1"/>
  <c r="AC156" i="38" s="1"/>
  <c r="U156" i="38"/>
  <c r="AH156" i="38"/>
  <c r="AI156" i="38"/>
  <c r="AL156" i="38"/>
  <c r="R157" i="38"/>
  <c r="T157" i="38"/>
  <c r="X157" i="38" s="1"/>
  <c r="AC157" i="38" s="1"/>
  <c r="U157" i="38"/>
  <c r="AH157" i="38"/>
  <c r="AI157" i="38"/>
  <c r="AL157" i="38"/>
  <c r="R158" i="38"/>
  <c r="T158" i="38"/>
  <c r="U158" i="38"/>
  <c r="AH158" i="38"/>
  <c r="AI158" i="38"/>
  <c r="AL158" i="38"/>
  <c r="R159" i="38"/>
  <c r="T159" i="38"/>
  <c r="U159" i="38"/>
  <c r="X159" i="38"/>
  <c r="AC159" i="38" s="1"/>
  <c r="AH159" i="38"/>
  <c r="AI159" i="38"/>
  <c r="AL159" i="38"/>
  <c r="R160" i="38"/>
  <c r="T160" i="38"/>
  <c r="U160" i="38"/>
  <c r="X160" i="38"/>
  <c r="AC160" i="38" s="1"/>
  <c r="AH160" i="38"/>
  <c r="AI160" i="38"/>
  <c r="AL160" i="38"/>
  <c r="R161" i="38"/>
  <c r="T161" i="38"/>
  <c r="X161" i="38" s="1"/>
  <c r="AC161" i="38" s="1"/>
  <c r="U161" i="38"/>
  <c r="AH161" i="38"/>
  <c r="AI161" i="38"/>
  <c r="AL161" i="38"/>
  <c r="R162" i="38"/>
  <c r="T162" i="38"/>
  <c r="U162" i="38"/>
  <c r="X162" i="38"/>
  <c r="AC162" i="38" s="1"/>
  <c r="AH162" i="38"/>
  <c r="AI162" i="38"/>
  <c r="AL162" i="38"/>
  <c r="R163" i="38"/>
  <c r="T163" i="38"/>
  <c r="U163" i="38"/>
  <c r="X163" i="38"/>
  <c r="AC163" i="38" s="1"/>
  <c r="AH163" i="38"/>
  <c r="AI163" i="38"/>
  <c r="AL163" i="38"/>
  <c r="R164" i="38"/>
  <c r="T164" i="38"/>
  <c r="X164" i="38" s="1"/>
  <c r="AC164" i="38" s="1"/>
  <c r="U164" i="38"/>
  <c r="AH164" i="38"/>
  <c r="AI164" i="38"/>
  <c r="AL164" i="38"/>
  <c r="R165" i="38"/>
  <c r="T165" i="38"/>
  <c r="U165" i="38"/>
  <c r="AH165" i="38"/>
  <c r="AI165" i="38"/>
  <c r="AL165" i="38"/>
  <c r="R166" i="38"/>
  <c r="T166" i="38"/>
  <c r="X166" i="38" s="1"/>
  <c r="AC166" i="38" s="1"/>
  <c r="U166" i="38"/>
  <c r="AH166" i="38"/>
  <c r="AI166" i="38"/>
  <c r="AL166" i="38"/>
  <c r="R167" i="38"/>
  <c r="T167" i="38"/>
  <c r="U167" i="38"/>
  <c r="X167" i="38"/>
  <c r="AC167" i="38" s="1"/>
  <c r="AH167" i="38"/>
  <c r="AI167" i="38"/>
  <c r="AL167" i="38"/>
  <c r="R168" i="38"/>
  <c r="T168" i="38"/>
  <c r="X168" i="38" s="1"/>
  <c r="AC168" i="38" s="1"/>
  <c r="U168" i="38"/>
  <c r="AH168" i="38"/>
  <c r="AI168" i="38"/>
  <c r="AL168" i="38"/>
  <c r="R169" i="38"/>
  <c r="T169" i="38"/>
  <c r="U169" i="38"/>
  <c r="AH169" i="38"/>
  <c r="AI169" i="38"/>
  <c r="AL169" i="38"/>
  <c r="R170" i="38"/>
  <c r="T170" i="38"/>
  <c r="V170" i="38" s="1"/>
  <c r="W170" i="38" s="1"/>
  <c r="AA170" i="38" s="1"/>
  <c r="U170" i="38"/>
  <c r="X170" i="38"/>
  <c r="AC170" i="38" s="1"/>
  <c r="AH170" i="38"/>
  <c r="AI170" i="38"/>
  <c r="AL170" i="38"/>
  <c r="R171" i="38"/>
  <c r="T171" i="38"/>
  <c r="X171" i="38" s="1"/>
  <c r="AC171" i="38" s="1"/>
  <c r="U171" i="38"/>
  <c r="AH171" i="38"/>
  <c r="AI171" i="38"/>
  <c r="AL171" i="38"/>
  <c r="R172" i="38"/>
  <c r="T172" i="38"/>
  <c r="Y172" i="38" s="1"/>
  <c r="Z172" i="38" s="1"/>
  <c r="AJ172" i="38" s="1"/>
  <c r="U172" i="38"/>
  <c r="V172" i="38"/>
  <c r="W172" i="38" s="1"/>
  <c r="AE172" i="38" s="1"/>
  <c r="X172" i="38"/>
  <c r="AC172" i="38" s="1"/>
  <c r="AA172" i="38"/>
  <c r="AF172" i="38" s="1"/>
  <c r="AD172" i="38"/>
  <c r="AH172" i="38"/>
  <c r="AI172" i="38"/>
  <c r="AL172" i="38"/>
  <c r="R173" i="38"/>
  <c r="T173" i="38"/>
  <c r="U173" i="38"/>
  <c r="AH173" i="38"/>
  <c r="AI173" i="38"/>
  <c r="AL173" i="38"/>
  <c r="R174" i="38"/>
  <c r="T174" i="38"/>
  <c r="U174" i="38"/>
  <c r="V174" i="38"/>
  <c r="W174" i="38" s="1"/>
  <c r="AE174" i="38" s="1"/>
  <c r="X174" i="38"/>
  <c r="AC174" i="38" s="1"/>
  <c r="Y174" i="38"/>
  <c r="Z174" i="38" s="1"/>
  <c r="AA174" i="38"/>
  <c r="AF174" i="38" s="1"/>
  <c r="AD174" i="38"/>
  <c r="AH174" i="38"/>
  <c r="AI174" i="38"/>
  <c r="AJ174" i="38"/>
  <c r="AL174" i="38"/>
  <c r="R175" i="38"/>
  <c r="T175" i="38"/>
  <c r="U175" i="38"/>
  <c r="AH175" i="38"/>
  <c r="AI175" i="38"/>
  <c r="AL175" i="38"/>
  <c r="R176" i="38"/>
  <c r="T176" i="38"/>
  <c r="U176" i="38"/>
  <c r="V176" i="38"/>
  <c r="W176" i="38" s="1"/>
  <c r="AE176" i="38" s="1"/>
  <c r="X176" i="38"/>
  <c r="AC176" i="38" s="1"/>
  <c r="AG176" i="38" s="1"/>
  <c r="Y176" i="38"/>
  <c r="Z176" i="38" s="1"/>
  <c r="AA176" i="38"/>
  <c r="AB176" i="38"/>
  <c r="AD176" i="38"/>
  <c r="AH176" i="38"/>
  <c r="AI176" i="38"/>
  <c r="AJ176" i="38"/>
  <c r="AL176" i="38"/>
  <c r="R177" i="38"/>
  <c r="T177" i="38"/>
  <c r="U177" i="38"/>
  <c r="AH177" i="38"/>
  <c r="AI177" i="38"/>
  <c r="AL177" i="38"/>
  <c r="R178" i="38"/>
  <c r="T178" i="38"/>
  <c r="V178" i="38" s="1"/>
  <c r="W178" i="38" s="1"/>
  <c r="AA178" i="38" s="1"/>
  <c r="U178" i="38"/>
  <c r="X178" i="38"/>
  <c r="AC178" i="38" s="1"/>
  <c r="AD178" i="38"/>
  <c r="AH178" i="38"/>
  <c r="AI178" i="38"/>
  <c r="AL178" i="38"/>
  <c r="R179" i="38"/>
  <c r="T179" i="38"/>
  <c r="U179" i="38"/>
  <c r="AH179" i="38"/>
  <c r="AI179" i="38"/>
  <c r="AL179" i="38"/>
  <c r="R180" i="38"/>
  <c r="T180" i="38"/>
  <c r="Y180" i="38" s="1"/>
  <c r="Z180" i="38" s="1"/>
  <c r="AJ180" i="38" s="1"/>
  <c r="U180" i="38"/>
  <c r="V180" i="38"/>
  <c r="W180" i="38" s="1"/>
  <c r="AE180" i="38" s="1"/>
  <c r="X180" i="38"/>
  <c r="AC180" i="38" s="1"/>
  <c r="AA180" i="38"/>
  <c r="AD180" i="38"/>
  <c r="AH180" i="38"/>
  <c r="AI180" i="38"/>
  <c r="AL180" i="38"/>
  <c r="R181" i="38"/>
  <c r="T181" i="38"/>
  <c r="U181" i="38"/>
  <c r="AH181" i="38"/>
  <c r="AI181" i="38"/>
  <c r="AL181" i="38"/>
  <c r="R182" i="38"/>
  <c r="T182" i="38"/>
  <c r="U182" i="38"/>
  <c r="V182" i="38"/>
  <c r="W182" i="38" s="1"/>
  <c r="AE182" i="38" s="1"/>
  <c r="X182" i="38"/>
  <c r="AC182" i="38" s="1"/>
  <c r="Y182" i="38"/>
  <c r="Z182" i="38"/>
  <c r="AJ182" i="38" s="1"/>
  <c r="AB182" i="38"/>
  <c r="AH182" i="38"/>
  <c r="AI182" i="38"/>
  <c r="AL182" i="38"/>
  <c r="R183" i="38"/>
  <c r="T183" i="38"/>
  <c r="Y183" i="38" s="1"/>
  <c r="U183" i="38"/>
  <c r="AC183" i="38" s="1"/>
  <c r="V183" i="38"/>
  <c r="W183" i="38"/>
  <c r="AE183" i="38" s="1"/>
  <c r="X183" i="38"/>
  <c r="Z183" i="38"/>
  <c r="AJ183" i="38" s="1"/>
  <c r="AH183" i="38"/>
  <c r="AI183" i="38"/>
  <c r="AL183" i="38"/>
  <c r="R184" i="38"/>
  <c r="T184" i="38"/>
  <c r="X184" i="38" s="1"/>
  <c r="AC184" i="38" s="1"/>
  <c r="U184" i="38"/>
  <c r="Y184" i="38"/>
  <c r="Z184" i="38" s="1"/>
  <c r="AJ184" i="38" s="1"/>
  <c r="AH184" i="38"/>
  <c r="AI184" i="38"/>
  <c r="AL184" i="38"/>
  <c r="R185" i="38"/>
  <c r="T185" i="38"/>
  <c r="X185" i="38" s="1"/>
  <c r="AC185" i="38" s="1"/>
  <c r="U185" i="38"/>
  <c r="V185" i="38"/>
  <c r="W185" i="38"/>
  <c r="AB185" i="38" s="1"/>
  <c r="Y185" i="38"/>
  <c r="Z185" i="38" s="1"/>
  <c r="AJ185" i="38" s="1"/>
  <c r="AH185" i="38"/>
  <c r="AI185" i="38"/>
  <c r="AL185" i="38"/>
  <c r="R186" i="38"/>
  <c r="T186" i="38"/>
  <c r="Y186" i="38" s="1"/>
  <c r="Z186" i="38" s="1"/>
  <c r="U186" i="38"/>
  <c r="V186" i="38"/>
  <c r="W186" i="38" s="1"/>
  <c r="X186" i="38"/>
  <c r="AC186" i="38" s="1"/>
  <c r="AH186" i="38"/>
  <c r="AI186" i="38"/>
  <c r="AJ186" i="38"/>
  <c r="AL186" i="38"/>
  <c r="R187" i="38"/>
  <c r="T187" i="38"/>
  <c r="Y187" i="38" s="1"/>
  <c r="U187" i="38"/>
  <c r="V187" i="38"/>
  <c r="W187" i="38" s="1"/>
  <c r="X187" i="38"/>
  <c r="AC187" i="38" s="1"/>
  <c r="Z187" i="38"/>
  <c r="AB187" i="38"/>
  <c r="AD187" i="38"/>
  <c r="AH187" i="38"/>
  <c r="AI187" i="38"/>
  <c r="AJ187" i="38"/>
  <c r="AL187" i="38"/>
  <c r="R188" i="38"/>
  <c r="T188" i="38"/>
  <c r="U188" i="38"/>
  <c r="AH188" i="38"/>
  <c r="AI188" i="38"/>
  <c r="AL188" i="38"/>
  <c r="R189" i="38"/>
  <c r="T189" i="38"/>
  <c r="Y189" i="38" s="1"/>
  <c r="U189" i="38"/>
  <c r="X189" i="38"/>
  <c r="AC189" i="38" s="1"/>
  <c r="Z189" i="38"/>
  <c r="AJ189" i="38" s="1"/>
  <c r="AH189" i="38"/>
  <c r="AI189" i="38"/>
  <c r="AL189" i="38"/>
  <c r="R190" i="38"/>
  <c r="T190" i="38"/>
  <c r="Y190" i="38" s="1"/>
  <c r="U190" i="38"/>
  <c r="V190" i="38"/>
  <c r="W190" i="38" s="1"/>
  <c r="AB190" i="38" s="1"/>
  <c r="X190" i="38"/>
  <c r="AC190" i="38" s="1"/>
  <c r="Z190" i="38"/>
  <c r="AD190" i="38"/>
  <c r="AH190" i="38"/>
  <c r="AI190" i="38"/>
  <c r="AJ190" i="38"/>
  <c r="AL190" i="38"/>
  <c r="R191" i="38"/>
  <c r="T191" i="38"/>
  <c r="Y191" i="38" s="1"/>
  <c r="Z191" i="38" s="1"/>
  <c r="AJ191" i="38" s="1"/>
  <c r="U191" i="38"/>
  <c r="V191" i="38"/>
  <c r="W191" i="38" s="1"/>
  <c r="AB191" i="38" s="1"/>
  <c r="AH191" i="38"/>
  <c r="AI191" i="38"/>
  <c r="AL191" i="38"/>
  <c r="R192" i="38"/>
  <c r="T192" i="38"/>
  <c r="Y192" i="38" s="1"/>
  <c r="U192" i="38"/>
  <c r="Z192" i="38"/>
  <c r="AJ192" i="38" s="1"/>
  <c r="AH192" i="38"/>
  <c r="AI192" i="38"/>
  <c r="AL192" i="38"/>
  <c r="R193" i="38"/>
  <c r="T193" i="38"/>
  <c r="Y193" i="38" s="1"/>
  <c r="Z193" i="38" s="1"/>
  <c r="AJ193" i="38" s="1"/>
  <c r="U193" i="38"/>
  <c r="AH193" i="38"/>
  <c r="AI193" i="38"/>
  <c r="AL193" i="38"/>
  <c r="R194" i="38"/>
  <c r="T194" i="38"/>
  <c r="X194" i="38" s="1"/>
  <c r="AC194" i="38" s="1"/>
  <c r="U194" i="38"/>
  <c r="V194" i="38"/>
  <c r="W194" i="38" s="1"/>
  <c r="AE194" i="38" s="1"/>
  <c r="AH194" i="38"/>
  <c r="AI194" i="38"/>
  <c r="AL194" i="38"/>
  <c r="R195" i="38"/>
  <c r="T195" i="38"/>
  <c r="Y195" i="38" s="1"/>
  <c r="U195" i="38"/>
  <c r="V195" i="38"/>
  <c r="W195" i="38" s="1"/>
  <c r="Z195" i="38"/>
  <c r="AE195" i="38"/>
  <c r="AH195" i="38"/>
  <c r="AI195" i="38"/>
  <c r="AJ195" i="38"/>
  <c r="AL195" i="38"/>
  <c r="R196" i="38"/>
  <c r="T196" i="38"/>
  <c r="U196" i="38"/>
  <c r="AH196" i="38"/>
  <c r="AI196" i="38"/>
  <c r="AL196" i="38"/>
  <c r="R197" i="38"/>
  <c r="T197" i="38"/>
  <c r="U197" i="38"/>
  <c r="AH197" i="38"/>
  <c r="AI197" i="38"/>
  <c r="AL197" i="38"/>
  <c r="R198" i="38"/>
  <c r="T198" i="38"/>
  <c r="V198" i="38" s="1"/>
  <c r="W198" i="38" s="1"/>
  <c r="U198" i="38"/>
  <c r="AH198" i="38"/>
  <c r="AI198" i="38"/>
  <c r="AL198" i="38"/>
  <c r="R199" i="38"/>
  <c r="T199" i="38"/>
  <c r="Y199" i="38" s="1"/>
  <c r="Z199" i="38" s="1"/>
  <c r="AJ199" i="38" s="1"/>
  <c r="U199" i="38"/>
  <c r="AH199" i="38"/>
  <c r="AI199" i="38"/>
  <c r="AL199" i="38"/>
  <c r="R200" i="38"/>
  <c r="T200" i="38"/>
  <c r="U200" i="38"/>
  <c r="V200" i="38"/>
  <c r="W200" i="38" s="1"/>
  <c r="AE200" i="38" s="1"/>
  <c r="X200" i="38"/>
  <c r="AC200" i="38" s="1"/>
  <c r="Y200" i="38"/>
  <c r="Z200" i="38" s="1"/>
  <c r="AJ200" i="38" s="1"/>
  <c r="AA200" i="38"/>
  <c r="AB200" i="38"/>
  <c r="AG200" i="38" s="1"/>
  <c r="AH200" i="38"/>
  <c r="AI200" i="38"/>
  <c r="AL200" i="38"/>
  <c r="R201" i="38"/>
  <c r="T201" i="38"/>
  <c r="Y201" i="38" s="1"/>
  <c r="U201" i="38"/>
  <c r="V201" i="38"/>
  <c r="W201" i="38" s="1"/>
  <c r="AB201" i="38" s="1"/>
  <c r="X201" i="38"/>
  <c r="Z201" i="38"/>
  <c r="AC201" i="38"/>
  <c r="AH201" i="38"/>
  <c r="AI201" i="38"/>
  <c r="AJ201" i="38"/>
  <c r="AL201" i="38"/>
  <c r="R202" i="38"/>
  <c r="T202" i="38"/>
  <c r="U202" i="38"/>
  <c r="V202" i="38"/>
  <c r="W202" i="38" s="1"/>
  <c r="AE202" i="38" s="1"/>
  <c r="X202" i="38"/>
  <c r="AC202" i="38" s="1"/>
  <c r="Y202" i="38"/>
  <c r="Z202" i="38"/>
  <c r="AJ202" i="38" s="1"/>
  <c r="AA202" i="38"/>
  <c r="AH202" i="38"/>
  <c r="AI202" i="38"/>
  <c r="AL202" i="38"/>
  <c r="R203" i="38"/>
  <c r="T203" i="38"/>
  <c r="Y203" i="38" s="1"/>
  <c r="U203" i="38"/>
  <c r="V203" i="38"/>
  <c r="W203" i="38"/>
  <c r="AA203" i="38" s="1"/>
  <c r="X203" i="38"/>
  <c r="AC203" i="38" s="1"/>
  <c r="Z203" i="38"/>
  <c r="AB203" i="38"/>
  <c r="AE203" i="38"/>
  <c r="AH203" i="38"/>
  <c r="AI203" i="38"/>
  <c r="AJ203" i="38"/>
  <c r="AL203" i="38"/>
  <c r="R204" i="38"/>
  <c r="T204" i="38"/>
  <c r="V204" i="38" s="1"/>
  <c r="W204" i="38" s="1"/>
  <c r="U204" i="38"/>
  <c r="X204" i="38"/>
  <c r="AC204" i="38" s="1"/>
  <c r="Y204" i="38"/>
  <c r="Z204" i="38" s="1"/>
  <c r="AJ204" i="38" s="1"/>
  <c r="AH204" i="38"/>
  <c r="AI204" i="38"/>
  <c r="AL204" i="38"/>
  <c r="R205" i="38"/>
  <c r="T205" i="38"/>
  <c r="U205" i="38"/>
  <c r="AH205" i="38"/>
  <c r="AI205" i="38"/>
  <c r="AL205" i="38"/>
  <c r="R206" i="38"/>
  <c r="T206" i="38"/>
  <c r="V206" i="38" s="1"/>
  <c r="W206" i="38" s="1"/>
  <c r="U206" i="38"/>
  <c r="X206" i="38"/>
  <c r="AC206" i="38" s="1"/>
  <c r="Y206" i="38"/>
  <c r="Z206" i="38" s="1"/>
  <c r="AJ206" i="38" s="1"/>
  <c r="AH206" i="38"/>
  <c r="AI206" i="38"/>
  <c r="AL206" i="38"/>
  <c r="R207" i="38"/>
  <c r="T207" i="38"/>
  <c r="U207" i="38"/>
  <c r="AH207" i="38"/>
  <c r="AI207" i="38"/>
  <c r="AL207" i="38"/>
  <c r="R208" i="38"/>
  <c r="T208" i="38"/>
  <c r="V208" i="38" s="1"/>
  <c r="W208" i="38" s="1"/>
  <c r="U208" i="38"/>
  <c r="X208" i="38"/>
  <c r="AC208" i="38" s="1"/>
  <c r="Y208" i="38"/>
  <c r="Z208" i="38" s="1"/>
  <c r="AJ208" i="38" s="1"/>
  <c r="AH208" i="38"/>
  <c r="AI208" i="38"/>
  <c r="AL208" i="38"/>
  <c r="R209" i="38"/>
  <c r="T209" i="38"/>
  <c r="U209" i="38"/>
  <c r="AH209" i="38"/>
  <c r="AI209" i="38"/>
  <c r="AL209" i="38"/>
  <c r="R210" i="38"/>
  <c r="T210" i="38"/>
  <c r="V210" i="38" s="1"/>
  <c r="W210" i="38" s="1"/>
  <c r="U210" i="38"/>
  <c r="X210" i="38"/>
  <c r="AC210" i="38" s="1"/>
  <c r="Y210" i="38"/>
  <c r="Z210" i="38" s="1"/>
  <c r="AJ210" i="38" s="1"/>
  <c r="AH210" i="38"/>
  <c r="AI210" i="38"/>
  <c r="AL210" i="38"/>
  <c r="R211" i="38"/>
  <c r="T211" i="38"/>
  <c r="U211" i="38"/>
  <c r="AH211" i="38"/>
  <c r="AI211" i="38"/>
  <c r="AL211" i="38"/>
  <c r="R212" i="38"/>
  <c r="T212" i="38"/>
  <c r="V212" i="38" s="1"/>
  <c r="W212" i="38" s="1"/>
  <c r="U212" i="38"/>
  <c r="X212" i="38"/>
  <c r="AC212" i="38" s="1"/>
  <c r="Y212" i="38"/>
  <c r="Z212" i="38" s="1"/>
  <c r="AJ212" i="38" s="1"/>
  <c r="AH212" i="38"/>
  <c r="AI212" i="38"/>
  <c r="AL212" i="38"/>
  <c r="R213" i="38"/>
  <c r="T213" i="38"/>
  <c r="U213" i="38"/>
  <c r="AH213" i="38"/>
  <c r="AI213" i="38"/>
  <c r="AL213" i="38"/>
  <c r="R214" i="38"/>
  <c r="T214" i="38"/>
  <c r="V214" i="38" s="1"/>
  <c r="W214" i="38" s="1"/>
  <c r="U214" i="38"/>
  <c r="X214" i="38"/>
  <c r="AC214" i="38" s="1"/>
  <c r="Y214" i="38"/>
  <c r="Z214" i="38" s="1"/>
  <c r="AJ214" i="38" s="1"/>
  <c r="AH214" i="38"/>
  <c r="AI214" i="38"/>
  <c r="AL214" i="38"/>
  <c r="R215" i="38"/>
  <c r="T215" i="38"/>
  <c r="U215" i="38"/>
  <c r="AH215" i="38"/>
  <c r="AI215" i="38"/>
  <c r="AL215" i="38"/>
  <c r="R216" i="38"/>
  <c r="T216" i="38"/>
  <c r="V216" i="38" s="1"/>
  <c r="W216" i="38" s="1"/>
  <c r="AB216" i="38" s="1"/>
  <c r="U216" i="38"/>
  <c r="X216" i="38"/>
  <c r="AC216" i="38" s="1"/>
  <c r="AH216" i="38"/>
  <c r="AI216" i="38"/>
  <c r="AL216" i="38"/>
  <c r="R217" i="38"/>
  <c r="T217" i="38"/>
  <c r="U217" i="38"/>
  <c r="AH217" i="38"/>
  <c r="AI217" i="38"/>
  <c r="AL217" i="38"/>
  <c r="R218" i="38"/>
  <c r="T218" i="38"/>
  <c r="V218" i="38" s="1"/>
  <c r="W218" i="38" s="1"/>
  <c r="AB218" i="38" s="1"/>
  <c r="U218" i="38"/>
  <c r="X218" i="38"/>
  <c r="AC218" i="38" s="1"/>
  <c r="AH218" i="38"/>
  <c r="AI218" i="38"/>
  <c r="AL218" i="38"/>
  <c r="R219" i="38"/>
  <c r="T219" i="38"/>
  <c r="U219" i="38"/>
  <c r="AH219" i="38"/>
  <c r="AI219" i="38"/>
  <c r="AL219" i="38"/>
  <c r="R220" i="38"/>
  <c r="T220" i="38"/>
  <c r="V220" i="38" s="1"/>
  <c r="W220" i="38" s="1"/>
  <c r="AB220" i="38" s="1"/>
  <c r="U220" i="38"/>
  <c r="X220" i="38"/>
  <c r="AC220" i="38" s="1"/>
  <c r="AH220" i="38"/>
  <c r="AI220" i="38"/>
  <c r="AL220" i="38"/>
  <c r="R221" i="38"/>
  <c r="T221" i="38"/>
  <c r="U221" i="38"/>
  <c r="AH221" i="38"/>
  <c r="AI221" i="38"/>
  <c r="AL221" i="38"/>
  <c r="R222" i="38"/>
  <c r="T222" i="38"/>
  <c r="V222" i="38" s="1"/>
  <c r="W222" i="38" s="1"/>
  <c r="AB222" i="38" s="1"/>
  <c r="U222" i="38"/>
  <c r="X222" i="38"/>
  <c r="AC222" i="38" s="1"/>
  <c r="AD222" i="38"/>
  <c r="AH222" i="38"/>
  <c r="AI222" i="38"/>
  <c r="AL222" i="38"/>
  <c r="R223" i="38"/>
  <c r="T223" i="38"/>
  <c r="U223" i="38"/>
  <c r="AH223" i="38"/>
  <c r="AI223" i="38"/>
  <c r="AL223" i="38"/>
  <c r="R224" i="38"/>
  <c r="T224" i="38"/>
  <c r="Y224" i="38" s="1"/>
  <c r="Z224" i="38" s="1"/>
  <c r="AJ224" i="38" s="1"/>
  <c r="U224" i="38"/>
  <c r="X224" i="38"/>
  <c r="AC224" i="38" s="1"/>
  <c r="AH224" i="38"/>
  <c r="AI224" i="38"/>
  <c r="AL224" i="38"/>
  <c r="R225" i="38"/>
  <c r="T225" i="38"/>
  <c r="U225" i="38"/>
  <c r="X225" i="38"/>
  <c r="AC225" i="38"/>
  <c r="AH225" i="38"/>
  <c r="AI225" i="38"/>
  <c r="AL225" i="38"/>
  <c r="R226" i="38"/>
  <c r="T226" i="38"/>
  <c r="V226" i="38" s="1"/>
  <c r="W226" i="38" s="1"/>
  <c r="U226" i="38"/>
  <c r="AH226" i="38"/>
  <c r="AI226" i="38"/>
  <c r="AL226" i="38"/>
  <c r="R227" i="38"/>
  <c r="T227" i="38"/>
  <c r="U227" i="38"/>
  <c r="X227" i="38"/>
  <c r="AC227" i="38" s="1"/>
  <c r="AH227" i="38"/>
  <c r="AI227" i="38"/>
  <c r="AL227" i="38"/>
  <c r="R228" i="38"/>
  <c r="T228" i="38"/>
  <c r="X228" i="38" s="1"/>
  <c r="AC228" i="38" s="1"/>
  <c r="U228" i="38"/>
  <c r="V228" i="38"/>
  <c r="W228" i="38" s="1"/>
  <c r="AB228" i="38"/>
  <c r="AH228" i="38"/>
  <c r="AI228" i="38"/>
  <c r="AL228" i="38"/>
  <c r="R229" i="38"/>
  <c r="T229" i="38"/>
  <c r="V229" i="38" s="1"/>
  <c r="W229" i="38" s="1"/>
  <c r="AA229" i="38" s="1"/>
  <c r="U229" i="38"/>
  <c r="AB229" i="38"/>
  <c r="AH229" i="38"/>
  <c r="AI229" i="38"/>
  <c r="AL229" i="38"/>
  <c r="R230" i="38"/>
  <c r="T230" i="38"/>
  <c r="V230" i="38" s="1"/>
  <c r="W230" i="38" s="1"/>
  <c r="U230" i="38"/>
  <c r="AH230" i="38"/>
  <c r="AI230" i="38"/>
  <c r="AL230" i="38"/>
  <c r="R231" i="38"/>
  <c r="T231" i="38"/>
  <c r="V231" i="38" s="1"/>
  <c r="W231" i="38" s="1"/>
  <c r="U231" i="38"/>
  <c r="AB231" i="38"/>
  <c r="AH231" i="38"/>
  <c r="AI231" i="38"/>
  <c r="AL231" i="38"/>
  <c r="R232" i="38"/>
  <c r="T232" i="38"/>
  <c r="Y232" i="38" s="1"/>
  <c r="Z232" i="38" s="1"/>
  <c r="AJ232" i="38" s="1"/>
  <c r="U232" i="38"/>
  <c r="X232" i="38"/>
  <c r="AC232" i="38" s="1"/>
  <c r="AH232" i="38"/>
  <c r="AI232" i="38"/>
  <c r="AL232" i="38"/>
  <c r="R233" i="38"/>
  <c r="T233" i="38"/>
  <c r="V233" i="38" s="1"/>
  <c r="W233" i="38" s="1"/>
  <c r="U233" i="38"/>
  <c r="X233" i="38"/>
  <c r="AC233" i="38" s="1"/>
  <c r="AA233" i="38"/>
  <c r="AB233" i="38"/>
  <c r="AH233" i="38"/>
  <c r="AI233" i="38"/>
  <c r="AL233" i="38"/>
  <c r="R234" i="38"/>
  <c r="T234" i="38"/>
  <c r="U234" i="38"/>
  <c r="V234" i="38"/>
  <c r="W234" i="38" s="1"/>
  <c r="X234" i="38"/>
  <c r="AC234" i="38" s="1"/>
  <c r="Y234" i="38"/>
  <c r="Z234" i="38" s="1"/>
  <c r="AH234" i="38"/>
  <c r="AI234" i="38"/>
  <c r="AJ234" i="38"/>
  <c r="AL234" i="38"/>
  <c r="R235" i="38"/>
  <c r="T235" i="38"/>
  <c r="V235" i="38" s="1"/>
  <c r="W235" i="38" s="1"/>
  <c r="AA235" i="38" s="1"/>
  <c r="U235" i="38"/>
  <c r="AH235" i="38"/>
  <c r="AI235" i="38"/>
  <c r="AL235" i="38"/>
  <c r="R236" i="38"/>
  <c r="T236" i="38"/>
  <c r="V236" i="38" s="1"/>
  <c r="W236" i="38" s="1"/>
  <c r="U236" i="38"/>
  <c r="AH236" i="38"/>
  <c r="AI236" i="38"/>
  <c r="AL236" i="38"/>
  <c r="R237" i="38"/>
  <c r="T237" i="38"/>
  <c r="V237" i="38" s="1"/>
  <c r="W237" i="38" s="1"/>
  <c r="AE237" i="38" s="1"/>
  <c r="U237" i="38"/>
  <c r="AB237" i="38"/>
  <c r="AD237" i="38"/>
  <c r="AH237" i="38"/>
  <c r="AI237" i="38"/>
  <c r="AL237" i="38"/>
  <c r="R238" i="38"/>
  <c r="T238" i="38"/>
  <c r="X238" i="38" s="1"/>
  <c r="AC238" i="38" s="1"/>
  <c r="U238" i="38"/>
  <c r="V238" i="38"/>
  <c r="W238" i="38" s="1"/>
  <c r="Y238" i="38"/>
  <c r="Z238" i="38" s="1"/>
  <c r="AJ238" i="38" s="1"/>
  <c r="AH238" i="38"/>
  <c r="AI238" i="38"/>
  <c r="AL238" i="38"/>
  <c r="R239" i="38"/>
  <c r="T239" i="38"/>
  <c r="X239" i="38" s="1"/>
  <c r="AC239" i="38" s="1"/>
  <c r="U239" i="38"/>
  <c r="V239" i="38"/>
  <c r="W239" i="38" s="1"/>
  <c r="AE239" i="38" s="1"/>
  <c r="Y239" i="38"/>
  <c r="Z239" i="38" s="1"/>
  <c r="AJ239" i="38" s="1"/>
  <c r="AH239" i="38"/>
  <c r="AI239" i="38"/>
  <c r="AL239" i="38"/>
  <c r="R240" i="38"/>
  <c r="T240" i="38"/>
  <c r="V240" i="38" s="1"/>
  <c r="W240" i="38" s="1"/>
  <c r="U240" i="38"/>
  <c r="AH240" i="38"/>
  <c r="AI240" i="38"/>
  <c r="AL240" i="38"/>
  <c r="R241" i="38"/>
  <c r="T241" i="38"/>
  <c r="X241" i="38" s="1"/>
  <c r="AC241" i="38" s="1"/>
  <c r="U241" i="38"/>
  <c r="V241" i="38"/>
  <c r="W241" i="38" s="1"/>
  <c r="Y241" i="38"/>
  <c r="Z241" i="38" s="1"/>
  <c r="AJ241" i="38" s="1"/>
  <c r="AH241" i="38"/>
  <c r="AI241" i="38"/>
  <c r="AL241" i="38"/>
  <c r="R242" i="38"/>
  <c r="T242" i="38"/>
  <c r="V242" i="38" s="1"/>
  <c r="W242" i="38" s="1"/>
  <c r="U242" i="38"/>
  <c r="AC242" i="38" s="1"/>
  <c r="X242" i="38"/>
  <c r="Y242" i="38"/>
  <c r="Z242" i="38" s="1"/>
  <c r="AJ242" i="38" s="1"/>
  <c r="AH242" i="38"/>
  <c r="AI242" i="38"/>
  <c r="AL242" i="38"/>
  <c r="R243" i="38"/>
  <c r="T243" i="38"/>
  <c r="X243" i="38" s="1"/>
  <c r="AC243" i="38" s="1"/>
  <c r="U243" i="38"/>
  <c r="V243" i="38"/>
  <c r="W243" i="38" s="1"/>
  <c r="Y243" i="38"/>
  <c r="Z243" i="38" s="1"/>
  <c r="AJ243" i="38" s="1"/>
  <c r="AH243" i="38"/>
  <c r="AI243" i="38"/>
  <c r="AL243" i="38"/>
  <c r="R244" i="38"/>
  <c r="T244" i="38"/>
  <c r="V244" i="38" s="1"/>
  <c r="W244" i="38" s="1"/>
  <c r="U244" i="38"/>
  <c r="AC244" i="38" s="1"/>
  <c r="X244" i="38"/>
  <c r="Y244" i="38"/>
  <c r="Z244" i="38" s="1"/>
  <c r="AJ244" i="38" s="1"/>
  <c r="AH244" i="38"/>
  <c r="AI244" i="38"/>
  <c r="AL244" i="38"/>
  <c r="R245" i="38"/>
  <c r="T245" i="38"/>
  <c r="X245" i="38" s="1"/>
  <c r="AC245" i="38" s="1"/>
  <c r="U245" i="38"/>
  <c r="V245" i="38"/>
  <c r="W245" i="38" s="1"/>
  <c r="Y245" i="38"/>
  <c r="Z245" i="38" s="1"/>
  <c r="AJ245" i="38" s="1"/>
  <c r="AH245" i="38"/>
  <c r="AI245" i="38"/>
  <c r="AL245" i="38"/>
  <c r="R246" i="38"/>
  <c r="T246" i="38"/>
  <c r="V246" i="38" s="1"/>
  <c r="W246" i="38" s="1"/>
  <c r="U246" i="38"/>
  <c r="AC246" i="38" s="1"/>
  <c r="X246" i="38"/>
  <c r="Y246" i="38"/>
  <c r="Z246" i="38" s="1"/>
  <c r="AJ246" i="38" s="1"/>
  <c r="AH246" i="38"/>
  <c r="AI246" i="38"/>
  <c r="AL246" i="38"/>
  <c r="R247" i="38"/>
  <c r="T247" i="38"/>
  <c r="X247" i="38" s="1"/>
  <c r="AC247" i="38" s="1"/>
  <c r="U247" i="38"/>
  <c r="V247" i="38"/>
  <c r="W247" i="38" s="1"/>
  <c r="Y247" i="38"/>
  <c r="Z247" i="38" s="1"/>
  <c r="AJ247" i="38" s="1"/>
  <c r="AH247" i="38"/>
  <c r="AI247" i="38"/>
  <c r="AL247" i="38"/>
  <c r="R248" i="38"/>
  <c r="T248" i="38"/>
  <c r="V248" i="38" s="1"/>
  <c r="W248" i="38" s="1"/>
  <c r="U248" i="38"/>
  <c r="X248" i="38"/>
  <c r="Y248" i="38"/>
  <c r="Z248" i="38" s="1"/>
  <c r="AJ248" i="38" s="1"/>
  <c r="AC248" i="38"/>
  <c r="AH248" i="38"/>
  <c r="AI248" i="38"/>
  <c r="AL248" i="38"/>
  <c r="R249" i="38"/>
  <c r="T249" i="38"/>
  <c r="X249" i="38" s="1"/>
  <c r="AC249" i="38" s="1"/>
  <c r="U249" i="38"/>
  <c r="V249" i="38"/>
  <c r="W249" i="38" s="1"/>
  <c r="Y249" i="38"/>
  <c r="Z249" i="38" s="1"/>
  <c r="AJ249" i="38" s="1"/>
  <c r="AH249" i="38"/>
  <c r="AI249" i="38"/>
  <c r="AL249" i="38"/>
  <c r="R250" i="38"/>
  <c r="T250" i="38"/>
  <c r="V250" i="38" s="1"/>
  <c r="W250" i="38" s="1"/>
  <c r="U250" i="38"/>
  <c r="AC250" i="38" s="1"/>
  <c r="X250" i="38"/>
  <c r="Y250" i="38"/>
  <c r="Z250" i="38" s="1"/>
  <c r="AJ250" i="38" s="1"/>
  <c r="AH250" i="38"/>
  <c r="AI250" i="38"/>
  <c r="AL250" i="38"/>
  <c r="R251" i="38"/>
  <c r="T251" i="38"/>
  <c r="X251" i="38" s="1"/>
  <c r="AC251" i="38" s="1"/>
  <c r="U251" i="38"/>
  <c r="V251" i="38"/>
  <c r="W251" i="38" s="1"/>
  <c r="Y251" i="38"/>
  <c r="Z251" i="38" s="1"/>
  <c r="AJ251" i="38" s="1"/>
  <c r="AH251" i="38"/>
  <c r="AI251" i="38"/>
  <c r="AL251" i="38"/>
  <c r="R252" i="38"/>
  <c r="T252" i="38"/>
  <c r="V252" i="38" s="1"/>
  <c r="W252" i="38" s="1"/>
  <c r="U252" i="38"/>
  <c r="Y252" i="38"/>
  <c r="Z252" i="38" s="1"/>
  <c r="AJ252" i="38" s="1"/>
  <c r="AH252" i="38"/>
  <c r="AI252" i="38"/>
  <c r="AL252" i="38"/>
  <c r="R253" i="38"/>
  <c r="T253" i="38"/>
  <c r="U253" i="38"/>
  <c r="V253" i="38"/>
  <c r="W253" i="38" s="1"/>
  <c r="X253" i="38"/>
  <c r="Y253" i="38"/>
  <c r="Z253" i="38" s="1"/>
  <c r="AJ253" i="38" s="1"/>
  <c r="AC253" i="38"/>
  <c r="AH253" i="38"/>
  <c r="AI253" i="38"/>
  <c r="AL253" i="38"/>
  <c r="R254" i="38"/>
  <c r="T254" i="38"/>
  <c r="V254" i="38" s="1"/>
  <c r="W254" i="38" s="1"/>
  <c r="U254" i="38"/>
  <c r="Y254" i="38"/>
  <c r="Z254" i="38" s="1"/>
  <c r="AJ254" i="38" s="1"/>
  <c r="AH254" i="38"/>
  <c r="AI254" i="38"/>
  <c r="AL254" i="38"/>
  <c r="R255" i="38"/>
  <c r="T255" i="38"/>
  <c r="U255" i="38"/>
  <c r="V255" i="38"/>
  <c r="W255" i="38" s="1"/>
  <c r="X255" i="38"/>
  <c r="Y255" i="38"/>
  <c r="Z255" i="38" s="1"/>
  <c r="AJ255" i="38" s="1"/>
  <c r="AC255" i="38"/>
  <c r="AH255" i="38"/>
  <c r="AI255" i="38"/>
  <c r="AL255" i="38"/>
  <c r="R256" i="38"/>
  <c r="T256" i="38"/>
  <c r="V256" i="38" s="1"/>
  <c r="W256" i="38" s="1"/>
  <c r="U256" i="38"/>
  <c r="Y256" i="38"/>
  <c r="Z256" i="38" s="1"/>
  <c r="AJ256" i="38" s="1"/>
  <c r="AH256" i="38"/>
  <c r="AI256" i="38"/>
  <c r="AL256" i="38"/>
  <c r="R257" i="38"/>
  <c r="T257" i="38"/>
  <c r="U257" i="38"/>
  <c r="V257" i="38"/>
  <c r="W257" i="38" s="1"/>
  <c r="X257" i="38"/>
  <c r="Y257" i="38"/>
  <c r="Z257" i="38" s="1"/>
  <c r="AJ257" i="38" s="1"/>
  <c r="AC257" i="38"/>
  <c r="AH257" i="38"/>
  <c r="AI257" i="38"/>
  <c r="AL257" i="38"/>
  <c r="R258" i="38"/>
  <c r="T258" i="38"/>
  <c r="V258" i="38" s="1"/>
  <c r="W258" i="38" s="1"/>
  <c r="U258" i="38"/>
  <c r="Y258" i="38"/>
  <c r="Z258" i="38" s="1"/>
  <c r="AJ258" i="38" s="1"/>
  <c r="AH258" i="38"/>
  <c r="AI258" i="38"/>
  <c r="AL258" i="38"/>
  <c r="R259" i="38"/>
  <c r="T259" i="38"/>
  <c r="U259" i="38"/>
  <c r="V259" i="38"/>
  <c r="W259" i="38" s="1"/>
  <c r="X259" i="38"/>
  <c r="Y259" i="38"/>
  <c r="Z259" i="38" s="1"/>
  <c r="AJ259" i="38" s="1"/>
  <c r="AC259" i="38"/>
  <c r="AH259" i="38"/>
  <c r="AI259" i="38"/>
  <c r="AL259" i="38"/>
  <c r="R260" i="38"/>
  <c r="T260" i="38"/>
  <c r="V260" i="38" s="1"/>
  <c r="W260" i="38" s="1"/>
  <c r="U260" i="38"/>
  <c r="Y260" i="38"/>
  <c r="Z260" i="38" s="1"/>
  <c r="AJ260" i="38" s="1"/>
  <c r="AH260" i="38"/>
  <c r="AI260" i="38"/>
  <c r="AL260" i="38"/>
  <c r="R261" i="38"/>
  <c r="T261" i="38"/>
  <c r="U261" i="38"/>
  <c r="V261" i="38"/>
  <c r="W261" i="38" s="1"/>
  <c r="X261" i="38"/>
  <c r="Y261" i="38"/>
  <c r="Z261" i="38" s="1"/>
  <c r="AJ261" i="38" s="1"/>
  <c r="AC261" i="38"/>
  <c r="AH261" i="38"/>
  <c r="AI261" i="38"/>
  <c r="AL261" i="38"/>
  <c r="R262" i="38"/>
  <c r="T262" i="38"/>
  <c r="V262" i="38" s="1"/>
  <c r="W262" i="38" s="1"/>
  <c r="U262" i="38"/>
  <c r="Y262" i="38"/>
  <c r="Z262" i="38" s="1"/>
  <c r="AJ262" i="38" s="1"/>
  <c r="AH262" i="38"/>
  <c r="AI262" i="38"/>
  <c r="AL262" i="38"/>
  <c r="R263" i="38"/>
  <c r="T263" i="38"/>
  <c r="U263" i="38"/>
  <c r="V263" i="38"/>
  <c r="W263" i="38" s="1"/>
  <c r="X263" i="38"/>
  <c r="Y263" i="38"/>
  <c r="Z263" i="38" s="1"/>
  <c r="AJ263" i="38" s="1"/>
  <c r="AC263" i="38"/>
  <c r="AH263" i="38"/>
  <c r="AI263" i="38"/>
  <c r="AL263" i="38"/>
  <c r="R264" i="38"/>
  <c r="T264" i="38"/>
  <c r="V264" i="38" s="1"/>
  <c r="W264" i="38" s="1"/>
  <c r="U264" i="38"/>
  <c r="Y264" i="38"/>
  <c r="Z264" i="38" s="1"/>
  <c r="AJ264" i="38" s="1"/>
  <c r="AH264" i="38"/>
  <c r="AI264" i="38"/>
  <c r="AL264" i="38"/>
  <c r="R265" i="38"/>
  <c r="T265" i="38"/>
  <c r="U265" i="38"/>
  <c r="V265" i="38"/>
  <c r="W265" i="38" s="1"/>
  <c r="X265" i="38"/>
  <c r="Y265" i="38"/>
  <c r="Z265" i="38" s="1"/>
  <c r="AJ265" i="38" s="1"/>
  <c r="AC265" i="38"/>
  <c r="AH265" i="38"/>
  <c r="AI265" i="38"/>
  <c r="AL265" i="38"/>
  <c r="R266" i="38"/>
  <c r="T266" i="38"/>
  <c r="V266" i="38" s="1"/>
  <c r="W266" i="38" s="1"/>
  <c r="U266" i="38"/>
  <c r="Y266" i="38"/>
  <c r="Z266" i="38" s="1"/>
  <c r="AJ266" i="38" s="1"/>
  <c r="AH266" i="38"/>
  <c r="AI266" i="38"/>
  <c r="AL266" i="38"/>
  <c r="R267" i="38"/>
  <c r="T267" i="38"/>
  <c r="U267" i="38"/>
  <c r="V267" i="38"/>
  <c r="W267" i="38" s="1"/>
  <c r="X267" i="38"/>
  <c r="Y267" i="38"/>
  <c r="Z267" i="38" s="1"/>
  <c r="AJ267" i="38" s="1"/>
  <c r="AC267" i="38"/>
  <c r="AH267" i="38"/>
  <c r="AI267" i="38"/>
  <c r="AL267" i="38"/>
  <c r="R268" i="38"/>
  <c r="T268" i="38"/>
  <c r="V268" i="38" s="1"/>
  <c r="W268" i="38" s="1"/>
  <c r="U268" i="38"/>
  <c r="Y268" i="38"/>
  <c r="Z268" i="38" s="1"/>
  <c r="AJ268" i="38" s="1"/>
  <c r="AH268" i="38"/>
  <c r="AI268" i="38"/>
  <c r="AL268" i="38"/>
  <c r="R269" i="38"/>
  <c r="T269" i="38"/>
  <c r="U269" i="38"/>
  <c r="V269" i="38"/>
  <c r="W269" i="38" s="1"/>
  <c r="X269" i="38"/>
  <c r="Y269" i="38"/>
  <c r="Z269" i="38" s="1"/>
  <c r="AJ269" i="38" s="1"/>
  <c r="AC269" i="38"/>
  <c r="AH269" i="38"/>
  <c r="AI269" i="38"/>
  <c r="AL269" i="38"/>
  <c r="R270" i="38"/>
  <c r="T270" i="38"/>
  <c r="V270" i="38" s="1"/>
  <c r="W270" i="38" s="1"/>
  <c r="U270" i="38"/>
  <c r="Y270" i="38"/>
  <c r="Z270" i="38" s="1"/>
  <c r="AJ270" i="38" s="1"/>
  <c r="AH270" i="38"/>
  <c r="AI270" i="38"/>
  <c r="AL270" i="38"/>
  <c r="R271" i="38"/>
  <c r="T271" i="38"/>
  <c r="U271" i="38"/>
  <c r="V271" i="38"/>
  <c r="W271" i="38" s="1"/>
  <c r="X271" i="38"/>
  <c r="Y271" i="38"/>
  <c r="Z271" i="38" s="1"/>
  <c r="AJ271" i="38" s="1"/>
  <c r="AC271" i="38"/>
  <c r="AH271" i="38"/>
  <c r="AI271" i="38"/>
  <c r="AL271" i="38"/>
  <c r="R272" i="38"/>
  <c r="T272" i="38"/>
  <c r="V272" i="38" s="1"/>
  <c r="W272" i="38" s="1"/>
  <c r="U272" i="38"/>
  <c r="Y272" i="38"/>
  <c r="Z272" i="38" s="1"/>
  <c r="AJ272" i="38" s="1"/>
  <c r="AH272" i="38"/>
  <c r="AI272" i="38"/>
  <c r="AL272" i="38"/>
  <c r="R273" i="38"/>
  <c r="T273" i="38"/>
  <c r="U273" i="38"/>
  <c r="V273" i="38"/>
  <c r="W273" i="38" s="1"/>
  <c r="X273" i="38"/>
  <c r="Y273" i="38"/>
  <c r="Z273" i="38" s="1"/>
  <c r="AJ273" i="38" s="1"/>
  <c r="AC273" i="38"/>
  <c r="AH273" i="38"/>
  <c r="AI273" i="38"/>
  <c r="AL273" i="38"/>
  <c r="R274" i="38"/>
  <c r="T274" i="38"/>
  <c r="V274" i="38" s="1"/>
  <c r="W274" i="38" s="1"/>
  <c r="U274" i="38"/>
  <c r="Y274" i="38"/>
  <c r="Z274" i="38" s="1"/>
  <c r="AJ274" i="38" s="1"/>
  <c r="AH274" i="38"/>
  <c r="AI274" i="38"/>
  <c r="AL274" i="38"/>
  <c r="R275" i="38"/>
  <c r="T275" i="38"/>
  <c r="X275" i="38" s="1"/>
  <c r="AC275" i="38" s="1"/>
  <c r="U275" i="38"/>
  <c r="V275" i="38"/>
  <c r="W275" i="38" s="1"/>
  <c r="Y275" i="38"/>
  <c r="Z275" i="38" s="1"/>
  <c r="AJ275" i="38" s="1"/>
  <c r="AH275" i="38"/>
  <c r="AI275" i="38"/>
  <c r="AL275" i="38"/>
  <c r="R276" i="38"/>
  <c r="T276" i="38"/>
  <c r="V276" i="38" s="1"/>
  <c r="W276" i="38" s="1"/>
  <c r="U276" i="38"/>
  <c r="Y276" i="38"/>
  <c r="Z276" i="38" s="1"/>
  <c r="AJ276" i="38" s="1"/>
  <c r="AH276" i="38"/>
  <c r="AI276" i="38"/>
  <c r="AL276" i="38"/>
  <c r="R277" i="38"/>
  <c r="T277" i="38"/>
  <c r="U277" i="38"/>
  <c r="V277" i="38"/>
  <c r="W277" i="38" s="1"/>
  <c r="X277" i="38"/>
  <c r="Y277" i="38"/>
  <c r="Z277" i="38" s="1"/>
  <c r="AJ277" i="38" s="1"/>
  <c r="AC277" i="38"/>
  <c r="AH277" i="38"/>
  <c r="AI277" i="38"/>
  <c r="AL277" i="38"/>
  <c r="R278" i="38"/>
  <c r="T278" i="38"/>
  <c r="V278" i="38" s="1"/>
  <c r="W278" i="38" s="1"/>
  <c r="U278" i="38"/>
  <c r="Y278" i="38"/>
  <c r="Z278" i="38" s="1"/>
  <c r="AJ278" i="38" s="1"/>
  <c r="AH278" i="38"/>
  <c r="AI278" i="38"/>
  <c r="AL278" i="38"/>
  <c r="R279" i="38"/>
  <c r="T279" i="38"/>
  <c r="U279" i="38"/>
  <c r="V279" i="38"/>
  <c r="W279" i="38" s="1"/>
  <c r="X279" i="38"/>
  <c r="Y279" i="38"/>
  <c r="Z279" i="38" s="1"/>
  <c r="AJ279" i="38" s="1"/>
  <c r="AC279" i="38"/>
  <c r="AH279" i="38"/>
  <c r="AI279" i="38"/>
  <c r="AL279" i="38"/>
  <c r="R280" i="38"/>
  <c r="T280" i="38"/>
  <c r="V280" i="38" s="1"/>
  <c r="W280" i="38" s="1"/>
  <c r="U280" i="38"/>
  <c r="Y280" i="38"/>
  <c r="Z280" i="38" s="1"/>
  <c r="AJ280" i="38" s="1"/>
  <c r="AH280" i="38"/>
  <c r="AI280" i="38"/>
  <c r="AL280" i="38"/>
  <c r="R281" i="38"/>
  <c r="T281" i="38"/>
  <c r="U281" i="38"/>
  <c r="V281" i="38"/>
  <c r="W281" i="38" s="1"/>
  <c r="X281" i="38"/>
  <c r="Y281" i="38"/>
  <c r="Z281" i="38" s="1"/>
  <c r="AJ281" i="38" s="1"/>
  <c r="AC281" i="38"/>
  <c r="AH281" i="38"/>
  <c r="AI281" i="38"/>
  <c r="AL281" i="38"/>
  <c r="R282" i="38"/>
  <c r="T282" i="38"/>
  <c r="V282" i="38" s="1"/>
  <c r="W282" i="38" s="1"/>
  <c r="U282" i="38"/>
  <c r="Y282" i="38"/>
  <c r="Z282" i="38" s="1"/>
  <c r="AJ282" i="38" s="1"/>
  <c r="AH282" i="38"/>
  <c r="AI282" i="38"/>
  <c r="AL282" i="38"/>
  <c r="R283" i="38"/>
  <c r="T283" i="38"/>
  <c r="U283" i="38"/>
  <c r="V283" i="38"/>
  <c r="W283" i="38" s="1"/>
  <c r="X283" i="38"/>
  <c r="Y283" i="38"/>
  <c r="Z283" i="38" s="1"/>
  <c r="AJ283" i="38" s="1"/>
  <c r="AC283" i="38"/>
  <c r="AH283" i="38"/>
  <c r="AI283" i="38"/>
  <c r="AL283" i="38"/>
  <c r="R284" i="38"/>
  <c r="T284" i="38"/>
  <c r="V284" i="38" s="1"/>
  <c r="W284" i="38" s="1"/>
  <c r="U284" i="38"/>
  <c r="Y284" i="38"/>
  <c r="Z284" i="38" s="1"/>
  <c r="AJ284" i="38" s="1"/>
  <c r="AH284" i="38"/>
  <c r="AI284" i="38"/>
  <c r="AL284" i="38"/>
  <c r="R285" i="38"/>
  <c r="T285" i="38"/>
  <c r="U285" i="38"/>
  <c r="V285" i="38"/>
  <c r="W285" i="38" s="1"/>
  <c r="X285" i="38"/>
  <c r="Y285" i="38"/>
  <c r="Z285" i="38" s="1"/>
  <c r="AJ285" i="38" s="1"/>
  <c r="AC285" i="38"/>
  <c r="AH285" i="38"/>
  <c r="AI285" i="38"/>
  <c r="AL285" i="38"/>
  <c r="R286" i="38"/>
  <c r="T286" i="38"/>
  <c r="V286" i="38" s="1"/>
  <c r="W286" i="38" s="1"/>
  <c r="U286" i="38"/>
  <c r="Y286" i="38"/>
  <c r="Z286" i="38" s="1"/>
  <c r="AJ286" i="38" s="1"/>
  <c r="AH286" i="38"/>
  <c r="AI286" i="38"/>
  <c r="AL286" i="38"/>
  <c r="R287" i="38"/>
  <c r="T287" i="38"/>
  <c r="U287" i="38"/>
  <c r="V287" i="38"/>
  <c r="W287" i="38" s="1"/>
  <c r="X287" i="38"/>
  <c r="Y287" i="38"/>
  <c r="Z287" i="38" s="1"/>
  <c r="AJ287" i="38" s="1"/>
  <c r="AC287" i="38"/>
  <c r="AH287" i="38"/>
  <c r="AI287" i="38"/>
  <c r="AL287" i="38"/>
  <c r="R288" i="38"/>
  <c r="T288" i="38"/>
  <c r="V288" i="38" s="1"/>
  <c r="W288" i="38" s="1"/>
  <c r="U288" i="38"/>
  <c r="Y288" i="38"/>
  <c r="Z288" i="38" s="1"/>
  <c r="AJ288" i="38" s="1"/>
  <c r="AH288" i="38"/>
  <c r="AI288" i="38"/>
  <c r="AL288" i="38"/>
  <c r="R289" i="38"/>
  <c r="T289" i="38"/>
  <c r="U289" i="38"/>
  <c r="V289" i="38"/>
  <c r="W289" i="38" s="1"/>
  <c r="X289" i="38"/>
  <c r="Y289" i="38"/>
  <c r="Z289" i="38" s="1"/>
  <c r="AJ289" i="38" s="1"/>
  <c r="AC289" i="38"/>
  <c r="AH289" i="38"/>
  <c r="AI289" i="38"/>
  <c r="AL289" i="38"/>
  <c r="R290" i="38"/>
  <c r="T290" i="38"/>
  <c r="V290" i="38" s="1"/>
  <c r="W290" i="38" s="1"/>
  <c r="U290" i="38"/>
  <c r="Y290" i="38"/>
  <c r="Z290" i="38" s="1"/>
  <c r="AJ290" i="38" s="1"/>
  <c r="AH290" i="38"/>
  <c r="AI290" i="38"/>
  <c r="AL290" i="38"/>
  <c r="R291" i="38"/>
  <c r="T291" i="38"/>
  <c r="U291" i="38"/>
  <c r="V291" i="38"/>
  <c r="W291" i="38" s="1"/>
  <c r="X291" i="38"/>
  <c r="Y291" i="38"/>
  <c r="Z291" i="38" s="1"/>
  <c r="AJ291" i="38" s="1"/>
  <c r="AC291" i="38"/>
  <c r="AH291" i="38"/>
  <c r="AI291" i="38"/>
  <c r="AL291" i="38"/>
  <c r="R292" i="38"/>
  <c r="T292" i="38"/>
  <c r="V292" i="38" s="1"/>
  <c r="W292" i="38" s="1"/>
  <c r="U292" i="38"/>
  <c r="Y292" i="38"/>
  <c r="Z292" i="38" s="1"/>
  <c r="AJ292" i="38" s="1"/>
  <c r="AH292" i="38"/>
  <c r="AI292" i="38"/>
  <c r="AL292" i="38"/>
  <c r="R293" i="38"/>
  <c r="T293" i="38"/>
  <c r="U293" i="38"/>
  <c r="V293" i="38"/>
  <c r="W293" i="38" s="1"/>
  <c r="X293" i="38"/>
  <c r="Y293" i="38"/>
  <c r="Z293" i="38" s="1"/>
  <c r="AJ293" i="38" s="1"/>
  <c r="AC293" i="38"/>
  <c r="AH293" i="38"/>
  <c r="AI293" i="38"/>
  <c r="AL293" i="38"/>
  <c r="R294" i="38"/>
  <c r="T294" i="38"/>
  <c r="V294" i="38" s="1"/>
  <c r="W294" i="38" s="1"/>
  <c r="U294" i="38"/>
  <c r="Y294" i="38"/>
  <c r="Z294" i="38" s="1"/>
  <c r="AJ294" i="38" s="1"/>
  <c r="AH294" i="38"/>
  <c r="AI294" i="38"/>
  <c r="AL294" i="38"/>
  <c r="R295" i="38"/>
  <c r="T295" i="38"/>
  <c r="U295" i="38"/>
  <c r="V295" i="38"/>
  <c r="W295" i="38" s="1"/>
  <c r="X295" i="38"/>
  <c r="Y295" i="38"/>
  <c r="Z295" i="38" s="1"/>
  <c r="AJ295" i="38" s="1"/>
  <c r="AC295" i="38"/>
  <c r="AH295" i="38"/>
  <c r="AI295" i="38"/>
  <c r="AL295" i="38"/>
  <c r="R296" i="38"/>
  <c r="T296" i="38"/>
  <c r="V296" i="38" s="1"/>
  <c r="W296" i="38" s="1"/>
  <c r="U296" i="38"/>
  <c r="Y296" i="38"/>
  <c r="Z296" i="38" s="1"/>
  <c r="AJ296" i="38" s="1"/>
  <c r="AH296" i="38"/>
  <c r="AI296" i="38"/>
  <c r="AL296" i="38"/>
  <c r="R297" i="38"/>
  <c r="T297" i="38"/>
  <c r="U297" i="38"/>
  <c r="V297" i="38"/>
  <c r="W297" i="38" s="1"/>
  <c r="X297" i="38"/>
  <c r="Y297" i="38"/>
  <c r="Z297" i="38" s="1"/>
  <c r="AJ297" i="38" s="1"/>
  <c r="AC297" i="38"/>
  <c r="AH297" i="38"/>
  <c r="AI297" i="38"/>
  <c r="AL297" i="38"/>
  <c r="R298" i="38"/>
  <c r="T298" i="38"/>
  <c r="V298" i="38" s="1"/>
  <c r="W298" i="38" s="1"/>
  <c r="U298" i="38"/>
  <c r="Y298" i="38"/>
  <c r="Z298" i="38" s="1"/>
  <c r="AJ298" i="38" s="1"/>
  <c r="AH298" i="38"/>
  <c r="AI298" i="38"/>
  <c r="AL298" i="38"/>
  <c r="R299" i="38"/>
  <c r="T299" i="38"/>
  <c r="U299" i="38"/>
  <c r="V299" i="38"/>
  <c r="W299" i="38" s="1"/>
  <c r="X299" i="38"/>
  <c r="Y299" i="38"/>
  <c r="Z299" i="38" s="1"/>
  <c r="AJ299" i="38" s="1"/>
  <c r="AC299" i="38"/>
  <c r="AH299" i="38"/>
  <c r="AI299" i="38"/>
  <c r="AL299" i="38"/>
  <c r="R300" i="38"/>
  <c r="T300" i="38"/>
  <c r="V300" i="38" s="1"/>
  <c r="W300" i="38" s="1"/>
  <c r="U300" i="38"/>
  <c r="Y300" i="38"/>
  <c r="Z300" i="38" s="1"/>
  <c r="AJ300" i="38" s="1"/>
  <c r="AH300" i="38"/>
  <c r="AI300" i="38"/>
  <c r="AL300" i="38"/>
  <c r="R301" i="38"/>
  <c r="T301" i="38"/>
  <c r="U301" i="38"/>
  <c r="V301" i="38"/>
  <c r="W301" i="38" s="1"/>
  <c r="X301" i="38"/>
  <c r="Y301" i="38"/>
  <c r="Z301" i="38" s="1"/>
  <c r="AJ301" i="38" s="1"/>
  <c r="AC301" i="38"/>
  <c r="AH301" i="38"/>
  <c r="AI301" i="38"/>
  <c r="AL301" i="38"/>
  <c r="R302" i="38"/>
  <c r="T302" i="38"/>
  <c r="V302" i="38" s="1"/>
  <c r="W302" i="38" s="1"/>
  <c r="U302" i="38"/>
  <c r="Y302" i="38"/>
  <c r="Z302" i="38" s="1"/>
  <c r="AJ302" i="38" s="1"/>
  <c r="AH302" i="38"/>
  <c r="AI302" i="38"/>
  <c r="AL302" i="38"/>
  <c r="R303" i="38"/>
  <c r="T303" i="38"/>
  <c r="U303" i="38"/>
  <c r="V303" i="38"/>
  <c r="W303" i="38" s="1"/>
  <c r="X303" i="38"/>
  <c r="Y303" i="38"/>
  <c r="Z303" i="38" s="1"/>
  <c r="AJ303" i="38" s="1"/>
  <c r="AC303" i="38"/>
  <c r="AH303" i="38"/>
  <c r="AI303" i="38"/>
  <c r="AL303" i="38"/>
  <c r="R304" i="38"/>
  <c r="T304" i="38"/>
  <c r="V304" i="38" s="1"/>
  <c r="W304" i="38" s="1"/>
  <c r="U304" i="38"/>
  <c r="Y304" i="38"/>
  <c r="Z304" i="38" s="1"/>
  <c r="AJ304" i="38" s="1"/>
  <c r="AH304" i="38"/>
  <c r="AI304" i="38"/>
  <c r="AL304" i="38"/>
  <c r="S6" i="34"/>
  <c r="W6" i="34" s="1"/>
  <c r="T6" i="34"/>
  <c r="V6" i="34"/>
  <c r="AD6" i="34" s="1"/>
  <c r="Y6" i="34"/>
  <c r="AI6" i="34" s="1"/>
  <c r="AB6" i="34"/>
  <c r="AC6" i="34"/>
  <c r="AG6" i="34"/>
  <c r="AH6" i="34"/>
  <c r="AK6" i="34"/>
  <c r="S7" i="34"/>
  <c r="T7" i="34"/>
  <c r="V7" i="34"/>
  <c r="Z7" i="34" s="1"/>
  <c r="AE7" i="34" s="1"/>
  <c r="AJ7" i="34" s="1"/>
  <c r="W7" i="34"/>
  <c r="Y7" i="34"/>
  <c r="AA7" i="34"/>
  <c r="AF7" i="34" s="1"/>
  <c r="AB7" i="34"/>
  <c r="AC7" i="34"/>
  <c r="AD7" i="34"/>
  <c r="AG7" i="34"/>
  <c r="AH7" i="34"/>
  <c r="AI7" i="34"/>
  <c r="AK7" i="34"/>
  <c r="S8" i="34"/>
  <c r="T8" i="34"/>
  <c r="V8" i="34"/>
  <c r="AA8" i="34" s="1"/>
  <c r="W8" i="34"/>
  <c r="AB8" i="34" s="1"/>
  <c r="Y8" i="34"/>
  <c r="Z8" i="34"/>
  <c r="AG8" i="34"/>
  <c r="AH8" i="34"/>
  <c r="AI8" i="34"/>
  <c r="AK8" i="34"/>
  <c r="S9" i="34"/>
  <c r="T9" i="34"/>
  <c r="V9" i="34"/>
  <c r="AA9" i="34" s="1"/>
  <c r="W9" i="34"/>
  <c r="AB9" i="34" s="1"/>
  <c r="Y9" i="34"/>
  <c r="AI9" i="34" s="1"/>
  <c r="Z9" i="34"/>
  <c r="AD9" i="34"/>
  <c r="AG9" i="34"/>
  <c r="AH9" i="34"/>
  <c r="AK9" i="34"/>
  <c r="S10" i="34"/>
  <c r="T10" i="34"/>
  <c r="V10" i="34"/>
  <c r="Z10" i="34" s="1"/>
  <c r="AE10" i="34" s="1"/>
  <c r="W10" i="34"/>
  <c r="AB10" i="34" s="1"/>
  <c r="Y10" i="34"/>
  <c r="AI10" i="34" s="1"/>
  <c r="AC10" i="34"/>
  <c r="AD10" i="34"/>
  <c r="AG10" i="34"/>
  <c r="AH10" i="34"/>
  <c r="AK10" i="34"/>
  <c r="S11" i="34"/>
  <c r="T11" i="34"/>
  <c r="V11" i="34"/>
  <c r="W11" i="34"/>
  <c r="AB11" i="34" s="1"/>
  <c r="Y11" i="34"/>
  <c r="AI11" i="34" s="1"/>
  <c r="AG11" i="34"/>
  <c r="AH11" i="34"/>
  <c r="AK11" i="34"/>
  <c r="S12" i="34"/>
  <c r="T12" i="34"/>
  <c r="AB12" i="34" s="1"/>
  <c r="V12" i="34"/>
  <c r="Z12" i="34" s="1"/>
  <c r="W12" i="34"/>
  <c r="Y12" i="34"/>
  <c r="AD12" i="34"/>
  <c r="AG12" i="34"/>
  <c r="AH12" i="34"/>
  <c r="AI12" i="34"/>
  <c r="AK12" i="34"/>
  <c r="S13" i="34"/>
  <c r="T13" i="34"/>
  <c r="V13" i="34"/>
  <c r="Y13" i="34"/>
  <c r="Z13" i="34"/>
  <c r="AE13" i="34" s="1"/>
  <c r="AA13" i="34"/>
  <c r="AC13" i="34"/>
  <c r="AD13" i="34"/>
  <c r="AG13" i="34"/>
  <c r="AH13" i="34"/>
  <c r="AI13" i="34"/>
  <c r="AK13" i="34"/>
  <c r="S14" i="34"/>
  <c r="W14" i="34" s="1"/>
  <c r="AB14" i="34" s="1"/>
  <c r="T14" i="34"/>
  <c r="V14" i="34"/>
  <c r="AA14" i="34" s="1"/>
  <c r="Y14" i="34"/>
  <c r="AI14" i="34" s="1"/>
  <c r="Z14" i="34"/>
  <c r="AE14" i="34" s="1"/>
  <c r="AC14" i="34"/>
  <c r="AD14" i="34"/>
  <c r="AG14" i="34"/>
  <c r="AH14" i="34"/>
  <c r="AJ14" i="34"/>
  <c r="AK14" i="34"/>
  <c r="S15" i="34"/>
  <c r="T15" i="34"/>
  <c r="V15" i="34"/>
  <c r="Z15" i="34" s="1"/>
  <c r="AE15" i="34" s="1"/>
  <c r="AJ15" i="34" s="1"/>
  <c r="W15" i="34"/>
  <c r="Y15" i="34"/>
  <c r="AA15" i="34"/>
  <c r="AF15" i="34" s="1"/>
  <c r="AB15" i="34"/>
  <c r="AC15" i="34"/>
  <c r="AD15" i="34"/>
  <c r="AG15" i="34"/>
  <c r="AH15" i="34"/>
  <c r="AI15" i="34"/>
  <c r="AK15" i="34"/>
  <c r="S16" i="34"/>
  <c r="T16" i="34"/>
  <c r="V16" i="34"/>
  <c r="AC16" i="34" s="1"/>
  <c r="W16" i="34"/>
  <c r="AB16" i="34" s="1"/>
  <c r="Y16" i="34"/>
  <c r="Z16" i="34"/>
  <c r="AE16" i="34" s="1"/>
  <c r="AJ16" i="34" s="1"/>
  <c r="AA16" i="34"/>
  <c r="AG16" i="34"/>
  <c r="AH16" i="34"/>
  <c r="AI16" i="34"/>
  <c r="AK16" i="34"/>
  <c r="S17" i="34"/>
  <c r="W17" i="34" s="1"/>
  <c r="AB17" i="34" s="1"/>
  <c r="T17" i="34"/>
  <c r="V17" i="34"/>
  <c r="AA17" i="34" s="1"/>
  <c r="Y17" i="34"/>
  <c r="AI17" i="34" s="1"/>
  <c r="Z17" i="34"/>
  <c r="AG17" i="34"/>
  <c r="AH17" i="34"/>
  <c r="AK17" i="34"/>
  <c r="S18" i="34"/>
  <c r="T18" i="34"/>
  <c r="V18" i="34"/>
  <c r="W18" i="34"/>
  <c r="AB18" i="34" s="1"/>
  <c r="AF18" i="34" s="1"/>
  <c r="Y18" i="34"/>
  <c r="AI18" i="34" s="1"/>
  <c r="Z18" i="34"/>
  <c r="AE18" i="34" s="1"/>
  <c r="AA18" i="34"/>
  <c r="AC18" i="34"/>
  <c r="AD18" i="34"/>
  <c r="AG18" i="34"/>
  <c r="AH18" i="34"/>
  <c r="AK18" i="34"/>
  <c r="S19" i="34"/>
  <c r="T19" i="34"/>
  <c r="V19" i="34"/>
  <c r="W19" i="34"/>
  <c r="AB19" i="34" s="1"/>
  <c r="Y19" i="34"/>
  <c r="AI19" i="34" s="1"/>
  <c r="AG19" i="34"/>
  <c r="AH19" i="34"/>
  <c r="AK19" i="34"/>
  <c r="S20" i="34"/>
  <c r="T20" i="34"/>
  <c r="AB20" i="34" s="1"/>
  <c r="V20" i="34"/>
  <c r="Z20" i="34" s="1"/>
  <c r="W20" i="34"/>
  <c r="Y20" i="34"/>
  <c r="AD20" i="34"/>
  <c r="AG20" i="34"/>
  <c r="AH20" i="34"/>
  <c r="AI20" i="34"/>
  <c r="AK20" i="34"/>
  <c r="S21" i="34"/>
  <c r="T21" i="34"/>
  <c r="V21" i="34"/>
  <c r="Y21" i="34"/>
  <c r="Z21" i="34"/>
  <c r="AE21" i="34" s="1"/>
  <c r="AA21" i="34"/>
  <c r="AC21" i="34"/>
  <c r="AD21" i="34"/>
  <c r="AG21" i="34"/>
  <c r="AH21" i="34"/>
  <c r="AI21" i="34"/>
  <c r="AK21" i="34"/>
  <c r="S22" i="34"/>
  <c r="W22" i="34" s="1"/>
  <c r="AB22" i="34" s="1"/>
  <c r="T22" i="34"/>
  <c r="V22" i="34"/>
  <c r="AA22" i="34" s="1"/>
  <c r="Y22" i="34"/>
  <c r="AI22" i="34" s="1"/>
  <c r="Z22" i="34"/>
  <c r="AE22" i="34" s="1"/>
  <c r="AC22" i="34"/>
  <c r="AD22" i="34"/>
  <c r="AG22" i="34"/>
  <c r="AH22" i="34"/>
  <c r="AJ22" i="34"/>
  <c r="AK22" i="34"/>
  <c r="S23" i="34"/>
  <c r="T23" i="34"/>
  <c r="V23" i="34"/>
  <c r="Z23" i="34" s="1"/>
  <c r="AE23" i="34" s="1"/>
  <c r="AJ23" i="34" s="1"/>
  <c r="W23" i="34"/>
  <c r="Y23" i="34"/>
  <c r="AA23" i="34"/>
  <c r="AF23" i="34" s="1"/>
  <c r="AB23" i="34"/>
  <c r="AC23" i="34"/>
  <c r="AD23" i="34"/>
  <c r="AG23" i="34"/>
  <c r="AH23" i="34"/>
  <c r="AI23" i="34"/>
  <c r="AK23" i="34"/>
  <c r="S24" i="34"/>
  <c r="T24" i="34"/>
  <c r="V24" i="34"/>
  <c r="AC24" i="34" s="1"/>
  <c r="W24" i="34"/>
  <c r="AB24" i="34" s="1"/>
  <c r="Y24" i="34"/>
  <c r="Z24" i="34"/>
  <c r="AE24" i="34" s="1"/>
  <c r="AJ24" i="34" s="1"/>
  <c r="AA24" i="34"/>
  <c r="AG24" i="34"/>
  <c r="AH24" i="34"/>
  <c r="AI24" i="34"/>
  <c r="AK24" i="34"/>
  <c r="S25" i="34"/>
  <c r="T25" i="34"/>
  <c r="AB25" i="34" s="1"/>
  <c r="V25" i="34"/>
  <c r="AA25" i="34" s="1"/>
  <c r="W25" i="34"/>
  <c r="Y25" i="34"/>
  <c r="AI25" i="34" s="1"/>
  <c r="Z25" i="34"/>
  <c r="AG25" i="34"/>
  <c r="AH25" i="34"/>
  <c r="AK25" i="34"/>
  <c r="S26" i="34"/>
  <c r="T26" i="34"/>
  <c r="V26" i="34"/>
  <c r="W26" i="34"/>
  <c r="AB26" i="34" s="1"/>
  <c r="AF26" i="34" s="1"/>
  <c r="Y26" i="34"/>
  <c r="AI26" i="34" s="1"/>
  <c r="Z26" i="34"/>
  <c r="AE26" i="34" s="1"/>
  <c r="AA26" i="34"/>
  <c r="AC26" i="34"/>
  <c r="AD26" i="34"/>
  <c r="AG26" i="34"/>
  <c r="AH26" i="34"/>
  <c r="AK26" i="34"/>
  <c r="S27" i="34"/>
  <c r="T27" i="34"/>
  <c r="V27" i="34"/>
  <c r="W27" i="34"/>
  <c r="AB27" i="34" s="1"/>
  <c r="Y27" i="34"/>
  <c r="AI27" i="34" s="1"/>
  <c r="AG27" i="34"/>
  <c r="AH27" i="34"/>
  <c r="AK27" i="34"/>
  <c r="S28" i="34"/>
  <c r="T28" i="34"/>
  <c r="AB28" i="34" s="1"/>
  <c r="V28" i="34"/>
  <c r="Z28" i="34" s="1"/>
  <c r="W28" i="34"/>
  <c r="Y28" i="34"/>
  <c r="AD28" i="34"/>
  <c r="AG28" i="34"/>
  <c r="AH28" i="34"/>
  <c r="AI28" i="34"/>
  <c r="AK28" i="34"/>
  <c r="S29" i="34"/>
  <c r="T29" i="34"/>
  <c r="V29" i="34"/>
  <c r="Y29" i="34"/>
  <c r="Z29" i="34"/>
  <c r="AE29" i="34" s="1"/>
  <c r="AA29" i="34"/>
  <c r="AC29" i="34"/>
  <c r="AD29" i="34"/>
  <c r="AG29" i="34"/>
  <c r="AH29" i="34"/>
  <c r="AI29" i="34"/>
  <c r="AK29" i="34"/>
  <c r="S30" i="34"/>
  <c r="W30" i="34" s="1"/>
  <c r="AB30" i="34" s="1"/>
  <c r="T30" i="34"/>
  <c r="V30" i="34"/>
  <c r="AA30" i="34" s="1"/>
  <c r="Y30" i="34"/>
  <c r="AI30" i="34" s="1"/>
  <c r="Z30" i="34"/>
  <c r="AE30" i="34" s="1"/>
  <c r="AJ30" i="34" s="1"/>
  <c r="AC30" i="34"/>
  <c r="AD30" i="34"/>
  <c r="AG30" i="34"/>
  <c r="AH30" i="34"/>
  <c r="AK30" i="34"/>
  <c r="S31" i="34"/>
  <c r="T31" i="34"/>
  <c r="V31" i="34"/>
  <c r="Z31" i="34" s="1"/>
  <c r="AE31" i="34" s="1"/>
  <c r="AJ31" i="34" s="1"/>
  <c r="W31" i="34"/>
  <c r="Y31" i="34"/>
  <c r="AA31" i="34"/>
  <c r="AF31" i="34" s="1"/>
  <c r="AB31" i="34"/>
  <c r="AC31" i="34"/>
  <c r="AD31" i="34"/>
  <c r="AG31" i="34"/>
  <c r="AH31" i="34"/>
  <c r="AI31" i="34"/>
  <c r="AK31" i="34"/>
  <c r="S32" i="34"/>
  <c r="T32" i="34"/>
  <c r="V32" i="34"/>
  <c r="AC32" i="34" s="1"/>
  <c r="W32" i="34"/>
  <c r="AB32" i="34" s="1"/>
  <c r="Y32" i="34"/>
  <c r="Z32" i="34"/>
  <c r="AE32" i="34" s="1"/>
  <c r="AJ32" i="34" s="1"/>
  <c r="AA32" i="34"/>
  <c r="AG32" i="34"/>
  <c r="AH32" i="34"/>
  <c r="AI32" i="34"/>
  <c r="AK32" i="34"/>
  <c r="S33" i="34"/>
  <c r="W33" i="34" s="1"/>
  <c r="AB33" i="34" s="1"/>
  <c r="T33" i="34"/>
  <c r="V33" i="34"/>
  <c r="AA33" i="34" s="1"/>
  <c r="Y33" i="34"/>
  <c r="AI33" i="34" s="1"/>
  <c r="Z33" i="34"/>
  <c r="AG33" i="34"/>
  <c r="AH33" i="34"/>
  <c r="AK33" i="34"/>
  <c r="S34" i="34"/>
  <c r="T34" i="34"/>
  <c r="V34" i="34"/>
  <c r="W34" i="34"/>
  <c r="AB34" i="34" s="1"/>
  <c r="AF34" i="34" s="1"/>
  <c r="Y34" i="34"/>
  <c r="AI34" i="34" s="1"/>
  <c r="Z34" i="34"/>
  <c r="AE34" i="34" s="1"/>
  <c r="AA34" i="34"/>
  <c r="AC34" i="34"/>
  <c r="AD34" i="34"/>
  <c r="AG34" i="34"/>
  <c r="AH34" i="34"/>
  <c r="AK34" i="34"/>
  <c r="S35" i="34"/>
  <c r="T35" i="34"/>
  <c r="V35" i="34"/>
  <c r="W35" i="34"/>
  <c r="AB35" i="34" s="1"/>
  <c r="Y35" i="34"/>
  <c r="AI35" i="34" s="1"/>
  <c r="AG35" i="34"/>
  <c r="AH35" i="34"/>
  <c r="AK35" i="34"/>
  <c r="S36" i="34"/>
  <c r="T36" i="34"/>
  <c r="AB36" i="34" s="1"/>
  <c r="V36" i="34"/>
  <c r="Z36" i="34" s="1"/>
  <c r="W36" i="34"/>
  <c r="Y36" i="34"/>
  <c r="AD36" i="34"/>
  <c r="AG36" i="34"/>
  <c r="AH36" i="34"/>
  <c r="AI36" i="34"/>
  <c r="AK36" i="34"/>
  <c r="S37" i="34"/>
  <c r="T37" i="34"/>
  <c r="V37" i="34"/>
  <c r="Z37" i="34" s="1"/>
  <c r="Y37" i="34"/>
  <c r="AA37" i="34"/>
  <c r="AC37" i="34"/>
  <c r="AD37" i="34"/>
  <c r="AG37" i="34"/>
  <c r="AH37" i="34"/>
  <c r="AI37" i="34"/>
  <c r="AK37" i="34"/>
  <c r="S38" i="34"/>
  <c r="W38" i="34" s="1"/>
  <c r="AB38" i="34" s="1"/>
  <c r="T38" i="34"/>
  <c r="V38" i="34"/>
  <c r="AA38" i="34" s="1"/>
  <c r="Y38" i="34"/>
  <c r="AI38" i="34" s="1"/>
  <c r="Z38" i="34"/>
  <c r="AE38" i="34" s="1"/>
  <c r="AC38" i="34"/>
  <c r="AD38" i="34"/>
  <c r="AG38" i="34"/>
  <c r="AH38" i="34"/>
  <c r="AJ38" i="34"/>
  <c r="AK38" i="34"/>
  <c r="S39" i="34"/>
  <c r="W39" i="34" s="1"/>
  <c r="AB39" i="34" s="1"/>
  <c r="T39" i="34"/>
  <c r="V39" i="34"/>
  <c r="Z39" i="34" s="1"/>
  <c r="AE39" i="34" s="1"/>
  <c r="AJ39" i="34" s="1"/>
  <c r="Y39" i="34"/>
  <c r="AA39" i="34"/>
  <c r="AF39" i="34" s="1"/>
  <c r="AC39" i="34"/>
  <c r="AD39" i="34"/>
  <c r="AG39" i="34"/>
  <c r="AH39" i="34"/>
  <c r="AI39" i="34"/>
  <c r="AK39" i="34"/>
  <c r="S40" i="34"/>
  <c r="T40" i="34"/>
  <c r="V40" i="34"/>
  <c r="AC40" i="34" s="1"/>
  <c r="W40" i="34"/>
  <c r="AB40" i="34" s="1"/>
  <c r="Y40" i="34"/>
  <c r="Z40" i="34"/>
  <c r="AE40" i="34" s="1"/>
  <c r="AJ40" i="34" s="1"/>
  <c r="AA40" i="34"/>
  <c r="AG40" i="34"/>
  <c r="AH40" i="34"/>
  <c r="AI40" i="34"/>
  <c r="AK40" i="34"/>
  <c r="S41" i="34"/>
  <c r="T41" i="34"/>
  <c r="V41" i="34"/>
  <c r="AA41" i="34" s="1"/>
  <c r="W41" i="34"/>
  <c r="Y41" i="34"/>
  <c r="AI41" i="34" s="1"/>
  <c r="Z41" i="34"/>
  <c r="AB41" i="34"/>
  <c r="AG41" i="34"/>
  <c r="AH41" i="34"/>
  <c r="AK41" i="34"/>
  <c r="S42" i="34"/>
  <c r="AJ42" i="34" s="1"/>
  <c r="T42" i="34"/>
  <c r="V42" i="34"/>
  <c r="W42" i="34"/>
  <c r="AB42" i="34" s="1"/>
  <c r="AF42" i="34" s="1"/>
  <c r="Y42" i="34"/>
  <c r="AI42" i="34" s="1"/>
  <c r="Z42" i="34"/>
  <c r="AE42" i="34" s="1"/>
  <c r="AA42" i="34"/>
  <c r="AC42" i="34"/>
  <c r="AD42" i="34"/>
  <c r="AG42" i="34"/>
  <c r="AH42" i="34"/>
  <c r="AK42" i="34"/>
  <c r="S43" i="34"/>
  <c r="T43" i="34"/>
  <c r="V43" i="34"/>
  <c r="W43" i="34"/>
  <c r="AB43" i="34" s="1"/>
  <c r="Y43" i="34"/>
  <c r="AI43" i="34" s="1"/>
  <c r="AG43" i="34"/>
  <c r="AH43" i="34"/>
  <c r="AK43" i="34"/>
  <c r="S44" i="34"/>
  <c r="T44" i="34"/>
  <c r="AB44" i="34" s="1"/>
  <c r="V44" i="34"/>
  <c r="Z44" i="34" s="1"/>
  <c r="W44" i="34"/>
  <c r="Y44" i="34"/>
  <c r="AI44" i="34" s="1"/>
  <c r="AD44" i="34"/>
  <c r="AG44" i="34"/>
  <c r="AH44" i="34"/>
  <c r="AK44" i="34"/>
  <c r="S45" i="34"/>
  <c r="T45" i="34"/>
  <c r="V45" i="34"/>
  <c r="Z45" i="34" s="1"/>
  <c r="Y45" i="34"/>
  <c r="AA45" i="34"/>
  <c r="AC45" i="34"/>
  <c r="AD45" i="34"/>
  <c r="AG45" i="34"/>
  <c r="AH45" i="34"/>
  <c r="AI45" i="34"/>
  <c r="AK45" i="34"/>
  <c r="S46" i="34"/>
  <c r="W46" i="34" s="1"/>
  <c r="AB46" i="34" s="1"/>
  <c r="T46" i="34"/>
  <c r="V46" i="34"/>
  <c r="AA46" i="34" s="1"/>
  <c r="AF46" i="34" s="1"/>
  <c r="Y46" i="34"/>
  <c r="AI46" i="34" s="1"/>
  <c r="Z46" i="34"/>
  <c r="AE46" i="34" s="1"/>
  <c r="AC46" i="34"/>
  <c r="AD46" i="34"/>
  <c r="AG46" i="34"/>
  <c r="AH46" i="34"/>
  <c r="AJ46" i="34"/>
  <c r="AK46" i="34"/>
  <c r="S47" i="34"/>
  <c r="W47" i="34" s="1"/>
  <c r="AB47" i="34" s="1"/>
  <c r="T47" i="34"/>
  <c r="V47" i="34"/>
  <c r="Z47" i="34" s="1"/>
  <c r="AE47" i="34" s="1"/>
  <c r="Y47" i="34"/>
  <c r="AI47" i="34" s="1"/>
  <c r="AA47" i="34"/>
  <c r="AC47" i="34"/>
  <c r="AD47" i="34"/>
  <c r="AG47" i="34"/>
  <c r="AJ47" i="34" s="1"/>
  <c r="AH47" i="34"/>
  <c r="AK47" i="34"/>
  <c r="S48" i="34"/>
  <c r="T48" i="34"/>
  <c r="V48" i="34"/>
  <c r="AD48" i="34" s="1"/>
  <c r="W48" i="34"/>
  <c r="AB48" i="34" s="1"/>
  <c r="Y48" i="34"/>
  <c r="Z48" i="34"/>
  <c r="AE48" i="34" s="1"/>
  <c r="AJ48" i="34" s="1"/>
  <c r="AA48" i="34"/>
  <c r="AF48" i="34" s="1"/>
  <c r="AC48" i="34"/>
  <c r="AG48" i="34"/>
  <c r="AH48" i="34"/>
  <c r="AI48" i="34"/>
  <c r="AK48" i="34"/>
  <c r="S49" i="34"/>
  <c r="W49" i="34" s="1"/>
  <c r="AB49" i="34" s="1"/>
  <c r="T49" i="34"/>
  <c r="V49" i="34"/>
  <c r="Y49" i="34"/>
  <c r="AI49" i="34" s="1"/>
  <c r="Z49" i="34"/>
  <c r="AG49" i="34"/>
  <c r="AH49" i="34"/>
  <c r="AK49" i="34"/>
  <c r="S50" i="34"/>
  <c r="T50" i="34"/>
  <c r="V50" i="34"/>
  <c r="W50" i="34"/>
  <c r="AB50" i="34" s="1"/>
  <c r="AF50" i="34" s="1"/>
  <c r="Y50" i="34"/>
  <c r="AI50" i="34" s="1"/>
  <c r="Z50" i="34"/>
  <c r="AE50" i="34" s="1"/>
  <c r="AA50" i="34"/>
  <c r="AC50" i="34"/>
  <c r="AD50" i="34"/>
  <c r="AG50" i="34"/>
  <c r="AH50" i="34"/>
  <c r="AK50" i="34"/>
  <c r="S51" i="34"/>
  <c r="T51" i="34"/>
  <c r="V51" i="34"/>
  <c r="AC51" i="34" s="1"/>
  <c r="Y51" i="34"/>
  <c r="AI51" i="34" s="1"/>
  <c r="AG51" i="34"/>
  <c r="AH51" i="34"/>
  <c r="AK51" i="34"/>
  <c r="S52" i="34"/>
  <c r="T52" i="34"/>
  <c r="V52" i="34"/>
  <c r="W52" i="34"/>
  <c r="Y52" i="34"/>
  <c r="AI52" i="34" s="1"/>
  <c r="AB52" i="34"/>
  <c r="AG52" i="34"/>
  <c r="AH52" i="34"/>
  <c r="AK52" i="34"/>
  <c r="S53" i="34"/>
  <c r="T53" i="34"/>
  <c r="V53" i="34"/>
  <c r="Z53" i="34" s="1"/>
  <c r="Y53" i="34"/>
  <c r="AA53" i="34"/>
  <c r="AC53" i="34"/>
  <c r="AD53" i="34"/>
  <c r="AE53" i="34"/>
  <c r="AG53" i="34"/>
  <c r="AH53" i="34"/>
  <c r="AI53" i="34"/>
  <c r="AK53" i="34"/>
  <c r="S54" i="34"/>
  <c r="W54" i="34" s="1"/>
  <c r="T54" i="34"/>
  <c r="V54" i="34"/>
  <c r="AA54" i="34" s="1"/>
  <c r="Y54" i="34"/>
  <c r="AI54" i="34" s="1"/>
  <c r="Z54" i="34"/>
  <c r="AB54" i="34"/>
  <c r="AC54" i="34"/>
  <c r="AD54" i="34"/>
  <c r="AE54" i="34"/>
  <c r="AG54" i="34"/>
  <c r="AH54" i="34"/>
  <c r="AJ54" i="34"/>
  <c r="AK54" i="34"/>
  <c r="S55" i="34"/>
  <c r="W55" i="34" s="1"/>
  <c r="AB55" i="34" s="1"/>
  <c r="T55" i="34"/>
  <c r="V55" i="34"/>
  <c r="Z55" i="34" s="1"/>
  <c r="Y55" i="34"/>
  <c r="AA55" i="34"/>
  <c r="AC55" i="34"/>
  <c r="AD55" i="34"/>
  <c r="AG55" i="34"/>
  <c r="AH55" i="34"/>
  <c r="AI55" i="34"/>
  <c r="AK55" i="34"/>
  <c r="S56" i="34"/>
  <c r="T56" i="34"/>
  <c r="V56" i="34"/>
  <c r="AD56" i="34" s="1"/>
  <c r="W56" i="34"/>
  <c r="AB56" i="34" s="1"/>
  <c r="Y56" i="34"/>
  <c r="Z56" i="34"/>
  <c r="AE56" i="34" s="1"/>
  <c r="AA56" i="34"/>
  <c r="AC56" i="34"/>
  <c r="AF56" i="34"/>
  <c r="AG56" i="34"/>
  <c r="AH56" i="34"/>
  <c r="AI56" i="34"/>
  <c r="AJ56" i="34"/>
  <c r="AK56" i="34"/>
  <c r="S57" i="34"/>
  <c r="T57" i="34"/>
  <c r="V57" i="34"/>
  <c r="W57" i="34"/>
  <c r="Y57" i="34"/>
  <c r="AI57" i="34" s="1"/>
  <c r="AB57" i="34"/>
  <c r="AG57" i="34"/>
  <c r="AH57" i="34"/>
  <c r="AK57" i="34"/>
  <c r="S58" i="34"/>
  <c r="AJ58" i="34" s="1"/>
  <c r="T58" i="34"/>
  <c r="V58" i="34"/>
  <c r="W58" i="34"/>
  <c r="Y58" i="34"/>
  <c r="AI58" i="34" s="1"/>
  <c r="Z58" i="34"/>
  <c r="AE58" i="34" s="1"/>
  <c r="AA58" i="34"/>
  <c r="AC58" i="34"/>
  <c r="AD58" i="34"/>
  <c r="AG58" i="34"/>
  <c r="AH58" i="34"/>
  <c r="AK58" i="34"/>
  <c r="S59" i="34"/>
  <c r="W59" i="34" s="1"/>
  <c r="AB59" i="34" s="1"/>
  <c r="T59" i="34"/>
  <c r="V59" i="34"/>
  <c r="Z59" i="34" s="1"/>
  <c r="Y59" i="34"/>
  <c r="AI59" i="34" s="1"/>
  <c r="AC59" i="34"/>
  <c r="AG59" i="34"/>
  <c r="AH59" i="34"/>
  <c r="AK59" i="34"/>
  <c r="S60" i="34"/>
  <c r="T60" i="34"/>
  <c r="V60" i="34"/>
  <c r="W60" i="34"/>
  <c r="AB60" i="34" s="1"/>
  <c r="Y60" i="34"/>
  <c r="AA60" i="34"/>
  <c r="AD60" i="34"/>
  <c r="AF60" i="34"/>
  <c r="AG60" i="34"/>
  <c r="AH60" i="34"/>
  <c r="AI60" i="34"/>
  <c r="AK60" i="34"/>
  <c r="S61" i="34"/>
  <c r="W61" i="34" s="1"/>
  <c r="AB61" i="34" s="1"/>
  <c r="T61" i="34"/>
  <c r="V61" i="34"/>
  <c r="Y61" i="34"/>
  <c r="AG61" i="34"/>
  <c r="AH61" i="34"/>
  <c r="AI61" i="34"/>
  <c r="AK61" i="34"/>
  <c r="S62" i="34"/>
  <c r="W62" i="34" s="1"/>
  <c r="T62" i="34"/>
  <c r="V62" i="34"/>
  <c r="AA62" i="34" s="1"/>
  <c r="Y62" i="34"/>
  <c r="AI62" i="34" s="1"/>
  <c r="AB62" i="34"/>
  <c r="AD62" i="34"/>
  <c r="AG62" i="34"/>
  <c r="AH62" i="34"/>
  <c r="AK62" i="34"/>
  <c r="S63" i="34"/>
  <c r="W63" i="34" s="1"/>
  <c r="T63" i="34"/>
  <c r="V63" i="34"/>
  <c r="Z63" i="34" s="1"/>
  <c r="AE63" i="34" s="1"/>
  <c r="Y63" i="34"/>
  <c r="AA63" i="34"/>
  <c r="AB63" i="34"/>
  <c r="AC63" i="34"/>
  <c r="AD63" i="34"/>
  <c r="AG63" i="34"/>
  <c r="AH63" i="34"/>
  <c r="AI63" i="34"/>
  <c r="AK63" i="34"/>
  <c r="S64" i="34"/>
  <c r="T64" i="34"/>
  <c r="V64" i="34"/>
  <c r="AD64" i="34" s="1"/>
  <c r="W64" i="34"/>
  <c r="Y64" i="34"/>
  <c r="Z64" i="34"/>
  <c r="AA64" i="34"/>
  <c r="AF64" i="34" s="1"/>
  <c r="AB64" i="34"/>
  <c r="AC64" i="34"/>
  <c r="AE64" i="34"/>
  <c r="AJ64" i="34" s="1"/>
  <c r="AG64" i="34"/>
  <c r="AH64" i="34"/>
  <c r="AI64" i="34"/>
  <c r="AK64" i="34"/>
  <c r="S65" i="34"/>
  <c r="T65" i="34"/>
  <c r="V65" i="34"/>
  <c r="AC65" i="34" s="1"/>
  <c r="W65" i="34"/>
  <c r="Y65" i="34"/>
  <c r="Z65" i="34"/>
  <c r="AA65" i="34"/>
  <c r="AB65" i="34"/>
  <c r="AD65" i="34"/>
  <c r="AE65" i="34"/>
  <c r="AJ65" i="34" s="1"/>
  <c r="AG65" i="34"/>
  <c r="AH65" i="34"/>
  <c r="AI65" i="34"/>
  <c r="AK65" i="34"/>
  <c r="S66" i="34"/>
  <c r="T66" i="34"/>
  <c r="V66" i="34"/>
  <c r="Y66" i="34"/>
  <c r="Z66" i="34"/>
  <c r="AE66" i="34" s="1"/>
  <c r="AA66" i="34"/>
  <c r="AC66" i="34"/>
  <c r="AD66" i="34"/>
  <c r="AG66" i="34"/>
  <c r="AH66" i="34"/>
  <c r="AI66" i="34"/>
  <c r="AK66" i="34"/>
  <c r="S67" i="34"/>
  <c r="W67" i="34" s="1"/>
  <c r="AB67" i="34" s="1"/>
  <c r="T67" i="34"/>
  <c r="V67" i="34"/>
  <c r="Y67" i="34"/>
  <c r="AI67" i="34" s="1"/>
  <c r="AG67" i="34"/>
  <c r="AH67" i="34"/>
  <c r="AK67" i="34"/>
  <c r="S68" i="34"/>
  <c r="T68" i="34"/>
  <c r="V68" i="34"/>
  <c r="AA68" i="34" s="1"/>
  <c r="W68" i="34"/>
  <c r="Y68" i="34"/>
  <c r="AI68" i="34" s="1"/>
  <c r="AB68" i="34"/>
  <c r="AG68" i="34"/>
  <c r="AH68" i="34"/>
  <c r="AK68" i="34"/>
  <c r="S69" i="34"/>
  <c r="T69" i="34"/>
  <c r="V69" i="34"/>
  <c r="AD69" i="34" s="1"/>
  <c r="W69" i="34"/>
  <c r="Y69" i="34"/>
  <c r="Z69" i="34"/>
  <c r="AE69" i="34" s="1"/>
  <c r="AC69" i="34"/>
  <c r="AG69" i="34"/>
  <c r="AH69" i="34"/>
  <c r="AI69" i="34"/>
  <c r="AK69" i="34"/>
  <c r="S70" i="34"/>
  <c r="W70" i="34" s="1"/>
  <c r="AB70" i="34" s="1"/>
  <c r="T70" i="34"/>
  <c r="V70" i="34"/>
  <c r="AA70" i="34" s="1"/>
  <c r="Y70" i="34"/>
  <c r="AI70" i="34" s="1"/>
  <c r="AC70" i="34"/>
  <c r="AG70" i="34"/>
  <c r="AH70" i="34"/>
  <c r="AK70" i="34"/>
  <c r="S71" i="34"/>
  <c r="T71" i="34"/>
  <c r="V71" i="34"/>
  <c r="W71" i="34"/>
  <c r="Y71" i="34"/>
  <c r="Z71" i="34"/>
  <c r="AE71" i="34" s="1"/>
  <c r="AA71" i="34"/>
  <c r="AC71" i="34"/>
  <c r="AD71" i="34"/>
  <c r="AG71" i="34"/>
  <c r="AJ71" i="34" s="1"/>
  <c r="AH71" i="34"/>
  <c r="AI71" i="34"/>
  <c r="AK71" i="34"/>
  <c r="S72" i="34"/>
  <c r="T72" i="34"/>
  <c r="V72" i="34"/>
  <c r="AD72" i="34" s="1"/>
  <c r="W72" i="34"/>
  <c r="AB72" i="34" s="1"/>
  <c r="Y72" i="34"/>
  <c r="Z72" i="34"/>
  <c r="AA72" i="34"/>
  <c r="AC72" i="34"/>
  <c r="AE72" i="34"/>
  <c r="AJ72" i="34" s="1"/>
  <c r="AG72" i="34"/>
  <c r="AH72" i="34"/>
  <c r="AI72" i="34"/>
  <c r="AK72" i="34"/>
  <c r="S73" i="34"/>
  <c r="T73" i="34"/>
  <c r="V73" i="34"/>
  <c r="AC73" i="34" s="1"/>
  <c r="W73" i="34"/>
  <c r="AB73" i="34" s="1"/>
  <c r="Y73" i="34"/>
  <c r="Z73" i="34"/>
  <c r="AA73" i="34"/>
  <c r="AD73" i="34"/>
  <c r="AE73" i="34"/>
  <c r="AJ73" i="34" s="1"/>
  <c r="AG73" i="34"/>
  <c r="AH73" i="34"/>
  <c r="AI73" i="34"/>
  <c r="AK73" i="34"/>
  <c r="S74" i="34"/>
  <c r="AJ74" i="34" s="1"/>
  <c r="T74" i="34"/>
  <c r="V74" i="34"/>
  <c r="W74" i="34"/>
  <c r="Y74" i="34"/>
  <c r="Z74" i="34"/>
  <c r="AE74" i="34" s="1"/>
  <c r="AA74" i="34"/>
  <c r="AC74" i="34"/>
  <c r="AD74" i="34"/>
  <c r="AG74" i="34"/>
  <c r="AH74" i="34"/>
  <c r="AI74" i="34"/>
  <c r="AK74" i="34"/>
  <c r="S75" i="34"/>
  <c r="T75" i="34"/>
  <c r="V75" i="34"/>
  <c r="Z75" i="34" s="1"/>
  <c r="Y75" i="34"/>
  <c r="AI75" i="34" s="1"/>
  <c r="AC75" i="34"/>
  <c r="AG75" i="34"/>
  <c r="AH75" i="34"/>
  <c r="AK75" i="34"/>
  <c r="S76" i="34"/>
  <c r="T76" i="34"/>
  <c r="V76" i="34"/>
  <c r="W76" i="34"/>
  <c r="Y76" i="34"/>
  <c r="AI76" i="34" s="1"/>
  <c r="Z76" i="34"/>
  <c r="AE76" i="34" s="1"/>
  <c r="AA76" i="34"/>
  <c r="AB76" i="34"/>
  <c r="AF76" i="34" s="1"/>
  <c r="AC76" i="34"/>
  <c r="AD76" i="34"/>
  <c r="AG76" i="34"/>
  <c r="AH76" i="34"/>
  <c r="AJ76" i="34"/>
  <c r="AK76" i="34"/>
  <c r="S77" i="34"/>
  <c r="W77" i="34" s="1"/>
  <c r="AB77" i="34" s="1"/>
  <c r="T77" i="34"/>
  <c r="V77" i="34"/>
  <c r="AD77" i="34" s="1"/>
  <c r="Y77" i="34"/>
  <c r="AA77" i="34"/>
  <c r="AC77" i="34"/>
  <c r="AG77" i="34"/>
  <c r="AH77" i="34"/>
  <c r="AI77" i="34"/>
  <c r="AK77" i="34"/>
  <c r="S78" i="34"/>
  <c r="T78" i="34"/>
  <c r="V78" i="34"/>
  <c r="AC78" i="34" s="1"/>
  <c r="W78" i="34"/>
  <c r="Y78" i="34"/>
  <c r="AI78" i="34" s="1"/>
  <c r="Z78" i="34"/>
  <c r="AE78" i="34" s="1"/>
  <c r="AJ78" i="34" s="1"/>
  <c r="AB78" i="34"/>
  <c r="AG78" i="34"/>
  <c r="AH78" i="34"/>
  <c r="AK78" i="34"/>
  <c r="S79" i="34"/>
  <c r="T79" i="34"/>
  <c r="V79" i="34"/>
  <c r="Z79" i="34" s="1"/>
  <c r="AE79" i="34" s="1"/>
  <c r="Y79" i="34"/>
  <c r="AI79" i="34" s="1"/>
  <c r="AA79" i="34"/>
  <c r="AC79" i="34"/>
  <c r="AD79" i="34"/>
  <c r="AG79" i="34"/>
  <c r="AH79" i="34"/>
  <c r="AK79" i="34"/>
  <c r="S80" i="34"/>
  <c r="T80" i="34"/>
  <c r="V80" i="34"/>
  <c r="AA80" i="34" s="1"/>
  <c r="W80" i="34"/>
  <c r="AB80" i="34" s="1"/>
  <c r="Y80" i="34"/>
  <c r="AI80" i="34" s="1"/>
  <c r="Z80" i="34"/>
  <c r="AE80" i="34" s="1"/>
  <c r="AC80" i="34"/>
  <c r="AG80" i="34"/>
  <c r="AH80" i="34"/>
  <c r="AK80" i="34"/>
  <c r="S81" i="34"/>
  <c r="W81" i="34" s="1"/>
  <c r="AB81" i="34" s="1"/>
  <c r="T81" i="34"/>
  <c r="V81" i="34"/>
  <c r="Y81" i="34"/>
  <c r="AI81" i="34" s="1"/>
  <c r="AG81" i="34"/>
  <c r="AH81" i="34"/>
  <c r="AK81" i="34"/>
  <c r="S82" i="34"/>
  <c r="T82" i="34"/>
  <c r="V82" i="34"/>
  <c r="W82" i="34"/>
  <c r="Y82" i="34"/>
  <c r="Z82" i="34"/>
  <c r="AE82" i="34" s="1"/>
  <c r="AA82" i="34"/>
  <c r="AC82" i="34"/>
  <c r="AD82" i="34"/>
  <c r="AG82" i="34"/>
  <c r="AH82" i="34"/>
  <c r="AI82" i="34"/>
  <c r="AK82" i="34"/>
  <c r="S83" i="34"/>
  <c r="T83" i="34"/>
  <c r="V83" i="34"/>
  <c r="Z83" i="34" s="1"/>
  <c r="Y83" i="34"/>
  <c r="AI83" i="34" s="1"/>
  <c r="AC83" i="34"/>
  <c r="AE83" i="34"/>
  <c r="AG83" i="34"/>
  <c r="AH83" i="34"/>
  <c r="AK83" i="34"/>
  <c r="S84" i="34"/>
  <c r="T84" i="34"/>
  <c r="V84" i="34"/>
  <c r="Z84" i="34" s="1"/>
  <c r="W84" i="34"/>
  <c r="Y84" i="34"/>
  <c r="AI84" i="34" s="1"/>
  <c r="AA84" i="34"/>
  <c r="AB84" i="34"/>
  <c r="AD84" i="34"/>
  <c r="AG84" i="34"/>
  <c r="AH84" i="34"/>
  <c r="AK84" i="34"/>
  <c r="S85" i="34"/>
  <c r="T85" i="34"/>
  <c r="V85" i="34"/>
  <c r="AD85" i="34" s="1"/>
  <c r="Y85" i="34"/>
  <c r="AA85" i="34"/>
  <c r="AC85" i="34"/>
  <c r="AG85" i="34"/>
  <c r="AH85" i="34"/>
  <c r="AI85" i="34"/>
  <c r="AK85" i="34"/>
  <c r="S86" i="34"/>
  <c r="W86" i="34" s="1"/>
  <c r="T86" i="34"/>
  <c r="V86" i="34"/>
  <c r="AC86" i="34" s="1"/>
  <c r="Y86" i="34"/>
  <c r="AI86" i="34" s="1"/>
  <c r="Z86" i="34"/>
  <c r="AB86" i="34"/>
  <c r="AG86" i="34"/>
  <c r="AH86" i="34"/>
  <c r="AK86" i="34"/>
  <c r="S87" i="34"/>
  <c r="T87" i="34"/>
  <c r="V87" i="34"/>
  <c r="Z87" i="34" s="1"/>
  <c r="AE87" i="34" s="1"/>
  <c r="Y87" i="34"/>
  <c r="AI87" i="34" s="1"/>
  <c r="AA87" i="34"/>
  <c r="AC87" i="34"/>
  <c r="AD87" i="34"/>
  <c r="AG87" i="34"/>
  <c r="AH87" i="34"/>
  <c r="AK87" i="34"/>
  <c r="S88" i="34"/>
  <c r="T88" i="34"/>
  <c r="V88" i="34"/>
  <c r="AA88" i="34" s="1"/>
  <c r="W88" i="34"/>
  <c r="AB88" i="34" s="1"/>
  <c r="Y88" i="34"/>
  <c r="Z88" i="34"/>
  <c r="AE88" i="34" s="1"/>
  <c r="AC88" i="34"/>
  <c r="AG88" i="34"/>
  <c r="AH88" i="34"/>
  <c r="AI88" i="34"/>
  <c r="AK88" i="34"/>
  <c r="S89" i="34"/>
  <c r="W89" i="34" s="1"/>
  <c r="AB89" i="34" s="1"/>
  <c r="T89" i="34"/>
  <c r="V89" i="34"/>
  <c r="Y89" i="34"/>
  <c r="AI89" i="34" s="1"/>
  <c r="AG89" i="34"/>
  <c r="AH89" i="34"/>
  <c r="AK89" i="34"/>
  <c r="S90" i="34"/>
  <c r="T90" i="34"/>
  <c r="V90" i="34"/>
  <c r="W90" i="34"/>
  <c r="Y90" i="34"/>
  <c r="Z90" i="34"/>
  <c r="AE90" i="34" s="1"/>
  <c r="AA90" i="34"/>
  <c r="AC90" i="34"/>
  <c r="AD90" i="34"/>
  <c r="AG90" i="34"/>
  <c r="AH90" i="34"/>
  <c r="AI90" i="34"/>
  <c r="AK90" i="34"/>
  <c r="S91" i="34"/>
  <c r="T91" i="34"/>
  <c r="V91" i="34"/>
  <c r="AC91" i="34" s="1"/>
  <c r="Y91" i="34"/>
  <c r="AI91" i="34" s="1"/>
  <c r="AG91" i="34"/>
  <c r="AH91" i="34"/>
  <c r="AK91" i="34"/>
  <c r="S92" i="34"/>
  <c r="T92" i="34"/>
  <c r="V92" i="34"/>
  <c r="Z92" i="34" s="1"/>
  <c r="W92" i="34"/>
  <c r="Y92" i="34"/>
  <c r="AI92" i="34" s="1"/>
  <c r="AA92" i="34"/>
  <c r="AB92" i="34"/>
  <c r="AF92" i="34" s="1"/>
  <c r="AD92" i="34"/>
  <c r="AG92" i="34"/>
  <c r="AH92" i="34"/>
  <c r="AK92" i="34"/>
  <c r="S93" i="34"/>
  <c r="T93" i="34"/>
  <c r="V93" i="34"/>
  <c r="AD93" i="34" s="1"/>
  <c r="Y93" i="34"/>
  <c r="AA93" i="34"/>
  <c r="AC93" i="34"/>
  <c r="AG93" i="34"/>
  <c r="AH93" i="34"/>
  <c r="AI93" i="34"/>
  <c r="AK93" i="34"/>
  <c r="S94" i="34"/>
  <c r="W94" i="34" s="1"/>
  <c r="AB94" i="34" s="1"/>
  <c r="T94" i="34"/>
  <c r="V94" i="34"/>
  <c r="AC94" i="34" s="1"/>
  <c r="Y94" i="34"/>
  <c r="AI94" i="34" s="1"/>
  <c r="Z94" i="34"/>
  <c r="AE94" i="34" s="1"/>
  <c r="AG94" i="34"/>
  <c r="AH94" i="34"/>
  <c r="AJ94" i="34"/>
  <c r="AK94" i="34"/>
  <c r="S95" i="34"/>
  <c r="T95" i="34"/>
  <c r="V95" i="34"/>
  <c r="Z95" i="34" s="1"/>
  <c r="AE95" i="34" s="1"/>
  <c r="Y95" i="34"/>
  <c r="AA95" i="34"/>
  <c r="AC95" i="34"/>
  <c r="AD95" i="34"/>
  <c r="AG95" i="34"/>
  <c r="AH95" i="34"/>
  <c r="AI95" i="34"/>
  <c r="AK95" i="34"/>
  <c r="S96" i="34"/>
  <c r="T96" i="34"/>
  <c r="V96" i="34"/>
  <c r="AA96" i="34" s="1"/>
  <c r="W96" i="34"/>
  <c r="AB96" i="34" s="1"/>
  <c r="Y96" i="34"/>
  <c r="Z96" i="34"/>
  <c r="AE96" i="34" s="1"/>
  <c r="AC96" i="34"/>
  <c r="AG96" i="34"/>
  <c r="AH96" i="34"/>
  <c r="AI96" i="34"/>
  <c r="AK96" i="34"/>
  <c r="S97" i="34"/>
  <c r="W97" i="34" s="1"/>
  <c r="AB97" i="34" s="1"/>
  <c r="T97" i="34"/>
  <c r="V97" i="34"/>
  <c r="Y97" i="34"/>
  <c r="AI97" i="34" s="1"/>
  <c r="AG97" i="34"/>
  <c r="AH97" i="34"/>
  <c r="AK97" i="34"/>
  <c r="S98" i="34"/>
  <c r="T98" i="34"/>
  <c r="V98" i="34"/>
  <c r="W98" i="34"/>
  <c r="AB98" i="34" s="1"/>
  <c r="AF98" i="34" s="1"/>
  <c r="Y98" i="34"/>
  <c r="Z98" i="34"/>
  <c r="AE98" i="34" s="1"/>
  <c r="AA98" i="34"/>
  <c r="AC98" i="34"/>
  <c r="AD98" i="34"/>
  <c r="AG98" i="34"/>
  <c r="AH98" i="34"/>
  <c r="AI98" i="34"/>
  <c r="AK98" i="34"/>
  <c r="S99" i="34"/>
  <c r="T99" i="34"/>
  <c r="V99" i="34"/>
  <c r="Y99" i="34"/>
  <c r="AI99" i="34" s="1"/>
  <c r="AC99" i="34"/>
  <c r="AG99" i="34"/>
  <c r="AH99" i="34"/>
  <c r="AK99" i="34"/>
  <c r="S100" i="34"/>
  <c r="T100" i="34"/>
  <c r="V100" i="34"/>
  <c r="Z100" i="34" s="1"/>
  <c r="W100" i="34"/>
  <c r="Y100" i="34"/>
  <c r="AI100" i="34" s="1"/>
  <c r="AA100" i="34"/>
  <c r="AB100" i="34"/>
  <c r="AD100" i="34"/>
  <c r="AG100" i="34"/>
  <c r="AH100" i="34"/>
  <c r="AK100" i="34"/>
  <c r="S101" i="34"/>
  <c r="T101" i="34"/>
  <c r="V101" i="34"/>
  <c r="AD101" i="34" s="1"/>
  <c r="Y101" i="34"/>
  <c r="AA101" i="34"/>
  <c r="AC101" i="34"/>
  <c r="AG101" i="34"/>
  <c r="AH101" i="34"/>
  <c r="AI101" i="34"/>
  <c r="AK101" i="34"/>
  <c r="S102" i="34"/>
  <c r="W102" i="34" s="1"/>
  <c r="T102" i="34"/>
  <c r="V102" i="34"/>
  <c r="Y102" i="34"/>
  <c r="AI102" i="34" s="1"/>
  <c r="Z102" i="34"/>
  <c r="AB102" i="34"/>
  <c r="AG102" i="34"/>
  <c r="AH102" i="34"/>
  <c r="AK102" i="34"/>
  <c r="S103" i="34"/>
  <c r="T103" i="34"/>
  <c r="V103" i="34"/>
  <c r="Z103" i="34" s="1"/>
  <c r="AE103" i="34" s="1"/>
  <c r="Y103" i="34"/>
  <c r="AA103" i="34"/>
  <c r="AC103" i="34"/>
  <c r="AD103" i="34"/>
  <c r="AG103" i="34"/>
  <c r="AH103" i="34"/>
  <c r="AI103" i="34"/>
  <c r="AK103" i="34"/>
  <c r="S104" i="34"/>
  <c r="T104" i="34"/>
  <c r="V104" i="34"/>
  <c r="AA104" i="34" s="1"/>
  <c r="W104" i="34"/>
  <c r="AB104" i="34" s="1"/>
  <c r="Y104" i="34"/>
  <c r="Z104" i="34"/>
  <c r="AC104" i="34"/>
  <c r="AG104" i="34"/>
  <c r="AH104" i="34"/>
  <c r="AI104" i="34"/>
  <c r="AK104" i="34"/>
  <c r="S105" i="34"/>
  <c r="W105" i="34" s="1"/>
  <c r="AB105" i="34" s="1"/>
  <c r="T105" i="34"/>
  <c r="V105" i="34"/>
  <c r="Y105" i="34"/>
  <c r="AI105" i="34" s="1"/>
  <c r="AG105" i="34"/>
  <c r="AH105" i="34"/>
  <c r="AK105" i="34"/>
  <c r="S106" i="34"/>
  <c r="T106" i="34"/>
  <c r="V106" i="34"/>
  <c r="W106" i="34"/>
  <c r="Y106" i="34"/>
  <c r="Z106" i="34"/>
  <c r="AE106" i="34" s="1"/>
  <c r="AA106" i="34"/>
  <c r="AC106" i="34"/>
  <c r="AD106" i="34"/>
  <c r="AG106" i="34"/>
  <c r="AH106" i="34"/>
  <c r="AI106" i="34"/>
  <c r="AK106" i="34"/>
  <c r="S107" i="34"/>
  <c r="T107" i="34"/>
  <c r="V107" i="34"/>
  <c r="Z107" i="34" s="1"/>
  <c r="Y107" i="34"/>
  <c r="AI107" i="34" s="1"/>
  <c r="AG107" i="34"/>
  <c r="AH107" i="34"/>
  <c r="AK107" i="34"/>
  <c r="S108" i="34"/>
  <c r="T108" i="34"/>
  <c r="AB108" i="34" s="1"/>
  <c r="V108" i="34"/>
  <c r="Z108" i="34" s="1"/>
  <c r="W108" i="34"/>
  <c r="Y108" i="34"/>
  <c r="AI108" i="34" s="1"/>
  <c r="AA108" i="34"/>
  <c r="AD108" i="34"/>
  <c r="AG108" i="34"/>
  <c r="AH108" i="34"/>
  <c r="AK108" i="34"/>
  <c r="S109" i="34"/>
  <c r="W109" i="34" s="1"/>
  <c r="AB109" i="34" s="1"/>
  <c r="T109" i="34"/>
  <c r="V109" i="34"/>
  <c r="AD109" i="34" s="1"/>
  <c r="Y109" i="34"/>
  <c r="AA109" i="34"/>
  <c r="AF109" i="34" s="1"/>
  <c r="AC109" i="34"/>
  <c r="AG109" i="34"/>
  <c r="AH109" i="34"/>
  <c r="AI109" i="34"/>
  <c r="AK109" i="34"/>
  <c r="S110" i="34"/>
  <c r="W110" i="34" s="1"/>
  <c r="AB110" i="34" s="1"/>
  <c r="T110" i="34"/>
  <c r="V110" i="34"/>
  <c r="AD110" i="34" s="1"/>
  <c r="Y110" i="34"/>
  <c r="AI110" i="34" s="1"/>
  <c r="Z110" i="34"/>
  <c r="AG110" i="34"/>
  <c r="AH110" i="34"/>
  <c r="AK110" i="34"/>
  <c r="S111" i="34"/>
  <c r="T111" i="34"/>
  <c r="V111" i="34"/>
  <c r="Z111" i="34" s="1"/>
  <c r="Y111" i="34"/>
  <c r="AI111" i="34" s="1"/>
  <c r="AA111" i="34"/>
  <c r="AC111" i="34"/>
  <c r="AD111" i="34"/>
  <c r="AG111" i="34"/>
  <c r="AH111" i="34"/>
  <c r="AK111" i="34"/>
  <c r="S112" i="34"/>
  <c r="T112" i="34"/>
  <c r="V112" i="34"/>
  <c r="Z112" i="34" s="1"/>
  <c r="AE112" i="34" s="1"/>
  <c r="AJ112" i="34" s="1"/>
  <c r="W112" i="34"/>
  <c r="AB112" i="34" s="1"/>
  <c r="Y112" i="34"/>
  <c r="AC112" i="34"/>
  <c r="AG112" i="34"/>
  <c r="AH112" i="34"/>
  <c r="AI112" i="34"/>
  <c r="AK112" i="34"/>
  <c r="S113" i="34"/>
  <c r="W113" i="34" s="1"/>
  <c r="AB113" i="34" s="1"/>
  <c r="T113" i="34"/>
  <c r="V113" i="34"/>
  <c r="AD113" i="34" s="1"/>
  <c r="Y113" i="34"/>
  <c r="AI113" i="34" s="1"/>
  <c r="AA113" i="34"/>
  <c r="AG113" i="34"/>
  <c r="AH113" i="34"/>
  <c r="AK113" i="34"/>
  <c r="S114" i="34"/>
  <c r="T114" i="34"/>
  <c r="V114" i="34"/>
  <c r="W114" i="34"/>
  <c r="AB114" i="34" s="1"/>
  <c r="Y114" i="34"/>
  <c r="Z114" i="34"/>
  <c r="AA114" i="34"/>
  <c r="AF114" i="34" s="1"/>
  <c r="AC114" i="34"/>
  <c r="AD114" i="34"/>
  <c r="AG114" i="34"/>
  <c r="AH114" i="34"/>
  <c r="AI114" i="34"/>
  <c r="AK114" i="34"/>
  <c r="S115" i="34"/>
  <c r="W115" i="34" s="1"/>
  <c r="T115" i="34"/>
  <c r="V115" i="34"/>
  <c r="Y115" i="34"/>
  <c r="AI115" i="34" s="1"/>
  <c r="Z115" i="34"/>
  <c r="AB115" i="34"/>
  <c r="AG115" i="34"/>
  <c r="AH115" i="34"/>
  <c r="AK115" i="34"/>
  <c r="S116" i="34"/>
  <c r="T116" i="34"/>
  <c r="V116" i="34"/>
  <c r="Z116" i="34" s="1"/>
  <c r="W116" i="34"/>
  <c r="AB116" i="34" s="1"/>
  <c r="Y116" i="34"/>
  <c r="AI116" i="34" s="1"/>
  <c r="AA116" i="34"/>
  <c r="AF116" i="34" s="1"/>
  <c r="AD116" i="34"/>
  <c r="AG116" i="34"/>
  <c r="AH116" i="34"/>
  <c r="AK116" i="34"/>
  <c r="S117" i="34"/>
  <c r="T117" i="34"/>
  <c r="V117" i="34"/>
  <c r="Z117" i="34" s="1"/>
  <c r="AE117" i="34" s="1"/>
  <c r="W117" i="34"/>
  <c r="AB117" i="34" s="1"/>
  <c r="Y117" i="34"/>
  <c r="AC117" i="34"/>
  <c r="AG117" i="34"/>
  <c r="AH117" i="34"/>
  <c r="AI117" i="34"/>
  <c r="AK117" i="34"/>
  <c r="S118" i="34"/>
  <c r="T118" i="34"/>
  <c r="V118" i="34"/>
  <c r="AA118" i="34" s="1"/>
  <c r="Y118" i="34"/>
  <c r="AI118" i="34" s="1"/>
  <c r="Z118" i="34"/>
  <c r="AD118" i="34"/>
  <c r="AG118" i="34"/>
  <c r="AH118" i="34"/>
  <c r="AK118" i="34"/>
  <c r="S119" i="34"/>
  <c r="T119" i="34"/>
  <c r="V119" i="34"/>
  <c r="Z119" i="34" s="1"/>
  <c r="W119" i="34"/>
  <c r="AB119" i="34" s="1"/>
  <c r="Y119" i="34"/>
  <c r="AA119" i="34"/>
  <c r="AC119" i="34"/>
  <c r="AD119" i="34"/>
  <c r="AG119" i="34"/>
  <c r="AH119" i="34"/>
  <c r="AI119" i="34"/>
  <c r="AK119" i="34"/>
  <c r="S120" i="34"/>
  <c r="W120" i="34" s="1"/>
  <c r="AB120" i="34" s="1"/>
  <c r="T120" i="34"/>
  <c r="V120" i="34"/>
  <c r="AD120" i="34" s="1"/>
  <c r="Y120" i="34"/>
  <c r="AA120" i="34"/>
  <c r="AC120" i="34"/>
  <c r="AG120" i="34"/>
  <c r="AH120" i="34"/>
  <c r="AI120" i="34"/>
  <c r="AK120" i="34"/>
  <c r="S121" i="34"/>
  <c r="W121" i="34" s="1"/>
  <c r="AB121" i="34" s="1"/>
  <c r="T121" i="34"/>
  <c r="V121" i="34"/>
  <c r="AC121" i="34" s="1"/>
  <c r="Y121" i="34"/>
  <c r="Z121" i="34"/>
  <c r="AE121" i="34" s="1"/>
  <c r="AJ121" i="34" s="1"/>
  <c r="AD121" i="34"/>
  <c r="AG121" i="34"/>
  <c r="AH121" i="34"/>
  <c r="AI121" i="34"/>
  <c r="AK121" i="34"/>
  <c r="S122" i="34"/>
  <c r="T122" i="34"/>
  <c r="V122" i="34"/>
  <c r="Y122" i="34"/>
  <c r="Z122" i="34"/>
  <c r="AE122" i="34" s="1"/>
  <c r="AA122" i="34"/>
  <c r="AC122" i="34"/>
  <c r="AD122" i="34"/>
  <c r="AG122" i="34"/>
  <c r="AH122" i="34"/>
  <c r="AI122" i="34"/>
  <c r="AK122" i="34"/>
  <c r="S123" i="34"/>
  <c r="T123" i="34"/>
  <c r="V123" i="34"/>
  <c r="Y123" i="34"/>
  <c r="AI123" i="34" s="1"/>
  <c r="AC123" i="34"/>
  <c r="AG123" i="34"/>
  <c r="AH123" i="34"/>
  <c r="AK123" i="34"/>
  <c r="S124" i="34"/>
  <c r="W124" i="34" s="1"/>
  <c r="AB124" i="34" s="1"/>
  <c r="T124" i="34"/>
  <c r="V124" i="34"/>
  <c r="Y124" i="34"/>
  <c r="AG124" i="34"/>
  <c r="AH124" i="34"/>
  <c r="AI124" i="34"/>
  <c r="AK124" i="34"/>
  <c r="S125" i="34"/>
  <c r="T125" i="34"/>
  <c r="V125" i="34"/>
  <c r="Y125" i="34"/>
  <c r="AG125" i="34"/>
  <c r="AH125" i="34"/>
  <c r="AI125" i="34"/>
  <c r="AK125" i="34"/>
  <c r="S126" i="34"/>
  <c r="AJ126" i="34" s="1"/>
  <c r="T126" i="34"/>
  <c r="V126" i="34"/>
  <c r="AA126" i="34" s="1"/>
  <c r="Y126" i="34"/>
  <c r="AI126" i="34" s="1"/>
  <c r="Z126" i="34"/>
  <c r="AE126" i="34" s="1"/>
  <c r="AC126" i="34"/>
  <c r="AD126" i="34"/>
  <c r="AG126" i="34"/>
  <c r="AH126" i="34"/>
  <c r="AK126" i="34"/>
  <c r="S127" i="34"/>
  <c r="T127" i="34"/>
  <c r="V127" i="34"/>
  <c r="Z127" i="34" s="1"/>
  <c r="Y127" i="34"/>
  <c r="AI127" i="34" s="1"/>
  <c r="AC127" i="34"/>
  <c r="AG127" i="34"/>
  <c r="AH127" i="34"/>
  <c r="AK127" i="34"/>
  <c r="S128" i="34"/>
  <c r="T128" i="34"/>
  <c r="V128" i="34"/>
  <c r="W128" i="34"/>
  <c r="AB128" i="34" s="1"/>
  <c r="Y128" i="34"/>
  <c r="AG128" i="34"/>
  <c r="AH128" i="34"/>
  <c r="AI128" i="34"/>
  <c r="AK128" i="34"/>
  <c r="S129" i="34"/>
  <c r="W129" i="34" s="1"/>
  <c r="T129" i="34"/>
  <c r="V129" i="34"/>
  <c r="AA129" i="34" s="1"/>
  <c r="Y129" i="34"/>
  <c r="AG129" i="34"/>
  <c r="AH129" i="34"/>
  <c r="AI129" i="34"/>
  <c r="AK129" i="34"/>
  <c r="S130" i="34"/>
  <c r="T130" i="34"/>
  <c r="V130" i="34"/>
  <c r="Y130" i="34"/>
  <c r="AI130" i="34" s="1"/>
  <c r="Z130" i="34"/>
  <c r="AA130" i="34"/>
  <c r="AC130" i="34"/>
  <c r="AD130" i="34"/>
  <c r="AG130" i="34"/>
  <c r="AH130" i="34"/>
  <c r="AK130" i="34"/>
  <c r="S131" i="34"/>
  <c r="W131" i="34" s="1"/>
  <c r="T131" i="34"/>
  <c r="V131" i="34"/>
  <c r="AD131" i="34" s="1"/>
  <c r="Y131" i="34"/>
  <c r="AI131" i="34" s="1"/>
  <c r="AA131" i="34"/>
  <c r="AB131" i="34"/>
  <c r="AF131" i="34" s="1"/>
  <c r="AC131" i="34"/>
  <c r="AG131" i="34"/>
  <c r="AH131" i="34"/>
  <c r="AK131" i="34"/>
  <c r="S132" i="34"/>
  <c r="T132" i="34"/>
  <c r="V132" i="34"/>
  <c r="AC132" i="34" s="1"/>
  <c r="W132" i="34"/>
  <c r="Y132" i="34"/>
  <c r="AA132" i="34"/>
  <c r="AB132" i="34"/>
  <c r="AG132" i="34"/>
  <c r="AH132" i="34"/>
  <c r="AI132" i="34"/>
  <c r="AK132" i="34"/>
  <c r="S133" i="34"/>
  <c r="T133" i="34"/>
  <c r="V133" i="34"/>
  <c r="Y133" i="34"/>
  <c r="Z133" i="34"/>
  <c r="AA133" i="34"/>
  <c r="AG133" i="34"/>
  <c r="AH133" i="34"/>
  <c r="AI133" i="34"/>
  <c r="AK133" i="34"/>
  <c r="S134" i="34"/>
  <c r="AJ134" i="34" s="1"/>
  <c r="T134" i="34"/>
  <c r="V134" i="34"/>
  <c r="AA134" i="34" s="1"/>
  <c r="Y134" i="34"/>
  <c r="AI134" i="34" s="1"/>
  <c r="Z134" i="34"/>
  <c r="AE134" i="34" s="1"/>
  <c r="AC134" i="34"/>
  <c r="AD134" i="34"/>
  <c r="AG134" i="34"/>
  <c r="AH134" i="34"/>
  <c r="AK134" i="34"/>
  <c r="S135" i="34"/>
  <c r="AJ135" i="34" s="1"/>
  <c r="T135" i="34"/>
  <c r="V135" i="34"/>
  <c r="Z135" i="34" s="1"/>
  <c r="AE135" i="34" s="1"/>
  <c r="Y135" i="34"/>
  <c r="AI135" i="34" s="1"/>
  <c r="AC135" i="34"/>
  <c r="AG135" i="34"/>
  <c r="AH135" i="34"/>
  <c r="AK135" i="34"/>
  <c r="S136" i="34"/>
  <c r="T136" i="34"/>
  <c r="V136" i="34"/>
  <c r="W136" i="34"/>
  <c r="Y136" i="34"/>
  <c r="AB136" i="34"/>
  <c r="AG136" i="34"/>
  <c r="AH136" i="34"/>
  <c r="AI136" i="34"/>
  <c r="AK136" i="34"/>
  <c r="S137" i="34"/>
  <c r="W137" i="34" s="1"/>
  <c r="T137" i="34"/>
  <c r="V137" i="34"/>
  <c r="Y137" i="34"/>
  <c r="AA137" i="34"/>
  <c r="AD137" i="34"/>
  <c r="AG137" i="34"/>
  <c r="AH137" i="34"/>
  <c r="AI137" i="34"/>
  <c r="AK137" i="34"/>
  <c r="S138" i="34"/>
  <c r="T138" i="34"/>
  <c r="V138" i="34"/>
  <c r="Y138" i="34"/>
  <c r="AI138" i="34" s="1"/>
  <c r="Z138" i="34"/>
  <c r="AE138" i="34" s="1"/>
  <c r="AA138" i="34"/>
  <c r="AC138" i="34"/>
  <c r="AD138" i="34"/>
  <c r="AG138" i="34"/>
  <c r="AH138" i="34"/>
  <c r="AK138" i="34"/>
  <c r="S139" i="34"/>
  <c r="W139" i="34" s="1"/>
  <c r="AB139" i="34" s="1"/>
  <c r="T139" i="34"/>
  <c r="V139" i="34"/>
  <c r="AD139" i="34" s="1"/>
  <c r="Y139" i="34"/>
  <c r="AI139" i="34" s="1"/>
  <c r="AC139" i="34"/>
  <c r="AG139" i="34"/>
  <c r="AH139" i="34"/>
  <c r="AK139" i="34"/>
  <c r="S140" i="34"/>
  <c r="T140" i="34"/>
  <c r="V140" i="34"/>
  <c r="AC140" i="34" s="1"/>
  <c r="W140" i="34"/>
  <c r="AB140" i="34" s="1"/>
  <c r="Y140" i="34"/>
  <c r="AA140" i="34"/>
  <c r="AG140" i="34"/>
  <c r="AH140" i="34"/>
  <c r="AI140" i="34"/>
  <c r="AK140" i="34"/>
  <c r="S141" i="34"/>
  <c r="T141" i="34"/>
  <c r="V141" i="34"/>
  <c r="Y141" i="34"/>
  <c r="AG141" i="34"/>
  <c r="AH141" i="34"/>
  <c r="AI141" i="34"/>
  <c r="AK141" i="34"/>
  <c r="S142" i="34"/>
  <c r="T142" i="34"/>
  <c r="V142" i="34"/>
  <c r="AA142" i="34" s="1"/>
  <c r="Y142" i="34"/>
  <c r="AI142" i="34" s="1"/>
  <c r="Z142" i="34"/>
  <c r="AE142" i="34" s="1"/>
  <c r="AC142" i="34"/>
  <c r="AD142" i="34"/>
  <c r="AG142" i="34"/>
  <c r="AH142" i="34"/>
  <c r="AK142" i="34"/>
  <c r="S143" i="34"/>
  <c r="T143" i="34"/>
  <c r="V143" i="34"/>
  <c r="Z143" i="34" s="1"/>
  <c r="W143" i="34"/>
  <c r="AB143" i="34" s="1"/>
  <c r="Y143" i="34"/>
  <c r="AI143" i="34" s="1"/>
  <c r="AC143" i="34"/>
  <c r="AG143" i="34"/>
  <c r="AH143" i="34"/>
  <c r="AK143" i="34"/>
  <c r="S144" i="34"/>
  <c r="T144" i="34"/>
  <c r="V144" i="34"/>
  <c r="W144" i="34"/>
  <c r="AB144" i="34" s="1"/>
  <c r="Y144" i="34"/>
  <c r="AG144" i="34"/>
  <c r="AH144" i="34"/>
  <c r="AI144" i="34"/>
  <c r="AK144" i="34"/>
  <c r="S145" i="34"/>
  <c r="W145" i="34" s="1"/>
  <c r="AB145" i="34" s="1"/>
  <c r="T145" i="34"/>
  <c r="V145" i="34"/>
  <c r="AD145" i="34" s="1"/>
  <c r="Y145" i="34"/>
  <c r="AA145" i="34"/>
  <c r="AG145" i="34"/>
  <c r="AH145" i="34"/>
  <c r="AI145" i="34"/>
  <c r="AK145" i="34"/>
  <c r="S146" i="34"/>
  <c r="T146" i="34"/>
  <c r="V146" i="34"/>
  <c r="AA146" i="34" s="1"/>
  <c r="Y146" i="34"/>
  <c r="AI146" i="34" s="1"/>
  <c r="Z146" i="34"/>
  <c r="AC146" i="34"/>
  <c r="AD146" i="34"/>
  <c r="AG146" i="34"/>
  <c r="AH146" i="34"/>
  <c r="AK146" i="34"/>
  <c r="S147" i="34"/>
  <c r="W147" i="34" s="1"/>
  <c r="AB147" i="34" s="1"/>
  <c r="T147" i="34"/>
  <c r="V147" i="34"/>
  <c r="AD147" i="34" s="1"/>
  <c r="Y147" i="34"/>
  <c r="AI147" i="34" s="1"/>
  <c r="AC147" i="34"/>
  <c r="AG147" i="34"/>
  <c r="AH147" i="34"/>
  <c r="AK147" i="34"/>
  <c r="S148" i="34"/>
  <c r="T148" i="34"/>
  <c r="V148" i="34"/>
  <c r="AC148" i="34" s="1"/>
  <c r="W148" i="34"/>
  <c r="AB148" i="34" s="1"/>
  <c r="Y148" i="34"/>
  <c r="AA148" i="34"/>
  <c r="AG148" i="34"/>
  <c r="AH148" i="34"/>
  <c r="AI148" i="34"/>
  <c r="AK148" i="34"/>
  <c r="S149" i="34"/>
  <c r="T149" i="34"/>
  <c r="V149" i="34"/>
  <c r="Y149" i="34"/>
  <c r="AG149" i="34"/>
  <c r="AH149" i="34"/>
  <c r="AI149" i="34"/>
  <c r="AK149" i="34"/>
  <c r="S150" i="34"/>
  <c r="T150" i="34"/>
  <c r="V150" i="34"/>
  <c r="AA150" i="34" s="1"/>
  <c r="Y150" i="34"/>
  <c r="AI150" i="34" s="1"/>
  <c r="Z150" i="34"/>
  <c r="AE150" i="34" s="1"/>
  <c r="AC150" i="34"/>
  <c r="AD150" i="34"/>
  <c r="AG150" i="34"/>
  <c r="AH150" i="34"/>
  <c r="AK150" i="34"/>
  <c r="S151" i="34"/>
  <c r="T151" i="34"/>
  <c r="V151" i="34"/>
  <c r="Z151" i="34" s="1"/>
  <c r="W151" i="34"/>
  <c r="AB151" i="34" s="1"/>
  <c r="Y151" i="34"/>
  <c r="AI151" i="34" s="1"/>
  <c r="AC151" i="34"/>
  <c r="AG151" i="34"/>
  <c r="AH151" i="34"/>
  <c r="AK151" i="34"/>
  <c r="S152" i="34"/>
  <c r="T152" i="34"/>
  <c r="V152" i="34"/>
  <c r="W152" i="34"/>
  <c r="AB152" i="34" s="1"/>
  <c r="Y152" i="34"/>
  <c r="AG152" i="34"/>
  <c r="AH152" i="34"/>
  <c r="AI152" i="34"/>
  <c r="AK152" i="34"/>
  <c r="S153" i="34"/>
  <c r="W153" i="34" s="1"/>
  <c r="AB153" i="34" s="1"/>
  <c r="T153" i="34"/>
  <c r="V153" i="34"/>
  <c r="AD153" i="34" s="1"/>
  <c r="Y153" i="34"/>
  <c r="AA153" i="34"/>
  <c r="AG153" i="34"/>
  <c r="AH153" i="34"/>
  <c r="AI153" i="34"/>
  <c r="AK153" i="34"/>
  <c r="S154" i="34"/>
  <c r="T154" i="34"/>
  <c r="V154" i="34"/>
  <c r="AA154" i="34" s="1"/>
  <c r="Y154" i="34"/>
  <c r="AI154" i="34" s="1"/>
  <c r="Z154" i="34"/>
  <c r="AC154" i="34"/>
  <c r="AD154" i="34"/>
  <c r="AG154" i="34"/>
  <c r="AH154" i="34"/>
  <c r="AK154" i="34"/>
  <c r="S155" i="34"/>
  <c r="T155" i="34"/>
  <c r="V155" i="34"/>
  <c r="AD155" i="34" s="1"/>
  <c r="W155" i="34"/>
  <c r="AB155" i="34" s="1"/>
  <c r="Y155" i="34"/>
  <c r="AI155" i="34" s="1"/>
  <c r="AC155" i="34"/>
  <c r="AG155" i="34"/>
  <c r="AH155" i="34"/>
  <c r="AK155" i="34"/>
  <c r="S156" i="34"/>
  <c r="T156" i="34"/>
  <c r="V156" i="34"/>
  <c r="W156" i="34"/>
  <c r="AB156" i="34" s="1"/>
  <c r="Y156" i="34"/>
  <c r="AA156" i="34"/>
  <c r="AG156" i="34"/>
  <c r="AH156" i="34"/>
  <c r="AI156" i="34"/>
  <c r="AK156" i="34"/>
  <c r="S157" i="34"/>
  <c r="T157" i="34"/>
  <c r="V157" i="34"/>
  <c r="AC157" i="34" s="1"/>
  <c r="Y157" i="34"/>
  <c r="Z157" i="34"/>
  <c r="AA157" i="34"/>
  <c r="AD157" i="34"/>
  <c r="AE157" i="34"/>
  <c r="AG157" i="34"/>
  <c r="AH157" i="34"/>
  <c r="AI157" i="34"/>
  <c r="AK157" i="34"/>
  <c r="S158" i="34"/>
  <c r="T158" i="34"/>
  <c r="V158" i="34"/>
  <c r="AA158" i="34" s="1"/>
  <c r="Y158" i="34"/>
  <c r="AI158" i="34" s="1"/>
  <c r="Z158" i="34"/>
  <c r="AC158" i="34"/>
  <c r="AD158" i="34"/>
  <c r="AG158" i="34"/>
  <c r="AH158" i="34"/>
  <c r="AK158" i="34"/>
  <c r="S159" i="34"/>
  <c r="T159" i="34"/>
  <c r="V159" i="34"/>
  <c r="Z159" i="34" s="1"/>
  <c r="W159" i="34"/>
  <c r="AB159" i="34" s="1"/>
  <c r="Y159" i="34"/>
  <c r="AI159" i="34" s="1"/>
  <c r="AC159" i="34"/>
  <c r="AG159" i="34"/>
  <c r="AH159" i="34"/>
  <c r="AK159" i="34"/>
  <c r="S160" i="34"/>
  <c r="T160" i="34"/>
  <c r="V160" i="34"/>
  <c r="W160" i="34"/>
  <c r="AB160" i="34" s="1"/>
  <c r="Y160" i="34"/>
  <c r="AA160" i="34"/>
  <c r="AG160" i="34"/>
  <c r="AH160" i="34"/>
  <c r="AI160" i="34"/>
  <c r="AK160" i="34"/>
  <c r="S161" i="34"/>
  <c r="W161" i="34" s="1"/>
  <c r="T161" i="34"/>
  <c r="V161" i="34"/>
  <c r="AC161" i="34" s="1"/>
  <c r="Y161" i="34"/>
  <c r="Z161" i="34"/>
  <c r="AA161" i="34"/>
  <c r="AD161" i="34"/>
  <c r="AE161" i="34"/>
  <c r="AG161" i="34"/>
  <c r="AH161" i="34"/>
  <c r="AI161" i="34"/>
  <c r="AK161" i="34"/>
  <c r="S162" i="34"/>
  <c r="T162" i="34"/>
  <c r="V162" i="34"/>
  <c r="AA162" i="34" s="1"/>
  <c r="Y162" i="34"/>
  <c r="AI162" i="34" s="1"/>
  <c r="Z162" i="34"/>
  <c r="AC162" i="34"/>
  <c r="AD162" i="34"/>
  <c r="AG162" i="34"/>
  <c r="AH162" i="34"/>
  <c r="AK162" i="34"/>
  <c r="S163" i="34"/>
  <c r="T163" i="34"/>
  <c r="V163" i="34"/>
  <c r="AD163" i="34" s="1"/>
  <c r="W163" i="34"/>
  <c r="AB163" i="34" s="1"/>
  <c r="Y163" i="34"/>
  <c r="AI163" i="34" s="1"/>
  <c r="AC163" i="34"/>
  <c r="AG163" i="34"/>
  <c r="AH163" i="34"/>
  <c r="AK163" i="34"/>
  <c r="S164" i="34"/>
  <c r="T164" i="34"/>
  <c r="V164" i="34"/>
  <c r="W164" i="34"/>
  <c r="AB164" i="34" s="1"/>
  <c r="Y164" i="34"/>
  <c r="AA164" i="34"/>
  <c r="AF164" i="34" s="1"/>
  <c r="AD164" i="34"/>
  <c r="AG164" i="34"/>
  <c r="AH164" i="34"/>
  <c r="AI164" i="34"/>
  <c r="AK164" i="34"/>
  <c r="S165" i="34"/>
  <c r="T165" i="34"/>
  <c r="V165" i="34"/>
  <c r="AA165" i="34" s="1"/>
  <c r="Y165" i="34"/>
  <c r="Z165" i="34"/>
  <c r="AC165" i="34"/>
  <c r="AE165" i="34" s="1"/>
  <c r="AD165" i="34"/>
  <c r="AG165" i="34"/>
  <c r="AH165" i="34"/>
  <c r="AI165" i="34"/>
  <c r="AK165" i="34"/>
  <c r="S166" i="34"/>
  <c r="T166" i="34"/>
  <c r="V166" i="34"/>
  <c r="AA166" i="34" s="1"/>
  <c r="W166" i="34"/>
  <c r="AB166" i="34" s="1"/>
  <c r="AF166" i="34" s="1"/>
  <c r="Y166" i="34"/>
  <c r="AI166" i="34" s="1"/>
  <c r="Z166" i="34"/>
  <c r="AC166" i="34"/>
  <c r="AD166" i="34"/>
  <c r="AG166" i="34"/>
  <c r="AH166" i="34"/>
  <c r="AK166" i="34"/>
  <c r="S167" i="34"/>
  <c r="T167" i="34"/>
  <c r="V167" i="34"/>
  <c r="W167" i="34"/>
  <c r="AB167" i="34" s="1"/>
  <c r="Y167" i="34"/>
  <c r="AA167" i="34"/>
  <c r="AC167" i="34"/>
  <c r="AG167" i="34"/>
  <c r="AH167" i="34"/>
  <c r="AI167" i="34"/>
  <c r="AK167" i="34"/>
  <c r="S168" i="34"/>
  <c r="T168" i="34"/>
  <c r="V168" i="34"/>
  <c r="AC168" i="34" s="1"/>
  <c r="W168" i="34"/>
  <c r="AB168" i="34" s="1"/>
  <c r="Y168" i="34"/>
  <c r="AA168" i="34"/>
  <c r="AG168" i="34"/>
  <c r="AH168" i="34"/>
  <c r="AI168" i="34"/>
  <c r="AK168" i="34"/>
  <c r="S169" i="34"/>
  <c r="T169" i="34"/>
  <c r="V169" i="34"/>
  <c r="AA169" i="34" s="1"/>
  <c r="Y169" i="34"/>
  <c r="Z169" i="34"/>
  <c r="AE169" i="34" s="1"/>
  <c r="AC169" i="34"/>
  <c r="AG169" i="34"/>
  <c r="AH169" i="34"/>
  <c r="AI169" i="34"/>
  <c r="AK169" i="34"/>
  <c r="S170" i="34"/>
  <c r="W170" i="34" s="1"/>
  <c r="AB170" i="34" s="1"/>
  <c r="AF170" i="34" s="1"/>
  <c r="T170" i="34"/>
  <c r="V170" i="34"/>
  <c r="AA170" i="34" s="1"/>
  <c r="Y170" i="34"/>
  <c r="AI170" i="34" s="1"/>
  <c r="Z170" i="34"/>
  <c r="AC170" i="34"/>
  <c r="AD170" i="34"/>
  <c r="AG170" i="34"/>
  <c r="AH170" i="34"/>
  <c r="AK170" i="34"/>
  <c r="S171" i="34"/>
  <c r="T171" i="34"/>
  <c r="V171" i="34"/>
  <c r="AA171" i="34" s="1"/>
  <c r="W171" i="34"/>
  <c r="AB171" i="34" s="1"/>
  <c r="Y171" i="34"/>
  <c r="AC171" i="34"/>
  <c r="AG171" i="34"/>
  <c r="AH171" i="34"/>
  <c r="AI171" i="34"/>
  <c r="AK171" i="34"/>
  <c r="S172" i="34"/>
  <c r="T172" i="34"/>
  <c r="V172" i="34"/>
  <c r="W172" i="34"/>
  <c r="Y172" i="34"/>
  <c r="AB172" i="34"/>
  <c r="AG172" i="34"/>
  <c r="AH172" i="34"/>
  <c r="AI172" i="34"/>
  <c r="AK172" i="34"/>
  <c r="S173" i="34"/>
  <c r="T173" i="34"/>
  <c r="V173" i="34"/>
  <c r="Y173" i="34"/>
  <c r="AG173" i="34"/>
  <c r="AH173" i="34"/>
  <c r="AI173" i="34"/>
  <c r="AK173" i="34"/>
  <c r="S174" i="34"/>
  <c r="T174" i="34"/>
  <c r="V174" i="34"/>
  <c r="W174" i="34"/>
  <c r="Y174" i="34"/>
  <c r="Z174" i="34"/>
  <c r="AE174" i="34" s="1"/>
  <c r="AJ174" i="34" s="1"/>
  <c r="AA174" i="34"/>
  <c r="AB174" i="34"/>
  <c r="AF174" i="34" s="1"/>
  <c r="AC174" i="34"/>
  <c r="AD174" i="34"/>
  <c r="AG174" i="34"/>
  <c r="AH174" i="34"/>
  <c r="AI174" i="34"/>
  <c r="AK174" i="34"/>
  <c r="S175" i="34"/>
  <c r="T175" i="34"/>
  <c r="V175" i="34"/>
  <c r="Z175" i="34" s="1"/>
  <c r="Y175" i="34"/>
  <c r="AI175" i="34" s="1"/>
  <c r="AA175" i="34"/>
  <c r="AG175" i="34"/>
  <c r="AH175" i="34"/>
  <c r="AK175" i="34"/>
  <c r="S176" i="34"/>
  <c r="T176" i="34"/>
  <c r="V176" i="34"/>
  <c r="AA176" i="34" s="1"/>
  <c r="AF176" i="34" s="1"/>
  <c r="W176" i="34"/>
  <c r="AB176" i="34" s="1"/>
  <c r="Y176" i="34"/>
  <c r="AI176" i="34" s="1"/>
  <c r="Z176" i="34"/>
  <c r="AE176" i="34" s="1"/>
  <c r="AC176" i="34"/>
  <c r="AD176" i="34"/>
  <c r="AG176" i="34"/>
  <c r="AH176" i="34"/>
  <c r="AK176" i="34"/>
  <c r="S177" i="34"/>
  <c r="W177" i="34" s="1"/>
  <c r="AB177" i="34" s="1"/>
  <c r="T177" i="34"/>
  <c r="V177" i="34"/>
  <c r="Y177" i="34"/>
  <c r="AI177" i="34" s="1"/>
  <c r="AG177" i="34"/>
  <c r="AH177" i="34"/>
  <c r="AK177" i="34"/>
  <c r="S178" i="34"/>
  <c r="T178" i="34"/>
  <c r="V178" i="34"/>
  <c r="Z178" i="34" s="1"/>
  <c r="W178" i="34"/>
  <c r="Y178" i="34"/>
  <c r="AA178" i="34"/>
  <c r="AD178" i="34"/>
  <c r="AG178" i="34"/>
  <c r="AH178" i="34"/>
  <c r="AI178" i="34"/>
  <c r="AK178" i="34"/>
  <c r="S179" i="34"/>
  <c r="T179" i="34"/>
  <c r="V179" i="34"/>
  <c r="AD179" i="34" s="1"/>
  <c r="Y179" i="34"/>
  <c r="AC179" i="34"/>
  <c r="AG179" i="34"/>
  <c r="AH179" i="34"/>
  <c r="AI179" i="34"/>
  <c r="AK179" i="34"/>
  <c r="S180" i="34"/>
  <c r="W180" i="34" s="1"/>
  <c r="AB180" i="34" s="1"/>
  <c r="AF180" i="34" s="1"/>
  <c r="T180" i="34"/>
  <c r="V180" i="34"/>
  <c r="Y180" i="34"/>
  <c r="AI180" i="34" s="1"/>
  <c r="Z180" i="34"/>
  <c r="AE180" i="34" s="1"/>
  <c r="AJ180" i="34" s="1"/>
  <c r="AA180" i="34"/>
  <c r="AC180" i="34"/>
  <c r="AD180" i="34"/>
  <c r="AG180" i="34"/>
  <c r="AH180" i="34"/>
  <c r="AK180" i="34"/>
  <c r="S181" i="34"/>
  <c r="T181" i="34"/>
  <c r="V181" i="34"/>
  <c r="AD181" i="34" s="1"/>
  <c r="Y181" i="34"/>
  <c r="AA181" i="34"/>
  <c r="AC181" i="34"/>
  <c r="AG181" i="34"/>
  <c r="AH181" i="34"/>
  <c r="AI181" i="34"/>
  <c r="AK181" i="34"/>
  <c r="S182" i="34"/>
  <c r="T182" i="34"/>
  <c r="V182" i="34"/>
  <c r="AA182" i="34" s="1"/>
  <c r="W182" i="34"/>
  <c r="Y182" i="34"/>
  <c r="Z182" i="34"/>
  <c r="AB182" i="34"/>
  <c r="AG182" i="34"/>
  <c r="AH182" i="34"/>
  <c r="AI182" i="34"/>
  <c r="AK182" i="34"/>
  <c r="S183" i="34"/>
  <c r="T183" i="34"/>
  <c r="V183" i="34"/>
  <c r="Z183" i="34" s="1"/>
  <c r="Y183" i="34"/>
  <c r="AI183" i="34" s="1"/>
  <c r="AA183" i="34"/>
  <c r="AG183" i="34"/>
  <c r="AH183" i="34"/>
  <c r="AK183" i="34"/>
  <c r="S184" i="34"/>
  <c r="AJ184" i="34" s="1"/>
  <c r="T184" i="34"/>
  <c r="V184" i="34"/>
  <c r="AA184" i="34" s="1"/>
  <c r="AF184" i="34" s="1"/>
  <c r="W184" i="34"/>
  <c r="AB184" i="34" s="1"/>
  <c r="Y184" i="34"/>
  <c r="AI184" i="34" s="1"/>
  <c r="Z184" i="34"/>
  <c r="AE184" i="34" s="1"/>
  <c r="AC184" i="34"/>
  <c r="AD184" i="34"/>
  <c r="AG184" i="34"/>
  <c r="AH184" i="34"/>
  <c r="AK184" i="34"/>
  <c r="S185" i="34"/>
  <c r="W185" i="34" s="1"/>
  <c r="AB185" i="34" s="1"/>
  <c r="T185" i="34"/>
  <c r="V185" i="34"/>
  <c r="Y185" i="34"/>
  <c r="AI185" i="34" s="1"/>
  <c r="AG185" i="34"/>
  <c r="AH185" i="34"/>
  <c r="AK185" i="34"/>
  <c r="S186" i="34"/>
  <c r="T186" i="34"/>
  <c r="V186" i="34"/>
  <c r="Z186" i="34" s="1"/>
  <c r="W186" i="34"/>
  <c r="Y186" i="34"/>
  <c r="AA186" i="34"/>
  <c r="AD186" i="34"/>
  <c r="AG186" i="34"/>
  <c r="AH186" i="34"/>
  <c r="AI186" i="34"/>
  <c r="AK186" i="34"/>
  <c r="S187" i="34"/>
  <c r="T187" i="34"/>
  <c r="V187" i="34"/>
  <c r="AD187" i="34" s="1"/>
  <c r="Y187" i="34"/>
  <c r="AC187" i="34"/>
  <c r="AG187" i="34"/>
  <c r="AH187" i="34"/>
  <c r="AI187" i="34"/>
  <c r="AK187" i="34"/>
  <c r="S188" i="34"/>
  <c r="W188" i="34" s="1"/>
  <c r="AB188" i="34" s="1"/>
  <c r="AF188" i="34" s="1"/>
  <c r="T188" i="34"/>
  <c r="V188" i="34"/>
  <c r="Y188" i="34"/>
  <c r="AI188" i="34" s="1"/>
  <c r="Z188" i="34"/>
  <c r="AE188" i="34" s="1"/>
  <c r="AA188" i="34"/>
  <c r="AC188" i="34"/>
  <c r="AD188" i="34"/>
  <c r="AG188" i="34"/>
  <c r="AH188" i="34"/>
  <c r="AJ188" i="34"/>
  <c r="AK188" i="34"/>
  <c r="S189" i="34"/>
  <c r="T189" i="34"/>
  <c r="V189" i="34"/>
  <c r="AD189" i="34" s="1"/>
  <c r="Y189" i="34"/>
  <c r="AA189" i="34"/>
  <c r="AC189" i="34"/>
  <c r="AG189" i="34"/>
  <c r="AH189" i="34"/>
  <c r="AI189" i="34"/>
  <c r="AK189" i="34"/>
  <c r="S190" i="34"/>
  <c r="T190" i="34"/>
  <c r="V190" i="34"/>
  <c r="AA190" i="34" s="1"/>
  <c r="W190" i="34"/>
  <c r="Y190" i="34"/>
  <c r="Z190" i="34"/>
  <c r="AB190" i="34"/>
  <c r="AG190" i="34"/>
  <c r="AH190" i="34"/>
  <c r="AI190" i="34"/>
  <c r="AK190" i="34"/>
  <c r="S191" i="34"/>
  <c r="T191" i="34"/>
  <c r="V191" i="34"/>
  <c r="Z191" i="34" s="1"/>
  <c r="Y191" i="34"/>
  <c r="AI191" i="34" s="1"/>
  <c r="AA191" i="34"/>
  <c r="AG191" i="34"/>
  <c r="AH191" i="34"/>
  <c r="AK191" i="34"/>
  <c r="S192" i="34"/>
  <c r="AJ192" i="34" s="1"/>
  <c r="T192" i="34"/>
  <c r="V192" i="34"/>
  <c r="AA192" i="34" s="1"/>
  <c r="W192" i="34"/>
  <c r="AB192" i="34" s="1"/>
  <c r="Y192" i="34"/>
  <c r="AI192" i="34" s="1"/>
  <c r="Z192" i="34"/>
  <c r="AE192" i="34" s="1"/>
  <c r="AC192" i="34"/>
  <c r="AD192" i="34"/>
  <c r="AF192" i="34"/>
  <c r="AG192" i="34"/>
  <c r="AH192" i="34"/>
  <c r="AK192" i="34"/>
  <c r="S193" i="34"/>
  <c r="W193" i="34" s="1"/>
  <c r="AB193" i="34" s="1"/>
  <c r="T193" i="34"/>
  <c r="V193" i="34"/>
  <c r="Y193" i="34"/>
  <c r="AI193" i="34" s="1"/>
  <c r="AG193" i="34"/>
  <c r="AH193" i="34"/>
  <c r="AK193" i="34"/>
  <c r="S194" i="34"/>
  <c r="T194" i="34"/>
  <c r="V194" i="34"/>
  <c r="Z194" i="34" s="1"/>
  <c r="W194" i="34"/>
  <c r="Y194" i="34"/>
  <c r="AA194" i="34"/>
  <c r="AD194" i="34"/>
  <c r="AG194" i="34"/>
  <c r="AH194" i="34"/>
  <c r="AI194" i="34"/>
  <c r="AK194" i="34"/>
  <c r="S195" i="34"/>
  <c r="T195" i="34"/>
  <c r="V195" i="34"/>
  <c r="AD195" i="34" s="1"/>
  <c r="Y195" i="34"/>
  <c r="AC195" i="34"/>
  <c r="AG195" i="34"/>
  <c r="AH195" i="34"/>
  <c r="AI195" i="34"/>
  <c r="AK195" i="34"/>
  <c r="S196" i="34"/>
  <c r="W196" i="34" s="1"/>
  <c r="AB196" i="34" s="1"/>
  <c r="AF196" i="34" s="1"/>
  <c r="T196" i="34"/>
  <c r="V196" i="34"/>
  <c r="Y196" i="34"/>
  <c r="AI196" i="34" s="1"/>
  <c r="Z196" i="34"/>
  <c r="AE196" i="34" s="1"/>
  <c r="AA196" i="34"/>
  <c r="AC196" i="34"/>
  <c r="AD196" i="34"/>
  <c r="AG196" i="34"/>
  <c r="AH196" i="34"/>
  <c r="AJ196" i="34"/>
  <c r="AK196" i="34"/>
  <c r="S197" i="34"/>
  <c r="T197" i="34"/>
  <c r="V197" i="34"/>
  <c r="AD197" i="34" s="1"/>
  <c r="Y197" i="34"/>
  <c r="AA197" i="34"/>
  <c r="AC197" i="34"/>
  <c r="AG197" i="34"/>
  <c r="AH197" i="34"/>
  <c r="AI197" i="34"/>
  <c r="AK197" i="34"/>
  <c r="S198" i="34"/>
  <c r="T198" i="34"/>
  <c r="V198" i="34"/>
  <c r="AA198" i="34" s="1"/>
  <c r="W198" i="34"/>
  <c r="Y198" i="34"/>
  <c r="Z198" i="34"/>
  <c r="AB198" i="34"/>
  <c r="AG198" i="34"/>
  <c r="AH198" i="34"/>
  <c r="AI198" i="34"/>
  <c r="AK198" i="34"/>
  <c r="S199" i="34"/>
  <c r="T199" i="34"/>
  <c r="V199" i="34"/>
  <c r="Z199" i="34" s="1"/>
  <c r="Y199" i="34"/>
  <c r="AI199" i="34" s="1"/>
  <c r="AA199" i="34"/>
  <c r="AG199" i="34"/>
  <c r="AH199" i="34"/>
  <c r="AK199" i="34"/>
  <c r="S200" i="34"/>
  <c r="T200" i="34"/>
  <c r="V200" i="34"/>
  <c r="AA200" i="34" s="1"/>
  <c r="AF200" i="34" s="1"/>
  <c r="W200" i="34"/>
  <c r="AB200" i="34" s="1"/>
  <c r="Y200" i="34"/>
  <c r="AI200" i="34" s="1"/>
  <c r="Z200" i="34"/>
  <c r="AE200" i="34" s="1"/>
  <c r="AC200" i="34"/>
  <c r="AD200" i="34"/>
  <c r="AG200" i="34"/>
  <c r="AH200" i="34"/>
  <c r="AK200" i="34"/>
  <c r="S201" i="34"/>
  <c r="W201" i="34" s="1"/>
  <c r="AB201" i="34" s="1"/>
  <c r="T201" i="34"/>
  <c r="V201" i="34"/>
  <c r="Y201" i="34"/>
  <c r="AI201" i="34" s="1"/>
  <c r="AG201" i="34"/>
  <c r="AH201" i="34"/>
  <c r="AK201" i="34"/>
  <c r="S202" i="34"/>
  <c r="T202" i="34"/>
  <c r="V202" i="34"/>
  <c r="Z202" i="34" s="1"/>
  <c r="W202" i="34"/>
  <c r="AB202" i="34" s="1"/>
  <c r="AF202" i="34" s="1"/>
  <c r="Y202" i="34"/>
  <c r="AA202" i="34"/>
  <c r="AD202" i="34"/>
  <c r="AG202" i="34"/>
  <c r="AH202" i="34"/>
  <c r="AI202" i="34"/>
  <c r="AK202" i="34"/>
  <c r="S203" i="34"/>
  <c r="T203" i="34"/>
  <c r="V203" i="34"/>
  <c r="AD203" i="34" s="1"/>
  <c r="Y203" i="34"/>
  <c r="AC203" i="34"/>
  <c r="AG203" i="34"/>
  <c r="AH203" i="34"/>
  <c r="AI203" i="34"/>
  <c r="AK203" i="34"/>
  <c r="S204" i="34"/>
  <c r="W204" i="34" s="1"/>
  <c r="T204" i="34"/>
  <c r="V204" i="34"/>
  <c r="AA204" i="34" s="1"/>
  <c r="Y204" i="34"/>
  <c r="AI204" i="34" s="1"/>
  <c r="Z204" i="34"/>
  <c r="AE204" i="34" s="1"/>
  <c r="AJ204" i="34" s="1"/>
  <c r="AB204" i="34"/>
  <c r="AC204" i="34"/>
  <c r="AD204" i="34"/>
  <c r="AG204" i="34"/>
  <c r="AH204" i="34"/>
  <c r="AK204" i="34"/>
  <c r="S205" i="34"/>
  <c r="T205" i="34"/>
  <c r="V205" i="34"/>
  <c r="AD205" i="34" s="1"/>
  <c r="Y205" i="34"/>
  <c r="AA205" i="34"/>
  <c r="AC205" i="34"/>
  <c r="AG205" i="34"/>
  <c r="AH205" i="34"/>
  <c r="AI205" i="34"/>
  <c r="AK205" i="34"/>
  <c r="S206" i="34"/>
  <c r="T206" i="34"/>
  <c r="V206" i="34"/>
  <c r="AA206" i="34" s="1"/>
  <c r="W206" i="34"/>
  <c r="Y206" i="34"/>
  <c r="Z206" i="34"/>
  <c r="AB206" i="34"/>
  <c r="AG206" i="34"/>
  <c r="AH206" i="34"/>
  <c r="AI206" i="34"/>
  <c r="AK206" i="34"/>
  <c r="S207" i="34"/>
  <c r="T207" i="34"/>
  <c r="V207" i="34"/>
  <c r="Z207" i="34" s="1"/>
  <c r="Y207" i="34"/>
  <c r="AI207" i="34" s="1"/>
  <c r="AA207" i="34"/>
  <c r="AG207" i="34"/>
  <c r="AH207" i="34"/>
  <c r="AK207" i="34"/>
  <c r="S208" i="34"/>
  <c r="T208" i="34"/>
  <c r="V208" i="34"/>
  <c r="AA208" i="34" s="1"/>
  <c r="AF208" i="34" s="1"/>
  <c r="W208" i="34"/>
  <c r="AB208" i="34" s="1"/>
  <c r="Y208" i="34"/>
  <c r="AI208" i="34" s="1"/>
  <c r="Z208" i="34"/>
  <c r="AE208" i="34" s="1"/>
  <c r="AC208" i="34"/>
  <c r="AD208" i="34"/>
  <c r="AG208" i="34"/>
  <c r="AH208" i="34"/>
  <c r="AK208" i="34"/>
  <c r="S209" i="34"/>
  <c r="W209" i="34" s="1"/>
  <c r="AB209" i="34" s="1"/>
  <c r="T209" i="34"/>
  <c r="V209" i="34"/>
  <c r="Y209" i="34"/>
  <c r="AI209" i="34" s="1"/>
  <c r="AG209" i="34"/>
  <c r="AH209" i="34"/>
  <c r="AK209" i="34"/>
  <c r="S210" i="34"/>
  <c r="T210" i="34"/>
  <c r="V210" i="34"/>
  <c r="Z210" i="34" s="1"/>
  <c r="W210" i="34"/>
  <c r="Y210" i="34"/>
  <c r="AA210" i="34"/>
  <c r="AD210" i="34"/>
  <c r="AG210" i="34"/>
  <c r="AH210" i="34"/>
  <c r="AI210" i="34"/>
  <c r="AK210" i="34"/>
  <c r="S211" i="34"/>
  <c r="T211" i="34"/>
  <c r="V211" i="34"/>
  <c r="AD211" i="34" s="1"/>
  <c r="Y211" i="34"/>
  <c r="AC211" i="34"/>
  <c r="AG211" i="34"/>
  <c r="AH211" i="34"/>
  <c r="AI211" i="34"/>
  <c r="AK211" i="34"/>
  <c r="S212" i="34"/>
  <c r="W212" i="34" s="1"/>
  <c r="T212" i="34"/>
  <c r="V212" i="34"/>
  <c r="AA212" i="34" s="1"/>
  <c r="Y212" i="34"/>
  <c r="AI212" i="34" s="1"/>
  <c r="Z212" i="34"/>
  <c r="AE212" i="34" s="1"/>
  <c r="AB212" i="34"/>
  <c r="AC212" i="34"/>
  <c r="AD212" i="34"/>
  <c r="AG212" i="34"/>
  <c r="AH212" i="34"/>
  <c r="AJ212" i="34"/>
  <c r="AK212" i="34"/>
  <c r="S213" i="34"/>
  <c r="T213" i="34"/>
  <c r="V213" i="34"/>
  <c r="AD213" i="34" s="1"/>
  <c r="Y213" i="34"/>
  <c r="AA213" i="34"/>
  <c r="AC213" i="34"/>
  <c r="AG213" i="34"/>
  <c r="AH213" i="34"/>
  <c r="AI213" i="34"/>
  <c r="AK213" i="34"/>
  <c r="S214" i="34"/>
  <c r="T214" i="34"/>
  <c r="V214" i="34"/>
  <c r="AA214" i="34" s="1"/>
  <c r="W214" i="34"/>
  <c r="Y214" i="34"/>
  <c r="Z214" i="34"/>
  <c r="AB214" i="34"/>
  <c r="AG214" i="34"/>
  <c r="AH214" i="34"/>
  <c r="AI214" i="34"/>
  <c r="AK214" i="34"/>
  <c r="S215" i="34"/>
  <c r="T215" i="34"/>
  <c r="V215" i="34"/>
  <c r="Z215" i="34" s="1"/>
  <c r="Y215" i="34"/>
  <c r="AI215" i="34" s="1"/>
  <c r="AA215" i="34"/>
  <c r="AG215" i="34"/>
  <c r="AH215" i="34"/>
  <c r="AK215" i="34"/>
  <c r="S216" i="34"/>
  <c r="T216" i="34"/>
  <c r="V216" i="34"/>
  <c r="AA216" i="34" s="1"/>
  <c r="AF216" i="34" s="1"/>
  <c r="W216" i="34"/>
  <c r="AB216" i="34" s="1"/>
  <c r="Y216" i="34"/>
  <c r="AI216" i="34" s="1"/>
  <c r="Z216" i="34"/>
  <c r="AE216" i="34" s="1"/>
  <c r="AC216" i="34"/>
  <c r="AD216" i="34"/>
  <c r="AG216" i="34"/>
  <c r="AH216" i="34"/>
  <c r="AK216" i="34"/>
  <c r="S217" i="34"/>
  <c r="W217" i="34" s="1"/>
  <c r="AB217" i="34" s="1"/>
  <c r="T217" i="34"/>
  <c r="V217" i="34"/>
  <c r="Y217" i="34"/>
  <c r="AI217" i="34" s="1"/>
  <c r="AG217" i="34"/>
  <c r="AH217" i="34"/>
  <c r="AK217" i="34"/>
  <c r="S218" i="34"/>
  <c r="T218" i="34"/>
  <c r="V218" i="34"/>
  <c r="Z218" i="34" s="1"/>
  <c r="W218" i="34"/>
  <c r="Y218" i="34"/>
  <c r="AA218" i="34"/>
  <c r="AD218" i="34"/>
  <c r="AG218" i="34"/>
  <c r="AH218" i="34"/>
  <c r="AI218" i="34"/>
  <c r="AK218" i="34"/>
  <c r="S219" i="34"/>
  <c r="T219" i="34"/>
  <c r="V219" i="34"/>
  <c r="Y219" i="34"/>
  <c r="AC219" i="34"/>
  <c r="AG219" i="34"/>
  <c r="AH219" i="34"/>
  <c r="AI219" i="34"/>
  <c r="AK219" i="34"/>
  <c r="S220" i="34"/>
  <c r="W220" i="34" s="1"/>
  <c r="AB220" i="34" s="1"/>
  <c r="T220" i="34"/>
  <c r="V220" i="34"/>
  <c r="AA220" i="34" s="1"/>
  <c r="Y220" i="34"/>
  <c r="AI220" i="34" s="1"/>
  <c r="Z220" i="34"/>
  <c r="AE220" i="34" s="1"/>
  <c r="AC220" i="34"/>
  <c r="AD220" i="34"/>
  <c r="AG220" i="34"/>
  <c r="AH220" i="34"/>
  <c r="AJ220" i="34"/>
  <c r="AK220" i="34"/>
  <c r="S221" i="34"/>
  <c r="T221" i="34"/>
  <c r="V221" i="34"/>
  <c r="AD221" i="34" s="1"/>
  <c r="Y221" i="34"/>
  <c r="AI221" i="34" s="1"/>
  <c r="AA221" i="34"/>
  <c r="AC221" i="34"/>
  <c r="AG221" i="34"/>
  <c r="AH221" i="34"/>
  <c r="AK221" i="34"/>
  <c r="S222" i="34"/>
  <c r="T222" i="34"/>
  <c r="V222" i="34"/>
  <c r="AA222" i="34" s="1"/>
  <c r="W222" i="34"/>
  <c r="AB222" i="34" s="1"/>
  <c r="Y222" i="34"/>
  <c r="Z222" i="34"/>
  <c r="AG222" i="34"/>
  <c r="AH222" i="34"/>
  <c r="AI222" i="34"/>
  <c r="AK222" i="34"/>
  <c r="S223" i="34"/>
  <c r="T223" i="34"/>
  <c r="V223" i="34"/>
  <c r="Y223" i="34"/>
  <c r="AA223" i="34"/>
  <c r="AG223" i="34"/>
  <c r="AH223" i="34"/>
  <c r="AI223" i="34"/>
  <c r="AK223" i="34"/>
  <c r="S224" i="34"/>
  <c r="T224" i="34"/>
  <c r="V224" i="34"/>
  <c r="AA224" i="34" s="1"/>
  <c r="AF224" i="34" s="1"/>
  <c r="W224" i="34"/>
  <c r="AB224" i="34" s="1"/>
  <c r="Y224" i="34"/>
  <c r="AI224" i="34" s="1"/>
  <c r="Z224" i="34"/>
  <c r="AE224" i="34" s="1"/>
  <c r="AC224" i="34"/>
  <c r="AD224" i="34"/>
  <c r="AG224" i="34"/>
  <c r="AH224" i="34"/>
  <c r="AK224" i="34"/>
  <c r="S225" i="34"/>
  <c r="T225" i="34"/>
  <c r="V225" i="34"/>
  <c r="AC225" i="34" s="1"/>
  <c r="Y225" i="34"/>
  <c r="AI225" i="34" s="1"/>
  <c r="AG225" i="34"/>
  <c r="AH225" i="34"/>
  <c r="AK225" i="34"/>
  <c r="S226" i="34"/>
  <c r="T226" i="34"/>
  <c r="V226" i="34"/>
  <c r="Z226" i="34" s="1"/>
  <c r="W226" i="34"/>
  <c r="Y226" i="34"/>
  <c r="AA226" i="34"/>
  <c r="AB226" i="34"/>
  <c r="AD226" i="34"/>
  <c r="AF226" i="34"/>
  <c r="AG226" i="34"/>
  <c r="AH226" i="34"/>
  <c r="AI226" i="34"/>
  <c r="AK226" i="34"/>
  <c r="S227" i="34"/>
  <c r="T227" i="34"/>
  <c r="V227" i="34"/>
  <c r="Y227" i="34"/>
  <c r="AG227" i="34"/>
  <c r="AH227" i="34"/>
  <c r="AI227" i="34"/>
  <c r="AK227" i="34"/>
  <c r="S228" i="34"/>
  <c r="W228" i="34" s="1"/>
  <c r="T228" i="34"/>
  <c r="V228" i="34"/>
  <c r="AA228" i="34" s="1"/>
  <c r="Y228" i="34"/>
  <c r="AI228" i="34" s="1"/>
  <c r="Z228" i="34"/>
  <c r="AE228" i="34" s="1"/>
  <c r="AJ228" i="34" s="1"/>
  <c r="AB228" i="34"/>
  <c r="AC228" i="34"/>
  <c r="AD228" i="34"/>
  <c r="AG228" i="34"/>
  <c r="AH228" i="34"/>
  <c r="AK228" i="34"/>
  <c r="S229" i="34"/>
  <c r="T229" i="34"/>
  <c r="V229" i="34"/>
  <c r="AD229" i="34" s="1"/>
  <c r="W229" i="34"/>
  <c r="AB229" i="34" s="1"/>
  <c r="Y229" i="34"/>
  <c r="AA229" i="34"/>
  <c r="AC229" i="34"/>
  <c r="AG229" i="34"/>
  <c r="AH229" i="34"/>
  <c r="AI229" i="34"/>
  <c r="AK229" i="34"/>
  <c r="S230" i="34"/>
  <c r="T230" i="34"/>
  <c r="V230" i="34"/>
  <c r="W230" i="34"/>
  <c r="Y230" i="34"/>
  <c r="Z230" i="34"/>
  <c r="AB230" i="34"/>
  <c r="AG230" i="34"/>
  <c r="AH230" i="34"/>
  <c r="AI230" i="34"/>
  <c r="AK230" i="34"/>
  <c r="S231" i="34"/>
  <c r="T231" i="34"/>
  <c r="V231" i="34"/>
  <c r="AA231" i="34" s="1"/>
  <c r="Y231" i="34"/>
  <c r="AG231" i="34"/>
  <c r="AH231" i="34"/>
  <c r="AI231" i="34"/>
  <c r="AK231" i="34"/>
  <c r="S232" i="34"/>
  <c r="T232" i="34"/>
  <c r="V232" i="34"/>
  <c r="AA232" i="34" s="1"/>
  <c r="W232" i="34"/>
  <c r="AB232" i="34" s="1"/>
  <c r="AF232" i="34" s="1"/>
  <c r="Y232" i="34"/>
  <c r="AI232" i="34" s="1"/>
  <c r="Z232" i="34"/>
  <c r="AC232" i="34"/>
  <c r="AD232" i="34"/>
  <c r="AG232" i="34"/>
  <c r="AH232" i="34"/>
  <c r="AK232" i="34"/>
  <c r="S233" i="34"/>
  <c r="W233" i="34" s="1"/>
  <c r="AB233" i="34" s="1"/>
  <c r="T233" i="34"/>
  <c r="V233" i="34"/>
  <c r="Y233" i="34"/>
  <c r="AI233" i="34" s="1"/>
  <c r="AG233" i="34"/>
  <c r="AH233" i="34"/>
  <c r="AK233" i="34"/>
  <c r="S234" i="34"/>
  <c r="T234" i="34"/>
  <c r="V234" i="34"/>
  <c r="Z234" i="34" s="1"/>
  <c r="W234" i="34"/>
  <c r="Y234" i="34"/>
  <c r="AA234" i="34"/>
  <c r="AF234" i="34" s="1"/>
  <c r="AB234" i="34"/>
  <c r="AD234" i="34"/>
  <c r="AG234" i="34"/>
  <c r="AH234" i="34"/>
  <c r="AI234" i="34"/>
  <c r="AK234" i="34"/>
  <c r="S235" i="34"/>
  <c r="T235" i="34"/>
  <c r="V235" i="34"/>
  <c r="AD235" i="34" s="1"/>
  <c r="Y235" i="34"/>
  <c r="AC235" i="34"/>
  <c r="AG235" i="34"/>
  <c r="AH235" i="34"/>
  <c r="AI235" i="34"/>
  <c r="AK235" i="34"/>
  <c r="S236" i="34"/>
  <c r="W236" i="34" s="1"/>
  <c r="T236" i="34"/>
  <c r="V236" i="34"/>
  <c r="AA236" i="34" s="1"/>
  <c r="Y236" i="34"/>
  <c r="AI236" i="34" s="1"/>
  <c r="Z236" i="34"/>
  <c r="AE236" i="34" s="1"/>
  <c r="AB236" i="34"/>
  <c r="AC236" i="34"/>
  <c r="AD236" i="34"/>
  <c r="AG236" i="34"/>
  <c r="AH236" i="34"/>
  <c r="AJ236" i="34"/>
  <c r="AK236" i="34"/>
  <c r="S237" i="34"/>
  <c r="W237" i="34" s="1"/>
  <c r="AB237" i="34" s="1"/>
  <c r="AF237" i="34" s="1"/>
  <c r="T237" i="34"/>
  <c r="V237" i="34"/>
  <c r="AD237" i="34" s="1"/>
  <c r="Y237" i="34"/>
  <c r="AA237" i="34"/>
  <c r="AC237" i="34"/>
  <c r="AG237" i="34"/>
  <c r="AH237" i="34"/>
  <c r="AI237" i="34"/>
  <c r="AK237" i="34"/>
  <c r="S238" i="34"/>
  <c r="T238" i="34"/>
  <c r="V238" i="34"/>
  <c r="W238" i="34"/>
  <c r="AB238" i="34" s="1"/>
  <c r="Y238" i="34"/>
  <c r="AG238" i="34"/>
  <c r="AH238" i="34"/>
  <c r="AI238" i="34"/>
  <c r="AK238" i="34"/>
  <c r="S239" i="34"/>
  <c r="T239" i="34"/>
  <c r="V239" i="34"/>
  <c r="AC239" i="34" s="1"/>
  <c r="Y239" i="34"/>
  <c r="AI239" i="34" s="1"/>
  <c r="AA239" i="34"/>
  <c r="AG239" i="34"/>
  <c r="AH239" i="34"/>
  <c r="AK239" i="34"/>
  <c r="S240" i="34"/>
  <c r="T240" i="34"/>
  <c r="V240" i="34"/>
  <c r="AA240" i="34" s="1"/>
  <c r="Y240" i="34"/>
  <c r="AI240" i="34" s="1"/>
  <c r="Z240" i="34"/>
  <c r="AC240" i="34"/>
  <c r="AD240" i="34"/>
  <c r="AG240" i="34"/>
  <c r="AH240" i="34"/>
  <c r="AK240" i="34"/>
  <c r="S241" i="34"/>
  <c r="T241" i="34"/>
  <c r="V241" i="34"/>
  <c r="W241" i="34"/>
  <c r="AB241" i="34" s="1"/>
  <c r="Y241" i="34"/>
  <c r="AA241" i="34"/>
  <c r="AG241" i="34"/>
  <c r="AH241" i="34"/>
  <c r="AI241" i="34"/>
  <c r="AK241" i="34"/>
  <c r="S242" i="34"/>
  <c r="T242" i="34"/>
  <c r="V242" i="34"/>
  <c r="AC242" i="34" s="1"/>
  <c r="W242" i="34"/>
  <c r="AB242" i="34" s="1"/>
  <c r="Y242" i="34"/>
  <c r="Z242" i="34"/>
  <c r="AE242" i="34" s="1"/>
  <c r="AJ242" i="34" s="1"/>
  <c r="AA242" i="34"/>
  <c r="AD242" i="34"/>
  <c r="AG242" i="34"/>
  <c r="AH242" i="34"/>
  <c r="AI242" i="34"/>
  <c r="AK242" i="34"/>
  <c r="S243" i="34"/>
  <c r="T243" i="34"/>
  <c r="V243" i="34"/>
  <c r="Y243" i="34"/>
  <c r="Z243" i="34"/>
  <c r="AE243" i="34" s="1"/>
  <c r="AA243" i="34"/>
  <c r="AC243" i="34"/>
  <c r="AD243" i="34"/>
  <c r="AG243" i="34"/>
  <c r="AH243" i="34"/>
  <c r="AI243" i="34"/>
  <c r="AK243" i="34"/>
  <c r="S244" i="34"/>
  <c r="W244" i="34" s="1"/>
  <c r="T244" i="34"/>
  <c r="V244" i="34"/>
  <c r="AA244" i="34" s="1"/>
  <c r="Y244" i="34"/>
  <c r="AI244" i="34" s="1"/>
  <c r="Z244" i="34"/>
  <c r="AC244" i="34"/>
  <c r="AD244" i="34"/>
  <c r="AG244" i="34"/>
  <c r="AH244" i="34"/>
  <c r="AK244" i="34"/>
  <c r="S245" i="34"/>
  <c r="T245" i="34"/>
  <c r="V245" i="34"/>
  <c r="W245" i="34"/>
  <c r="AB245" i="34" s="1"/>
  <c r="Y245" i="34"/>
  <c r="AG245" i="34"/>
  <c r="AH245" i="34"/>
  <c r="AI245" i="34"/>
  <c r="AK245" i="34"/>
  <c r="S246" i="34"/>
  <c r="T246" i="34"/>
  <c r="V246" i="34"/>
  <c r="AC246" i="34" s="1"/>
  <c r="W246" i="34"/>
  <c r="AB246" i="34" s="1"/>
  <c r="Y246" i="34"/>
  <c r="AG246" i="34"/>
  <c r="AH246" i="34"/>
  <c r="AI246" i="34"/>
  <c r="AK246" i="34"/>
  <c r="S247" i="34"/>
  <c r="T247" i="34"/>
  <c r="V247" i="34"/>
  <c r="AA247" i="34" s="1"/>
  <c r="Y247" i="34"/>
  <c r="Z247" i="34"/>
  <c r="AG247" i="34"/>
  <c r="AH247" i="34"/>
  <c r="AI247" i="34"/>
  <c r="AK247" i="34"/>
  <c r="S248" i="34"/>
  <c r="W248" i="34" s="1"/>
  <c r="AB248" i="34" s="1"/>
  <c r="T248" i="34"/>
  <c r="V248" i="34"/>
  <c r="AA248" i="34" s="1"/>
  <c r="AF248" i="34" s="1"/>
  <c r="Y248" i="34"/>
  <c r="AI248" i="34" s="1"/>
  <c r="Z248" i="34"/>
  <c r="AC248" i="34"/>
  <c r="AD248" i="34"/>
  <c r="AG248" i="34"/>
  <c r="AH248" i="34"/>
  <c r="AK248" i="34"/>
  <c r="S249" i="34"/>
  <c r="W249" i="34" s="1"/>
  <c r="AB249" i="34" s="1"/>
  <c r="T249" i="34"/>
  <c r="V249" i="34"/>
  <c r="AA249" i="34" s="1"/>
  <c r="Y249" i="34"/>
  <c r="AC249" i="34"/>
  <c r="AG249" i="34"/>
  <c r="AH249" i="34"/>
  <c r="AI249" i="34"/>
  <c r="AK249" i="34"/>
  <c r="S250" i="34"/>
  <c r="T250" i="34"/>
  <c r="V250" i="34"/>
  <c r="W250" i="34"/>
  <c r="Y250" i="34"/>
  <c r="AB250" i="34"/>
  <c r="AG250" i="34"/>
  <c r="AH250" i="34"/>
  <c r="AI250" i="34"/>
  <c r="AK250" i="34"/>
  <c r="S251" i="34"/>
  <c r="T251" i="34"/>
  <c r="V251" i="34"/>
  <c r="Y251" i="34"/>
  <c r="AG251" i="34"/>
  <c r="AH251" i="34"/>
  <c r="AI251" i="34"/>
  <c r="AK251" i="34"/>
  <c r="S252" i="34"/>
  <c r="T252" i="34"/>
  <c r="V252" i="34"/>
  <c r="AA252" i="34" s="1"/>
  <c r="AF252" i="34" s="1"/>
  <c r="W252" i="34"/>
  <c r="AB252" i="34" s="1"/>
  <c r="Y252" i="34"/>
  <c r="AI252" i="34" s="1"/>
  <c r="Z252" i="34"/>
  <c r="AE252" i="34" s="1"/>
  <c r="AJ252" i="34" s="1"/>
  <c r="AC252" i="34"/>
  <c r="AD252" i="34"/>
  <c r="AG252" i="34"/>
  <c r="AH252" i="34"/>
  <c r="AK252" i="34"/>
  <c r="S253" i="34"/>
  <c r="W253" i="34" s="1"/>
  <c r="AB253" i="34" s="1"/>
  <c r="T253" i="34"/>
  <c r="V253" i="34"/>
  <c r="Z253" i="34" s="1"/>
  <c r="AE253" i="34" s="1"/>
  <c r="AJ253" i="34" s="1"/>
  <c r="Y253" i="34"/>
  <c r="AI253" i="34" s="1"/>
  <c r="AA253" i="34"/>
  <c r="AC253" i="34"/>
  <c r="AG253" i="34"/>
  <c r="AH253" i="34"/>
  <c r="AK253" i="34"/>
  <c r="S254" i="34"/>
  <c r="W254" i="34" s="1"/>
  <c r="AB254" i="34" s="1"/>
  <c r="T254" i="34"/>
  <c r="V254" i="34"/>
  <c r="AC254" i="34" s="1"/>
  <c r="Y254" i="34"/>
  <c r="AI254" i="34" s="1"/>
  <c r="Z254" i="34"/>
  <c r="AA254" i="34"/>
  <c r="AG254" i="34"/>
  <c r="AH254" i="34"/>
  <c r="AK254" i="34"/>
  <c r="S255" i="34"/>
  <c r="T255" i="34"/>
  <c r="V255" i="34"/>
  <c r="W255" i="34"/>
  <c r="AB255" i="34" s="1"/>
  <c r="Y255" i="34"/>
  <c r="Z255" i="34"/>
  <c r="AE255" i="34" s="1"/>
  <c r="AJ255" i="34" s="1"/>
  <c r="AA255" i="34"/>
  <c r="AC255" i="34"/>
  <c r="AD255" i="34"/>
  <c r="AG255" i="34"/>
  <c r="AH255" i="34"/>
  <c r="AI255" i="34"/>
  <c r="AK255" i="34"/>
  <c r="S256" i="34"/>
  <c r="T256" i="34"/>
  <c r="V256" i="34"/>
  <c r="AA256" i="34" s="1"/>
  <c r="W256" i="34"/>
  <c r="AB256" i="34" s="1"/>
  <c r="Y256" i="34"/>
  <c r="AI256" i="34" s="1"/>
  <c r="Z256" i="34"/>
  <c r="AG256" i="34"/>
  <c r="AH256" i="34"/>
  <c r="AK256" i="34"/>
  <c r="S257" i="34"/>
  <c r="T257" i="34"/>
  <c r="V257" i="34"/>
  <c r="Z257" i="34" s="1"/>
  <c r="W257" i="34"/>
  <c r="AB257" i="34" s="1"/>
  <c r="Y257" i="34"/>
  <c r="AI257" i="34" s="1"/>
  <c r="AD257" i="34"/>
  <c r="AG257" i="34"/>
  <c r="AH257" i="34"/>
  <c r="AK257" i="34"/>
  <c r="S258" i="34"/>
  <c r="AJ258" i="34" s="1"/>
  <c r="T258" i="34"/>
  <c r="V258" i="34"/>
  <c r="Z258" i="34" s="1"/>
  <c r="AE258" i="34" s="1"/>
  <c r="W258" i="34"/>
  <c r="AB258" i="34" s="1"/>
  <c r="Y258" i="34"/>
  <c r="AC258" i="34"/>
  <c r="AD258" i="34"/>
  <c r="AG258" i="34"/>
  <c r="AH258" i="34"/>
  <c r="AI258" i="34"/>
  <c r="AK258" i="34"/>
  <c r="S259" i="34"/>
  <c r="W259" i="34" s="1"/>
  <c r="AB259" i="34" s="1"/>
  <c r="T259" i="34"/>
  <c r="V259" i="34"/>
  <c r="Y259" i="34"/>
  <c r="AI259" i="34" s="1"/>
  <c r="AG259" i="34"/>
  <c r="AH259" i="34"/>
  <c r="AK259" i="34"/>
  <c r="S260" i="34"/>
  <c r="W260" i="34" s="1"/>
  <c r="AB260" i="34" s="1"/>
  <c r="T260" i="34"/>
  <c r="V260" i="34"/>
  <c r="Z260" i="34" s="1"/>
  <c r="AE260" i="34" s="1"/>
  <c r="AJ260" i="34" s="1"/>
  <c r="Y260" i="34"/>
  <c r="AA260" i="34"/>
  <c r="AC260" i="34"/>
  <c r="AD260" i="34"/>
  <c r="AG260" i="34"/>
  <c r="AH260" i="34"/>
  <c r="AI260" i="34"/>
  <c r="AK260" i="34"/>
  <c r="S261" i="34"/>
  <c r="T261" i="34"/>
  <c r="V261" i="34"/>
  <c r="Y261" i="34"/>
  <c r="Z261" i="34"/>
  <c r="AA261" i="34"/>
  <c r="AC261" i="34"/>
  <c r="AD261" i="34"/>
  <c r="AG261" i="34"/>
  <c r="AH261" i="34"/>
  <c r="AI261" i="34"/>
  <c r="AK261" i="34"/>
  <c r="S262" i="34"/>
  <c r="W262" i="34" s="1"/>
  <c r="T262" i="34"/>
  <c r="V262" i="34"/>
  <c r="AC262" i="34" s="1"/>
  <c r="Y262" i="34"/>
  <c r="AI262" i="34" s="1"/>
  <c r="Z262" i="34"/>
  <c r="AA262" i="34"/>
  <c r="AB262" i="34"/>
  <c r="AG262" i="34"/>
  <c r="AH262" i="34"/>
  <c r="AK262" i="34"/>
  <c r="S263" i="34"/>
  <c r="T263" i="34"/>
  <c r="V263" i="34"/>
  <c r="W263" i="34"/>
  <c r="AB263" i="34" s="1"/>
  <c r="Y263" i="34"/>
  <c r="Z263" i="34"/>
  <c r="AE263" i="34" s="1"/>
  <c r="AJ263" i="34" s="1"/>
  <c r="AA263" i="34"/>
  <c r="AC263" i="34"/>
  <c r="AD263" i="34"/>
  <c r="AG263" i="34"/>
  <c r="AH263" i="34"/>
  <c r="AI263" i="34"/>
  <c r="AK263" i="34"/>
  <c r="S264" i="34"/>
  <c r="T264" i="34"/>
  <c r="V264" i="34"/>
  <c r="AA264" i="34" s="1"/>
  <c r="W264" i="34"/>
  <c r="AB264" i="34" s="1"/>
  <c r="Y264" i="34"/>
  <c r="AI264" i="34" s="1"/>
  <c r="Z264" i="34"/>
  <c r="AG264" i="34"/>
  <c r="AH264" i="34"/>
  <c r="AK264" i="34"/>
  <c r="S265" i="34"/>
  <c r="T265" i="34"/>
  <c r="V265" i="34"/>
  <c r="Z265" i="34" s="1"/>
  <c r="W265" i="34"/>
  <c r="AB265" i="34" s="1"/>
  <c r="Y265" i="34"/>
  <c r="AI265" i="34" s="1"/>
  <c r="AD265" i="34"/>
  <c r="AG265" i="34"/>
  <c r="AH265" i="34"/>
  <c r="AK265" i="34"/>
  <c r="S266" i="34"/>
  <c r="AJ266" i="34" s="1"/>
  <c r="T266" i="34"/>
  <c r="V266" i="34"/>
  <c r="Z266" i="34" s="1"/>
  <c r="AE266" i="34" s="1"/>
  <c r="W266" i="34"/>
  <c r="AB266" i="34" s="1"/>
  <c r="Y266" i="34"/>
  <c r="AC266" i="34"/>
  <c r="AD266" i="34"/>
  <c r="AG266" i="34"/>
  <c r="AH266" i="34"/>
  <c r="AI266" i="34"/>
  <c r="AK266" i="34"/>
  <c r="S267" i="34"/>
  <c r="W267" i="34" s="1"/>
  <c r="AB267" i="34" s="1"/>
  <c r="T267" i="34"/>
  <c r="V267" i="34"/>
  <c r="Y267" i="34"/>
  <c r="AI267" i="34" s="1"/>
  <c r="AG267" i="34"/>
  <c r="AH267" i="34"/>
  <c r="AK267" i="34"/>
  <c r="S268" i="34"/>
  <c r="W268" i="34" s="1"/>
  <c r="AB268" i="34" s="1"/>
  <c r="T268" i="34"/>
  <c r="V268" i="34"/>
  <c r="Z268" i="34" s="1"/>
  <c r="AE268" i="34" s="1"/>
  <c r="AJ268" i="34" s="1"/>
  <c r="Y268" i="34"/>
  <c r="AA268" i="34"/>
  <c r="AC268" i="34"/>
  <c r="AD268" i="34"/>
  <c r="AG268" i="34"/>
  <c r="AH268" i="34"/>
  <c r="AI268" i="34"/>
  <c r="AK268" i="34"/>
  <c r="S269" i="34"/>
  <c r="T269" i="34"/>
  <c r="V269" i="34"/>
  <c r="Y269" i="34"/>
  <c r="Z269" i="34"/>
  <c r="AE269" i="34" s="1"/>
  <c r="AA269" i="34"/>
  <c r="AC269" i="34"/>
  <c r="AD269" i="34"/>
  <c r="AG269" i="34"/>
  <c r="AH269" i="34"/>
  <c r="AI269" i="34"/>
  <c r="AK269" i="34"/>
  <c r="S270" i="34"/>
  <c r="W270" i="34" s="1"/>
  <c r="T270" i="34"/>
  <c r="V270" i="34"/>
  <c r="AC270" i="34" s="1"/>
  <c r="Y270" i="34"/>
  <c r="AI270" i="34" s="1"/>
  <c r="Z270" i="34"/>
  <c r="AE270" i="34" s="1"/>
  <c r="AA270" i="34"/>
  <c r="AB270" i="34"/>
  <c r="AG270" i="34"/>
  <c r="AH270" i="34"/>
  <c r="AJ270" i="34"/>
  <c r="AK270" i="34"/>
  <c r="S271" i="34"/>
  <c r="T271" i="34"/>
  <c r="V271" i="34"/>
  <c r="W271" i="34"/>
  <c r="AB271" i="34" s="1"/>
  <c r="Y271" i="34"/>
  <c r="Z271" i="34"/>
  <c r="AE271" i="34" s="1"/>
  <c r="AA271" i="34"/>
  <c r="AF271" i="34" s="1"/>
  <c r="AC271" i="34"/>
  <c r="AD271" i="34"/>
  <c r="AG271" i="34"/>
  <c r="AH271" i="34"/>
  <c r="AI271" i="34"/>
  <c r="AK271" i="34"/>
  <c r="S272" i="34"/>
  <c r="T272" i="34"/>
  <c r="V272" i="34"/>
  <c r="AA272" i="34" s="1"/>
  <c r="W272" i="34"/>
  <c r="AB272" i="34" s="1"/>
  <c r="Y272" i="34"/>
  <c r="AI272" i="34" s="1"/>
  <c r="Z272" i="34"/>
  <c r="AG272" i="34"/>
  <c r="AH272" i="34"/>
  <c r="AK272" i="34"/>
  <c r="S273" i="34"/>
  <c r="T273" i="34"/>
  <c r="V273" i="34"/>
  <c r="Z273" i="34" s="1"/>
  <c r="W273" i="34"/>
  <c r="AB273" i="34" s="1"/>
  <c r="Y273" i="34"/>
  <c r="AI273" i="34" s="1"/>
  <c r="AD273" i="34"/>
  <c r="AG273" i="34"/>
  <c r="AH273" i="34"/>
  <c r="AK273" i="34"/>
  <c r="S274" i="34"/>
  <c r="T274" i="34"/>
  <c r="V274" i="34"/>
  <c r="Z274" i="34" s="1"/>
  <c r="AE274" i="34" s="1"/>
  <c r="W274" i="34"/>
  <c r="AB274" i="34" s="1"/>
  <c r="Y274" i="34"/>
  <c r="AC274" i="34"/>
  <c r="AD274" i="34"/>
  <c r="AG274" i="34"/>
  <c r="AH274" i="34"/>
  <c r="AI274" i="34"/>
  <c r="AK274" i="34"/>
  <c r="S275" i="34"/>
  <c r="W275" i="34" s="1"/>
  <c r="AB275" i="34" s="1"/>
  <c r="T275" i="34"/>
  <c r="V275" i="34"/>
  <c r="Y275" i="34"/>
  <c r="AI275" i="34" s="1"/>
  <c r="AG275" i="34"/>
  <c r="AH275" i="34"/>
  <c r="AK275" i="34"/>
  <c r="S276" i="34"/>
  <c r="W276" i="34" s="1"/>
  <c r="AB276" i="34" s="1"/>
  <c r="T276" i="34"/>
  <c r="V276" i="34"/>
  <c r="Z276" i="34" s="1"/>
  <c r="AE276" i="34" s="1"/>
  <c r="AJ276" i="34" s="1"/>
  <c r="Y276" i="34"/>
  <c r="AA276" i="34"/>
  <c r="AC276" i="34"/>
  <c r="AD276" i="34"/>
  <c r="AG276" i="34"/>
  <c r="AH276" i="34"/>
  <c r="AI276" i="34"/>
  <c r="AK276" i="34"/>
  <c r="S277" i="34"/>
  <c r="T277" i="34"/>
  <c r="V277" i="34"/>
  <c r="AD277" i="34" s="1"/>
  <c r="Y277" i="34"/>
  <c r="Z277" i="34"/>
  <c r="AE277" i="34" s="1"/>
  <c r="AA277" i="34"/>
  <c r="AC277" i="34"/>
  <c r="AG277" i="34"/>
  <c r="AH277" i="34"/>
  <c r="AI277" i="34"/>
  <c r="AK277" i="34"/>
  <c r="S278" i="34"/>
  <c r="W278" i="34" s="1"/>
  <c r="AB278" i="34" s="1"/>
  <c r="T278" i="34"/>
  <c r="V278" i="34"/>
  <c r="AC278" i="34" s="1"/>
  <c r="Y278" i="34"/>
  <c r="AI278" i="34" s="1"/>
  <c r="Z278" i="34"/>
  <c r="AA278" i="34"/>
  <c r="AG278" i="34"/>
  <c r="AH278" i="34"/>
  <c r="AK278" i="34"/>
  <c r="S279" i="34"/>
  <c r="T279" i="34"/>
  <c r="V279" i="34"/>
  <c r="W279" i="34"/>
  <c r="AB279" i="34" s="1"/>
  <c r="Y279" i="34"/>
  <c r="Z279" i="34"/>
  <c r="AE279" i="34" s="1"/>
  <c r="AA279" i="34"/>
  <c r="AF279" i="34" s="1"/>
  <c r="AC279" i="34"/>
  <c r="AD279" i="34"/>
  <c r="AG279" i="34"/>
  <c r="AH279" i="34"/>
  <c r="AI279" i="34"/>
  <c r="AK279" i="34"/>
  <c r="S280" i="34"/>
  <c r="W280" i="34" s="1"/>
  <c r="AB280" i="34" s="1"/>
  <c r="T280" i="34"/>
  <c r="V280" i="34"/>
  <c r="Y280" i="34"/>
  <c r="AI280" i="34" s="1"/>
  <c r="AG280" i="34"/>
  <c r="AH280" i="34"/>
  <c r="AK280" i="34"/>
  <c r="S281" i="34"/>
  <c r="T281" i="34"/>
  <c r="V281" i="34"/>
  <c r="W281" i="34"/>
  <c r="Y281" i="34"/>
  <c r="AI281" i="34" s="1"/>
  <c r="AB281" i="34"/>
  <c r="AD281" i="34"/>
  <c r="AG281" i="34"/>
  <c r="AH281" i="34"/>
  <c r="AK281" i="34"/>
  <c r="S282" i="34"/>
  <c r="T282" i="34"/>
  <c r="V282" i="34"/>
  <c r="Z282" i="34" s="1"/>
  <c r="W282" i="34"/>
  <c r="AB282" i="34" s="1"/>
  <c r="Y282" i="34"/>
  <c r="AC282" i="34"/>
  <c r="AD282" i="34"/>
  <c r="AE282" i="34"/>
  <c r="AG282" i="34"/>
  <c r="AH282" i="34"/>
  <c r="AI282" i="34"/>
  <c r="AK282" i="34"/>
  <c r="S283" i="34"/>
  <c r="W283" i="34" s="1"/>
  <c r="T283" i="34"/>
  <c r="V283" i="34"/>
  <c r="AA283" i="34" s="1"/>
  <c r="Y283" i="34"/>
  <c r="AI283" i="34" s="1"/>
  <c r="AB283" i="34"/>
  <c r="AG283" i="34"/>
  <c r="AH283" i="34"/>
  <c r="AK283" i="34"/>
  <c r="S284" i="34"/>
  <c r="W284" i="34" s="1"/>
  <c r="AB284" i="34" s="1"/>
  <c r="T284" i="34"/>
  <c r="V284" i="34"/>
  <c r="Z284" i="34" s="1"/>
  <c r="Y284" i="34"/>
  <c r="AI284" i="34" s="1"/>
  <c r="AA284" i="34"/>
  <c r="AC284" i="34"/>
  <c r="AD284" i="34"/>
  <c r="AG284" i="34"/>
  <c r="AH284" i="34"/>
  <c r="AK284" i="34"/>
  <c r="S285" i="34"/>
  <c r="T285" i="34"/>
  <c r="V285" i="34"/>
  <c r="AD285" i="34" s="1"/>
  <c r="W285" i="34"/>
  <c r="AB285" i="34" s="1"/>
  <c r="Y285" i="34"/>
  <c r="Z285" i="34"/>
  <c r="AA285" i="34"/>
  <c r="AF285" i="34" s="1"/>
  <c r="AC285" i="34"/>
  <c r="AG285" i="34"/>
  <c r="AH285" i="34"/>
  <c r="AI285" i="34"/>
  <c r="AK285" i="34"/>
  <c r="S286" i="34"/>
  <c r="W286" i="34" s="1"/>
  <c r="AB286" i="34" s="1"/>
  <c r="T286" i="34"/>
  <c r="V286" i="34"/>
  <c r="Y286" i="34"/>
  <c r="Z286" i="34"/>
  <c r="AG286" i="34"/>
  <c r="AH286" i="34"/>
  <c r="AI286" i="34"/>
  <c r="AK286" i="34"/>
  <c r="S287" i="34"/>
  <c r="T287" i="34"/>
  <c r="V287" i="34"/>
  <c r="W287" i="34"/>
  <c r="AB287" i="34" s="1"/>
  <c r="Y287" i="34"/>
  <c r="Z287" i="34"/>
  <c r="AE287" i="34" s="1"/>
  <c r="AA287" i="34"/>
  <c r="AF287" i="34" s="1"/>
  <c r="AC287" i="34"/>
  <c r="AD287" i="34"/>
  <c r="AG287" i="34"/>
  <c r="AH287" i="34"/>
  <c r="AI287" i="34"/>
  <c r="AK287" i="34"/>
  <c r="S288" i="34"/>
  <c r="T288" i="34"/>
  <c r="V288" i="34"/>
  <c r="Y288" i="34"/>
  <c r="AI288" i="34" s="1"/>
  <c r="Z288" i="34"/>
  <c r="AE288" i="34" s="1"/>
  <c r="AC288" i="34"/>
  <c r="AG288" i="34"/>
  <c r="AH288" i="34"/>
  <c r="AK288" i="34"/>
  <c r="S289" i="34"/>
  <c r="T289" i="34"/>
  <c r="V289" i="34"/>
  <c r="W289" i="34"/>
  <c r="Y289" i="34"/>
  <c r="AI289" i="34" s="1"/>
  <c r="AB289" i="34"/>
  <c r="AG289" i="34"/>
  <c r="AH289" i="34"/>
  <c r="AK289" i="34"/>
  <c r="S290" i="34"/>
  <c r="AJ290" i="34" s="1"/>
  <c r="T290" i="34"/>
  <c r="V290" i="34"/>
  <c r="Z290" i="34" s="1"/>
  <c r="Y290" i="34"/>
  <c r="AA290" i="34"/>
  <c r="AC290" i="34"/>
  <c r="AD290" i="34"/>
  <c r="AE290" i="34"/>
  <c r="AG290" i="34"/>
  <c r="AH290" i="34"/>
  <c r="AI290" i="34"/>
  <c r="AK290" i="34"/>
  <c r="S291" i="34"/>
  <c r="W291" i="34" s="1"/>
  <c r="T291" i="34"/>
  <c r="V291" i="34"/>
  <c r="AA291" i="34" s="1"/>
  <c r="Y291" i="34"/>
  <c r="AI291" i="34" s="1"/>
  <c r="AB291" i="34"/>
  <c r="AG291" i="34"/>
  <c r="AH291" i="34"/>
  <c r="AK291" i="34"/>
  <c r="S292" i="34"/>
  <c r="W292" i="34" s="1"/>
  <c r="T292" i="34"/>
  <c r="V292" i="34"/>
  <c r="Z292" i="34" s="1"/>
  <c r="AE292" i="34" s="1"/>
  <c r="Y292" i="34"/>
  <c r="AA292" i="34"/>
  <c r="AB292" i="34"/>
  <c r="AC292" i="34"/>
  <c r="AD292" i="34"/>
  <c r="AG292" i="34"/>
  <c r="AH292" i="34"/>
  <c r="AI292" i="34"/>
  <c r="AK292" i="34"/>
  <c r="S293" i="34"/>
  <c r="W293" i="34" s="1"/>
  <c r="AB293" i="34" s="1"/>
  <c r="T293" i="34"/>
  <c r="V293" i="34"/>
  <c r="AD293" i="34" s="1"/>
  <c r="Y293" i="34"/>
  <c r="Z293" i="34"/>
  <c r="AE293" i="34" s="1"/>
  <c r="AA293" i="34"/>
  <c r="AF293" i="34" s="1"/>
  <c r="AC293" i="34"/>
  <c r="AG293" i="34"/>
  <c r="AH293" i="34"/>
  <c r="AI293" i="34"/>
  <c r="AK293" i="34"/>
  <c r="S294" i="34"/>
  <c r="W294" i="34" s="1"/>
  <c r="AB294" i="34" s="1"/>
  <c r="T294" i="34"/>
  <c r="V294" i="34"/>
  <c r="AC294" i="34" s="1"/>
  <c r="Y294" i="34"/>
  <c r="Z294" i="34"/>
  <c r="AA294" i="34"/>
  <c r="AD294" i="34"/>
  <c r="AE294" i="34"/>
  <c r="AJ294" i="34" s="1"/>
  <c r="AG294" i="34"/>
  <c r="AH294" i="34"/>
  <c r="AI294" i="34"/>
  <c r="AK294" i="34"/>
  <c r="S295" i="34"/>
  <c r="T295" i="34"/>
  <c r="V295" i="34"/>
  <c r="Y295" i="34"/>
  <c r="Z295" i="34"/>
  <c r="AA295" i="34"/>
  <c r="AC295" i="34"/>
  <c r="AD295" i="34"/>
  <c r="AG295" i="34"/>
  <c r="AH295" i="34"/>
  <c r="AI295" i="34"/>
  <c r="AK295" i="34"/>
  <c r="S296" i="34"/>
  <c r="W296" i="34" s="1"/>
  <c r="AB296" i="34" s="1"/>
  <c r="T296" i="34"/>
  <c r="V296" i="34"/>
  <c r="Y296" i="34"/>
  <c r="AI296" i="34" s="1"/>
  <c r="AC296" i="34"/>
  <c r="AG296" i="34"/>
  <c r="AH296" i="34"/>
  <c r="AK296" i="34"/>
  <c r="S297" i="34"/>
  <c r="T297" i="34"/>
  <c r="V297" i="34"/>
  <c r="AA297" i="34" s="1"/>
  <c r="W297" i="34"/>
  <c r="Y297" i="34"/>
  <c r="AB297" i="34"/>
  <c r="AG297" i="34"/>
  <c r="AH297" i="34"/>
  <c r="AI297" i="34"/>
  <c r="AK297" i="34"/>
  <c r="S298" i="34"/>
  <c r="T298" i="34"/>
  <c r="V298" i="34"/>
  <c r="AD298" i="34" s="1"/>
  <c r="W298" i="34"/>
  <c r="AB298" i="34" s="1"/>
  <c r="Y298" i="34"/>
  <c r="AC298" i="34"/>
  <c r="AG298" i="34"/>
  <c r="AH298" i="34"/>
  <c r="AI298" i="34"/>
  <c r="AK298" i="34"/>
  <c r="S299" i="34"/>
  <c r="W299" i="34" s="1"/>
  <c r="AB299" i="34" s="1"/>
  <c r="T299" i="34"/>
  <c r="V299" i="34"/>
  <c r="AA299" i="34" s="1"/>
  <c r="Y299" i="34"/>
  <c r="AI299" i="34" s="1"/>
  <c r="Z299" i="34"/>
  <c r="AC299" i="34"/>
  <c r="AD299" i="34"/>
  <c r="AE299" i="34"/>
  <c r="AG299" i="34"/>
  <c r="AH299" i="34"/>
  <c r="AK299" i="34"/>
  <c r="S300" i="34"/>
  <c r="T300" i="34"/>
  <c r="V300" i="34"/>
  <c r="Z300" i="34" s="1"/>
  <c r="W300" i="34"/>
  <c r="AB300" i="34" s="1"/>
  <c r="AF300" i="34" s="1"/>
  <c r="Y300" i="34"/>
  <c r="AA300" i="34"/>
  <c r="AC300" i="34"/>
  <c r="AE300" i="34" s="1"/>
  <c r="AJ300" i="34" s="1"/>
  <c r="AD300" i="34"/>
  <c r="AG300" i="34"/>
  <c r="AH300" i="34"/>
  <c r="AI300" i="34"/>
  <c r="AK300" i="34"/>
  <c r="S301" i="34"/>
  <c r="T301" i="34"/>
  <c r="V301" i="34"/>
  <c r="Z301" i="34" s="1"/>
  <c r="AE301" i="34" s="1"/>
  <c r="AJ301" i="34" s="1"/>
  <c r="W301" i="34"/>
  <c r="AB301" i="34" s="1"/>
  <c r="AF301" i="34" s="1"/>
  <c r="Y301" i="34"/>
  <c r="AA301" i="34"/>
  <c r="AC301" i="34"/>
  <c r="AD301" i="34"/>
  <c r="AG301" i="34"/>
  <c r="AH301" i="34"/>
  <c r="AI301" i="34"/>
  <c r="AK301" i="34"/>
  <c r="S302" i="34"/>
  <c r="W302" i="34" s="1"/>
  <c r="T302" i="34"/>
  <c r="V302" i="34"/>
  <c r="Z302" i="34" s="1"/>
  <c r="Y302" i="34"/>
  <c r="AB302" i="34"/>
  <c r="AG302" i="34"/>
  <c r="AH302" i="34"/>
  <c r="AI302" i="34"/>
  <c r="AK302" i="34"/>
  <c r="S303" i="34"/>
  <c r="T303" i="34"/>
  <c r="V303" i="34"/>
  <c r="W303" i="34"/>
  <c r="AB303" i="34" s="1"/>
  <c r="Y303" i="34"/>
  <c r="Z303" i="34"/>
  <c r="AA303" i="34"/>
  <c r="AF303" i="34" s="1"/>
  <c r="AC303" i="34"/>
  <c r="AD303" i="34"/>
  <c r="AG303" i="34"/>
  <c r="AH303" i="34"/>
  <c r="AI303" i="34"/>
  <c r="AK303" i="34"/>
  <c r="S304" i="34"/>
  <c r="T304" i="34"/>
  <c r="V304" i="34"/>
  <c r="AD304" i="34" s="1"/>
  <c r="W304" i="34"/>
  <c r="AB304" i="34" s="1"/>
  <c r="Y304" i="34"/>
  <c r="AA304" i="34"/>
  <c r="AF304" i="34" s="1"/>
  <c r="AC304" i="34"/>
  <c r="AG304" i="34"/>
  <c r="AH304" i="34"/>
  <c r="AI304" i="34"/>
  <c r="AK304" i="34"/>
  <c r="R6" i="36"/>
  <c r="S6" i="36" s="1"/>
  <c r="T6" i="36"/>
  <c r="AG6" i="36"/>
  <c r="AH6" i="36"/>
  <c r="AK6" i="36"/>
  <c r="R7" i="36"/>
  <c r="S7" i="36"/>
  <c r="W7" i="36" s="1"/>
  <c r="AB7" i="36" s="1"/>
  <c r="T7" i="36"/>
  <c r="U7" i="36"/>
  <c r="V7" i="36" s="1"/>
  <c r="AC7" i="36" s="1"/>
  <c r="AG7" i="36"/>
  <c r="AH7" i="36"/>
  <c r="AK7" i="36"/>
  <c r="R8" i="36"/>
  <c r="S8" i="36" s="1"/>
  <c r="T8" i="36"/>
  <c r="AG8" i="36"/>
  <c r="AH8" i="36"/>
  <c r="AK8" i="36"/>
  <c r="R9" i="36"/>
  <c r="S9" i="36"/>
  <c r="X9" i="36" s="1"/>
  <c r="Y9" i="36" s="1"/>
  <c r="AI9" i="36" s="1"/>
  <c r="T9" i="36"/>
  <c r="U9" i="36"/>
  <c r="V9" i="36" s="1"/>
  <c r="W9" i="36"/>
  <c r="AB9" i="36" s="1"/>
  <c r="AG9" i="36"/>
  <c r="AH9" i="36"/>
  <c r="AK9" i="36"/>
  <c r="R10" i="36"/>
  <c r="S10" i="36"/>
  <c r="U10" i="36" s="1"/>
  <c r="V10" i="36" s="1"/>
  <c r="T10" i="36"/>
  <c r="AG10" i="36"/>
  <c r="AH10" i="36"/>
  <c r="AK10" i="36"/>
  <c r="R11" i="36"/>
  <c r="S11" i="36"/>
  <c r="X11" i="36" s="1"/>
  <c r="Y11" i="36" s="1"/>
  <c r="AI11" i="36" s="1"/>
  <c r="T11" i="36"/>
  <c r="U11" i="36"/>
  <c r="V11" i="36" s="1"/>
  <c r="W11" i="36"/>
  <c r="AB11" i="36" s="1"/>
  <c r="AG11" i="36"/>
  <c r="AH11" i="36"/>
  <c r="AK11" i="36"/>
  <c r="R12" i="36"/>
  <c r="S12" i="36"/>
  <c r="U12" i="36" s="1"/>
  <c r="V12" i="36" s="1"/>
  <c r="T12" i="36"/>
  <c r="AG12" i="36"/>
  <c r="AH12" i="36"/>
  <c r="AK12" i="36"/>
  <c r="R13" i="36"/>
  <c r="S13" i="36"/>
  <c r="X13" i="36" s="1"/>
  <c r="Y13" i="36" s="1"/>
  <c r="AI13" i="36" s="1"/>
  <c r="T13" i="36"/>
  <c r="U13" i="36"/>
  <c r="V13" i="36" s="1"/>
  <c r="W13" i="36"/>
  <c r="AB13" i="36" s="1"/>
  <c r="AG13" i="36"/>
  <c r="AH13" i="36"/>
  <c r="AK13" i="36"/>
  <c r="R14" i="36"/>
  <c r="S14" i="36"/>
  <c r="U14" i="36" s="1"/>
  <c r="V14" i="36" s="1"/>
  <c r="T14" i="36"/>
  <c r="AG14" i="36"/>
  <c r="AH14" i="36"/>
  <c r="AK14" i="36"/>
  <c r="R15" i="36"/>
  <c r="S15" i="36"/>
  <c r="X15" i="36" s="1"/>
  <c r="Y15" i="36" s="1"/>
  <c r="AI15" i="36" s="1"/>
  <c r="T15" i="36"/>
  <c r="U15" i="36"/>
  <c r="V15" i="36" s="1"/>
  <c r="W15" i="36"/>
  <c r="AB15" i="36" s="1"/>
  <c r="AG15" i="36"/>
  <c r="AH15" i="36"/>
  <c r="AK15" i="36"/>
  <c r="R16" i="36"/>
  <c r="T16" i="36"/>
  <c r="AG16" i="36"/>
  <c r="AH16" i="36"/>
  <c r="AK16" i="36"/>
  <c r="R17" i="36"/>
  <c r="S17" i="36" s="1"/>
  <c r="T17" i="36"/>
  <c r="U17" i="36"/>
  <c r="V17" i="36" s="1"/>
  <c r="AD17" i="36"/>
  <c r="AG17" i="36"/>
  <c r="AH17" i="36"/>
  <c r="AK17" i="36"/>
  <c r="R18" i="36"/>
  <c r="T18" i="36"/>
  <c r="AG18" i="36"/>
  <c r="AH18" i="36"/>
  <c r="AK18" i="36"/>
  <c r="R19" i="36"/>
  <c r="S19" i="36" s="1"/>
  <c r="T19" i="36"/>
  <c r="U19" i="36"/>
  <c r="V19" i="36" s="1"/>
  <c r="AG19" i="36"/>
  <c r="AH19" i="36"/>
  <c r="AK19" i="36"/>
  <c r="R20" i="36"/>
  <c r="T20" i="36"/>
  <c r="AG20" i="36"/>
  <c r="AH20" i="36"/>
  <c r="AK20" i="36"/>
  <c r="R21" i="36"/>
  <c r="S21" i="36" s="1"/>
  <c r="T21" i="36"/>
  <c r="U21" i="36"/>
  <c r="V21" i="36" s="1"/>
  <c r="AD21" i="36"/>
  <c r="AG21" i="36"/>
  <c r="AH21" i="36"/>
  <c r="AK21" i="36"/>
  <c r="R22" i="36"/>
  <c r="T22" i="36"/>
  <c r="AG22" i="36"/>
  <c r="AH22" i="36"/>
  <c r="AK22" i="36"/>
  <c r="R23" i="36"/>
  <c r="S23" i="36" s="1"/>
  <c r="T23" i="36"/>
  <c r="U23" i="36"/>
  <c r="V23" i="36" s="1"/>
  <c r="AG23" i="36"/>
  <c r="AH23" i="36"/>
  <c r="AK23" i="36"/>
  <c r="R24" i="36"/>
  <c r="T24" i="36"/>
  <c r="AG24" i="36"/>
  <c r="AH24" i="36"/>
  <c r="AK24" i="36"/>
  <c r="R25" i="36"/>
  <c r="S25" i="36" s="1"/>
  <c r="T25" i="36"/>
  <c r="U25" i="36"/>
  <c r="V25" i="36" s="1"/>
  <c r="AD25" i="36"/>
  <c r="AG25" i="36"/>
  <c r="AH25" i="36"/>
  <c r="AK25" i="36"/>
  <c r="R26" i="36"/>
  <c r="T26" i="36"/>
  <c r="AG26" i="36"/>
  <c r="AH26" i="36"/>
  <c r="AK26" i="36"/>
  <c r="R27" i="36"/>
  <c r="S27" i="36" s="1"/>
  <c r="T27" i="36"/>
  <c r="U27" i="36"/>
  <c r="V27" i="36" s="1"/>
  <c r="AG27" i="36"/>
  <c r="AH27" i="36"/>
  <c r="AK27" i="36"/>
  <c r="R28" i="36"/>
  <c r="T28" i="36"/>
  <c r="AG28" i="36"/>
  <c r="AH28" i="36"/>
  <c r="AK28" i="36"/>
  <c r="R29" i="36"/>
  <c r="S29" i="36" s="1"/>
  <c r="T29" i="36"/>
  <c r="U29" i="36"/>
  <c r="V29" i="36" s="1"/>
  <c r="AD29" i="36"/>
  <c r="AG29" i="36"/>
  <c r="AH29" i="36"/>
  <c r="AK29" i="36"/>
  <c r="R30" i="36"/>
  <c r="T30" i="36"/>
  <c r="AG30" i="36"/>
  <c r="AH30" i="36"/>
  <c r="AK30" i="36"/>
  <c r="R31" i="36"/>
  <c r="S31" i="36" s="1"/>
  <c r="T31" i="36"/>
  <c r="U31" i="36"/>
  <c r="V31" i="36" s="1"/>
  <c r="AG31" i="36"/>
  <c r="AH31" i="36"/>
  <c r="AK31" i="36"/>
  <c r="R32" i="36"/>
  <c r="T32" i="36"/>
  <c r="AG32" i="36"/>
  <c r="AH32" i="36"/>
  <c r="AK32" i="36"/>
  <c r="R33" i="36"/>
  <c r="S33" i="36" s="1"/>
  <c r="T33" i="36"/>
  <c r="U33" i="36"/>
  <c r="V33" i="36" s="1"/>
  <c r="AD33" i="36"/>
  <c r="AG33" i="36"/>
  <c r="AH33" i="36"/>
  <c r="AK33" i="36"/>
  <c r="R34" i="36"/>
  <c r="T34" i="36"/>
  <c r="AG34" i="36"/>
  <c r="AH34" i="36"/>
  <c r="AK34" i="36"/>
  <c r="R35" i="36"/>
  <c r="S35" i="36" s="1"/>
  <c r="T35" i="36"/>
  <c r="U35" i="36"/>
  <c r="V35" i="36" s="1"/>
  <c r="AG35" i="36"/>
  <c r="AH35" i="36"/>
  <c r="AK35" i="36"/>
  <c r="R36" i="36"/>
  <c r="T36" i="36"/>
  <c r="AG36" i="36"/>
  <c r="AH36" i="36"/>
  <c r="AK36" i="36"/>
  <c r="R37" i="36"/>
  <c r="S37" i="36" s="1"/>
  <c r="T37" i="36"/>
  <c r="U37" i="36"/>
  <c r="V37" i="36" s="1"/>
  <c r="AD37" i="36" s="1"/>
  <c r="AG37" i="36"/>
  <c r="AH37" i="36"/>
  <c r="AK37" i="36"/>
  <c r="R38" i="36"/>
  <c r="T38" i="36"/>
  <c r="AG38" i="36"/>
  <c r="AH38" i="36"/>
  <c r="AK38" i="36"/>
  <c r="R39" i="36"/>
  <c r="S39" i="36" s="1"/>
  <c r="T39" i="36"/>
  <c r="U39" i="36"/>
  <c r="V39" i="36" s="1"/>
  <c r="AG39" i="36"/>
  <c r="AH39" i="36"/>
  <c r="AK39" i="36"/>
  <c r="R40" i="36"/>
  <c r="S40" i="36" s="1"/>
  <c r="T40" i="36"/>
  <c r="AG40" i="36"/>
  <c r="AH40" i="36"/>
  <c r="AK40" i="36"/>
  <c r="R41" i="36"/>
  <c r="S41" i="36" s="1"/>
  <c r="W41" i="36" s="1"/>
  <c r="T41" i="36"/>
  <c r="X41" i="36"/>
  <c r="Y41" i="36"/>
  <c r="AI41" i="36" s="1"/>
  <c r="AG41" i="36"/>
  <c r="AH41" i="36"/>
  <c r="AK41" i="36"/>
  <c r="R42" i="36"/>
  <c r="S42" i="36" s="1"/>
  <c r="W42" i="36" s="1"/>
  <c r="AB42" i="36" s="1"/>
  <c r="T42" i="36"/>
  <c r="U42" i="36"/>
  <c r="V42" i="36" s="1"/>
  <c r="X42" i="36"/>
  <c r="Y42" i="36"/>
  <c r="AI42" i="36" s="1"/>
  <c r="Z42" i="36"/>
  <c r="AE42" i="36" s="1"/>
  <c r="AC42" i="36"/>
  <c r="AG42" i="36"/>
  <c r="AH42" i="36"/>
  <c r="AK42" i="36"/>
  <c r="R43" i="36"/>
  <c r="S43" i="36" s="1"/>
  <c r="T43" i="36"/>
  <c r="U43" i="36"/>
  <c r="V43" i="36" s="1"/>
  <c r="AG43" i="36"/>
  <c r="AH43" i="36"/>
  <c r="AK43" i="36"/>
  <c r="R44" i="36"/>
  <c r="T44" i="36"/>
  <c r="AG44" i="36"/>
  <c r="AH44" i="36"/>
  <c r="AK44" i="36"/>
  <c r="R45" i="36"/>
  <c r="S45" i="36" s="1"/>
  <c r="T45" i="36"/>
  <c r="AG45" i="36"/>
  <c r="AH45" i="36"/>
  <c r="AK45" i="36"/>
  <c r="R46" i="36"/>
  <c r="S46" i="36"/>
  <c r="T46" i="36"/>
  <c r="AG46" i="36"/>
  <c r="AH46" i="36"/>
  <c r="AK46" i="36"/>
  <c r="R47" i="36"/>
  <c r="S47" i="36" s="1"/>
  <c r="T47" i="36"/>
  <c r="AG47" i="36"/>
  <c r="AH47" i="36"/>
  <c r="AK47" i="36"/>
  <c r="R48" i="36"/>
  <c r="S48" i="36"/>
  <c r="T48" i="36"/>
  <c r="AG48" i="36"/>
  <c r="AH48" i="36"/>
  <c r="AK48" i="36"/>
  <c r="R49" i="36"/>
  <c r="S49" i="36" s="1"/>
  <c r="T49" i="36"/>
  <c r="AG49" i="36"/>
  <c r="AH49" i="36"/>
  <c r="AK49" i="36"/>
  <c r="R50" i="36"/>
  <c r="S50" i="36"/>
  <c r="T50" i="36"/>
  <c r="AG50" i="36"/>
  <c r="AH50" i="36"/>
  <c r="AK50" i="36"/>
  <c r="R51" i="36"/>
  <c r="S51" i="36" s="1"/>
  <c r="T51" i="36"/>
  <c r="AG51" i="36"/>
  <c r="AH51" i="36"/>
  <c r="AK51" i="36"/>
  <c r="R52" i="36"/>
  <c r="S52" i="36"/>
  <c r="T52" i="36"/>
  <c r="AG52" i="36"/>
  <c r="AH52" i="36"/>
  <c r="AK52" i="36"/>
  <c r="R53" i="36"/>
  <c r="S53" i="36" s="1"/>
  <c r="T53" i="36"/>
  <c r="AG53" i="36"/>
  <c r="AH53" i="36"/>
  <c r="AK53" i="36"/>
  <c r="R54" i="36"/>
  <c r="S54" i="36"/>
  <c r="T54" i="36"/>
  <c r="AG54" i="36"/>
  <c r="AH54" i="36"/>
  <c r="AK54" i="36"/>
  <c r="R55" i="36"/>
  <c r="S55" i="36" s="1"/>
  <c r="T55" i="36"/>
  <c r="AG55" i="36"/>
  <c r="AH55" i="36"/>
  <c r="AK55" i="36"/>
  <c r="R56" i="36"/>
  <c r="T56" i="36"/>
  <c r="AG56" i="36"/>
  <c r="AH56" i="36"/>
  <c r="AK56" i="36"/>
  <c r="R57" i="36"/>
  <c r="S57" i="36" s="1"/>
  <c r="X57" i="36" s="1"/>
  <c r="T57" i="36"/>
  <c r="U57" i="36"/>
  <c r="V57" i="36" s="1"/>
  <c r="W57" i="36"/>
  <c r="AB57" i="36" s="1"/>
  <c r="Y57" i="36"/>
  <c r="AI57" i="36" s="1"/>
  <c r="AG57" i="36"/>
  <c r="AH57" i="36"/>
  <c r="AK57" i="36"/>
  <c r="R58" i="36"/>
  <c r="S58" i="36" s="1"/>
  <c r="W58" i="36" s="1"/>
  <c r="AB58" i="36" s="1"/>
  <c r="T58" i="36"/>
  <c r="AG58" i="36"/>
  <c r="AH58" i="36"/>
  <c r="AK58" i="36"/>
  <c r="R59" i="36"/>
  <c r="S59" i="36" s="1"/>
  <c r="T59" i="36"/>
  <c r="U59" i="36"/>
  <c r="V59" i="36"/>
  <c r="W59" i="36"/>
  <c r="X59" i="36"/>
  <c r="Y59" i="36"/>
  <c r="AI59" i="36" s="1"/>
  <c r="AB59" i="36"/>
  <c r="AG59" i="36"/>
  <c r="AH59" i="36"/>
  <c r="AK59" i="36"/>
  <c r="R60" i="36"/>
  <c r="S60" i="36" s="1"/>
  <c r="W60" i="36" s="1"/>
  <c r="AB60" i="36" s="1"/>
  <c r="T60" i="36"/>
  <c r="U60" i="36"/>
  <c r="V60" i="36" s="1"/>
  <c r="AG60" i="36"/>
  <c r="AH60" i="36"/>
  <c r="AK60" i="36"/>
  <c r="R61" i="36"/>
  <c r="S61" i="36" s="1"/>
  <c r="T61" i="36"/>
  <c r="U61" i="36"/>
  <c r="V61" i="36"/>
  <c r="W61" i="36"/>
  <c r="AB61" i="36" s="1"/>
  <c r="X61" i="36"/>
  <c r="Y61" i="36"/>
  <c r="AI61" i="36" s="1"/>
  <c r="AG61" i="36"/>
  <c r="AH61" i="36"/>
  <c r="AK61" i="36"/>
  <c r="R62" i="36"/>
  <c r="S62" i="36" s="1"/>
  <c r="W62" i="36" s="1"/>
  <c r="AB62" i="36" s="1"/>
  <c r="T62" i="36"/>
  <c r="AG62" i="36"/>
  <c r="AH62" i="36"/>
  <c r="AK62" i="36"/>
  <c r="R63" i="36"/>
  <c r="S63" i="36" s="1"/>
  <c r="T63" i="36"/>
  <c r="U63" i="36"/>
  <c r="V63" i="36"/>
  <c r="W63" i="36"/>
  <c r="AB63" i="36" s="1"/>
  <c r="X63" i="36"/>
  <c r="Y63" i="36" s="1"/>
  <c r="AI63" i="36" s="1"/>
  <c r="AG63" i="36"/>
  <c r="AH63" i="36"/>
  <c r="AK63" i="36"/>
  <c r="R64" i="36"/>
  <c r="S64" i="36" s="1"/>
  <c r="T64" i="36"/>
  <c r="AG64" i="36"/>
  <c r="AH64" i="36"/>
  <c r="AK64" i="36"/>
  <c r="R65" i="36"/>
  <c r="S65" i="36" s="1"/>
  <c r="T65" i="36"/>
  <c r="U65" i="36"/>
  <c r="V65" i="36"/>
  <c r="W65" i="36"/>
  <c r="AB65" i="36" s="1"/>
  <c r="X65" i="36"/>
  <c r="Y65" i="36"/>
  <c r="AI65" i="36" s="1"/>
  <c r="AG65" i="36"/>
  <c r="AH65" i="36"/>
  <c r="AK65" i="36"/>
  <c r="R66" i="36"/>
  <c r="S66" i="36" s="1"/>
  <c r="W66" i="36" s="1"/>
  <c r="AB66" i="36" s="1"/>
  <c r="T66" i="36"/>
  <c r="U66" i="36"/>
  <c r="V66" i="36" s="1"/>
  <c r="Z66" i="36"/>
  <c r="AA66" i="36"/>
  <c r="AG66" i="36"/>
  <c r="AH66" i="36"/>
  <c r="AK66" i="36"/>
  <c r="R67" i="36"/>
  <c r="S67" i="36" s="1"/>
  <c r="T67" i="36"/>
  <c r="U67" i="36"/>
  <c r="V67" i="36"/>
  <c r="W67" i="36"/>
  <c r="AB67" i="36" s="1"/>
  <c r="X67" i="36"/>
  <c r="Y67" i="36"/>
  <c r="AI67" i="36" s="1"/>
  <c r="AG67" i="36"/>
  <c r="AH67" i="36"/>
  <c r="AK67" i="36"/>
  <c r="R68" i="36"/>
  <c r="S68" i="36"/>
  <c r="W68" i="36" s="1"/>
  <c r="T68" i="36"/>
  <c r="AB68" i="36" s="1"/>
  <c r="U68" i="36"/>
  <c r="V68" i="36" s="1"/>
  <c r="X68" i="36"/>
  <c r="Y68" i="36" s="1"/>
  <c r="AI68" i="36" s="1"/>
  <c r="AG68" i="36"/>
  <c r="AH68" i="36"/>
  <c r="AK68" i="36"/>
  <c r="R69" i="36"/>
  <c r="T69" i="36"/>
  <c r="AG69" i="36"/>
  <c r="AH69" i="36"/>
  <c r="AK69" i="36"/>
  <c r="R70" i="36"/>
  <c r="S70" i="36"/>
  <c r="T70" i="36"/>
  <c r="U70" i="36"/>
  <c r="V70" i="36" s="1"/>
  <c r="AG70" i="36"/>
  <c r="AH70" i="36"/>
  <c r="AK70" i="36"/>
  <c r="R71" i="36"/>
  <c r="S71" i="36" s="1"/>
  <c r="T71" i="36"/>
  <c r="X71" i="36"/>
  <c r="Y71" i="36"/>
  <c r="AI71" i="36" s="1"/>
  <c r="AG71" i="36"/>
  <c r="AH71" i="36"/>
  <c r="AK71" i="36"/>
  <c r="R72" i="36"/>
  <c r="S72" i="36" s="1"/>
  <c r="T72" i="36"/>
  <c r="AG72" i="36"/>
  <c r="AH72" i="36"/>
  <c r="AK72" i="36"/>
  <c r="R73" i="36"/>
  <c r="S73" i="36" s="1"/>
  <c r="T73" i="36"/>
  <c r="U73" i="36"/>
  <c r="V73" i="36"/>
  <c r="W73" i="36"/>
  <c r="AB73" i="36" s="1"/>
  <c r="X73" i="36"/>
  <c r="Y73" i="36" s="1"/>
  <c r="AI73" i="36" s="1"/>
  <c r="AG73" i="36"/>
  <c r="AH73" i="36"/>
  <c r="AK73" i="36"/>
  <c r="R74" i="36"/>
  <c r="S74" i="36"/>
  <c r="W74" i="36" s="1"/>
  <c r="T74" i="36"/>
  <c r="U74" i="36"/>
  <c r="V74" i="36" s="1"/>
  <c r="X74" i="36"/>
  <c r="Y74" i="36" s="1"/>
  <c r="AI74" i="36" s="1"/>
  <c r="AB74" i="36"/>
  <c r="AD74" i="36"/>
  <c r="AG74" i="36"/>
  <c r="AH74" i="36"/>
  <c r="AK74" i="36"/>
  <c r="R75" i="36"/>
  <c r="S75" i="36"/>
  <c r="T75" i="36"/>
  <c r="AG75" i="36"/>
  <c r="AH75" i="36"/>
  <c r="AK75" i="36"/>
  <c r="R76" i="36"/>
  <c r="S76" i="36"/>
  <c r="T76" i="36"/>
  <c r="U76" i="36"/>
  <c r="V76" i="36" s="1"/>
  <c r="W76" i="36"/>
  <c r="AB76" i="36" s="1"/>
  <c r="X76" i="36"/>
  <c r="Y76" i="36" s="1"/>
  <c r="AI76" i="36" s="1"/>
  <c r="AG76" i="36"/>
  <c r="AH76" i="36"/>
  <c r="AK76" i="36"/>
  <c r="R77" i="36"/>
  <c r="S77" i="36"/>
  <c r="T77" i="36"/>
  <c r="X77" i="36"/>
  <c r="Y77" i="36" s="1"/>
  <c r="AG77" i="36"/>
  <c r="AH77" i="36"/>
  <c r="AI77" i="36"/>
  <c r="AK77" i="36"/>
  <c r="R78" i="36"/>
  <c r="S78" i="36"/>
  <c r="T78" i="36"/>
  <c r="U78" i="36"/>
  <c r="V78" i="36" s="1"/>
  <c r="W78" i="36"/>
  <c r="AB78" i="36" s="1"/>
  <c r="X78" i="36"/>
  <c r="Y78" i="36" s="1"/>
  <c r="AI78" i="36" s="1"/>
  <c r="AG78" i="36"/>
  <c r="AH78" i="36"/>
  <c r="AK78" i="36"/>
  <c r="R79" i="36"/>
  <c r="S79" i="36" s="1"/>
  <c r="T79" i="36"/>
  <c r="AG79" i="36"/>
  <c r="AH79" i="36"/>
  <c r="AK79" i="36"/>
  <c r="R80" i="36"/>
  <c r="S80" i="36"/>
  <c r="T80" i="36"/>
  <c r="U80" i="36"/>
  <c r="V80" i="36"/>
  <c r="W80" i="36"/>
  <c r="X80" i="36"/>
  <c r="Y80" i="36" s="1"/>
  <c r="AI80" i="36" s="1"/>
  <c r="AB80" i="36"/>
  <c r="AG80" i="36"/>
  <c r="AH80" i="36"/>
  <c r="AK80" i="36"/>
  <c r="R81" i="36"/>
  <c r="S81" i="36" s="1"/>
  <c r="T81" i="36"/>
  <c r="AG81" i="36"/>
  <c r="AH81" i="36"/>
  <c r="AK81" i="36"/>
  <c r="R82" i="36"/>
  <c r="S82" i="36"/>
  <c r="T82" i="36"/>
  <c r="U82" i="36"/>
  <c r="V82" i="36"/>
  <c r="W82" i="36"/>
  <c r="X82" i="36"/>
  <c r="Y82" i="36" s="1"/>
  <c r="AI82" i="36" s="1"/>
  <c r="AB82" i="36"/>
  <c r="AC82" i="36"/>
  <c r="AD82" i="36"/>
  <c r="AG82" i="36"/>
  <c r="AH82" i="36"/>
  <c r="AK82" i="36"/>
  <c r="R83" i="36"/>
  <c r="S83" i="36"/>
  <c r="T83" i="36"/>
  <c r="AG83" i="36"/>
  <c r="AH83" i="36"/>
  <c r="AK83" i="36"/>
  <c r="R84" i="36"/>
  <c r="S84" i="36"/>
  <c r="T84" i="36"/>
  <c r="U84" i="36"/>
  <c r="V84" i="36" s="1"/>
  <c r="AD84" i="36" s="1"/>
  <c r="W84" i="36"/>
  <c r="AB84" i="36" s="1"/>
  <c r="X84" i="36"/>
  <c r="Y84" i="36" s="1"/>
  <c r="AI84" i="36" s="1"/>
  <c r="AC84" i="36"/>
  <c r="AG84" i="36"/>
  <c r="AH84" i="36"/>
  <c r="AK84" i="36"/>
  <c r="R85" i="36"/>
  <c r="S85" i="36"/>
  <c r="X85" i="36" s="1"/>
  <c r="Y85" i="36" s="1"/>
  <c r="AI85" i="36" s="1"/>
  <c r="T85" i="36"/>
  <c r="AG85" i="36"/>
  <c r="AH85" i="36"/>
  <c r="AK85" i="36"/>
  <c r="R86" i="36"/>
  <c r="S86" i="36"/>
  <c r="T86" i="36"/>
  <c r="U86" i="36"/>
  <c r="V86" i="36" s="1"/>
  <c r="W86" i="36"/>
  <c r="AB86" i="36" s="1"/>
  <c r="X86" i="36"/>
  <c r="Y86" i="36" s="1"/>
  <c r="AI86" i="36" s="1"/>
  <c r="AG86" i="36"/>
  <c r="AH86" i="36"/>
  <c r="AK86" i="36"/>
  <c r="R87" i="36"/>
  <c r="S87" i="36" s="1"/>
  <c r="T87" i="36"/>
  <c r="AG87" i="36"/>
  <c r="AH87" i="36"/>
  <c r="AK87" i="36"/>
  <c r="R88" i="36"/>
  <c r="S88" i="36"/>
  <c r="T88" i="36"/>
  <c r="U88" i="36"/>
  <c r="V88" i="36"/>
  <c r="W88" i="36"/>
  <c r="AB88" i="36" s="1"/>
  <c r="X88" i="36"/>
  <c r="Y88" i="36" s="1"/>
  <c r="AI88" i="36" s="1"/>
  <c r="AG88" i="36"/>
  <c r="AH88" i="36"/>
  <c r="AK88" i="36"/>
  <c r="R89" i="36"/>
  <c r="S89" i="36" s="1"/>
  <c r="T89" i="36"/>
  <c r="AG89" i="36"/>
  <c r="AH89" i="36"/>
  <c r="AK89" i="36"/>
  <c r="R90" i="36"/>
  <c r="S90" i="36"/>
  <c r="T90" i="36"/>
  <c r="U90" i="36"/>
  <c r="V90" i="36"/>
  <c r="W90" i="36"/>
  <c r="X90" i="36"/>
  <c r="Y90" i="36" s="1"/>
  <c r="AI90" i="36" s="1"/>
  <c r="AB90" i="36"/>
  <c r="AC90" i="36"/>
  <c r="AD90" i="36"/>
  <c r="AG90" i="36"/>
  <c r="AH90" i="36"/>
  <c r="AK90" i="36"/>
  <c r="R91" i="36"/>
  <c r="S91" i="36"/>
  <c r="T91" i="36"/>
  <c r="AG91" i="36"/>
  <c r="AH91" i="36"/>
  <c r="AK91" i="36"/>
  <c r="R92" i="36"/>
  <c r="S92" i="36"/>
  <c r="T92" i="36"/>
  <c r="U92" i="36"/>
  <c r="V92" i="36" s="1"/>
  <c r="W92" i="36"/>
  <c r="AB92" i="36" s="1"/>
  <c r="X92" i="36"/>
  <c r="Y92" i="36" s="1"/>
  <c r="AI92" i="36" s="1"/>
  <c r="AC92" i="36"/>
  <c r="AD92" i="36"/>
  <c r="AG92" i="36"/>
  <c r="AH92" i="36"/>
  <c r="AK92" i="36"/>
  <c r="R93" i="36"/>
  <c r="S93" i="36" s="1"/>
  <c r="T93" i="36"/>
  <c r="AG93" i="36"/>
  <c r="AH93" i="36"/>
  <c r="AK93" i="36"/>
  <c r="R94" i="36"/>
  <c r="S94" i="36" s="1"/>
  <c r="T94" i="36"/>
  <c r="U94" i="36"/>
  <c r="V94" i="36"/>
  <c r="W94" i="36"/>
  <c r="AB94" i="36" s="1"/>
  <c r="X94" i="36"/>
  <c r="Y94" i="36" s="1"/>
  <c r="AI94" i="36" s="1"/>
  <c r="AG94" i="36"/>
  <c r="AH94" i="36"/>
  <c r="AK94" i="36"/>
  <c r="R95" i="36"/>
  <c r="S95" i="36"/>
  <c r="T95" i="36"/>
  <c r="X95" i="36"/>
  <c r="Y95" i="36"/>
  <c r="AI95" i="36" s="1"/>
  <c r="AG95" i="36"/>
  <c r="AH95" i="36"/>
  <c r="AK95" i="36"/>
  <c r="R96" i="36"/>
  <c r="S96" i="36" s="1"/>
  <c r="T96" i="36"/>
  <c r="X96" i="36"/>
  <c r="Y96" i="36" s="1"/>
  <c r="AI96" i="36" s="1"/>
  <c r="AG96" i="36"/>
  <c r="AH96" i="36"/>
  <c r="AK96" i="36"/>
  <c r="R97" i="36"/>
  <c r="T97" i="36"/>
  <c r="AG97" i="36"/>
  <c r="AH97" i="36"/>
  <c r="AK97" i="36"/>
  <c r="R98" i="36"/>
  <c r="S98" i="36" s="1"/>
  <c r="U98" i="36" s="1"/>
  <c r="T98" i="36"/>
  <c r="V98" i="36"/>
  <c r="W98" i="36"/>
  <c r="AB98" i="36" s="1"/>
  <c r="X98" i="36"/>
  <c r="Y98" i="36" s="1"/>
  <c r="AI98" i="36" s="1"/>
  <c r="AG98" i="36"/>
  <c r="AH98" i="36"/>
  <c r="AK98" i="36"/>
  <c r="R99" i="36"/>
  <c r="T99" i="36"/>
  <c r="AG99" i="36"/>
  <c r="AH99" i="36"/>
  <c r="AK99" i="36"/>
  <c r="R100" i="36"/>
  <c r="S100" i="36" s="1"/>
  <c r="U100" i="36" s="1"/>
  <c r="T100" i="36"/>
  <c r="V100" i="36"/>
  <c r="Z100" i="36" s="1"/>
  <c r="W100" i="36"/>
  <c r="X100" i="36"/>
  <c r="Y100" i="36" s="1"/>
  <c r="AI100" i="36" s="1"/>
  <c r="AB100" i="36"/>
  <c r="AG100" i="36"/>
  <c r="AH100" i="36"/>
  <c r="AK100" i="36"/>
  <c r="R101" i="36"/>
  <c r="T101" i="36"/>
  <c r="AG101" i="36"/>
  <c r="AH101" i="36"/>
  <c r="AK101" i="36"/>
  <c r="R102" i="36"/>
  <c r="S102" i="36" s="1"/>
  <c r="U102" i="36" s="1"/>
  <c r="T102" i="36"/>
  <c r="AB102" i="36" s="1"/>
  <c r="V102" i="36"/>
  <c r="Z102" i="36" s="1"/>
  <c r="W102" i="36"/>
  <c r="X102" i="36"/>
  <c r="Y102" i="36" s="1"/>
  <c r="AI102" i="36" s="1"/>
  <c r="AG102" i="36"/>
  <c r="AH102" i="36"/>
  <c r="AK102" i="36"/>
  <c r="R103" i="36"/>
  <c r="T103" i="36"/>
  <c r="AG103" i="36"/>
  <c r="AH103" i="36"/>
  <c r="AK103" i="36"/>
  <c r="R104" i="36"/>
  <c r="S104" i="36" s="1"/>
  <c r="U104" i="36" s="1"/>
  <c r="T104" i="36"/>
  <c r="AB104" i="36" s="1"/>
  <c r="V104" i="36"/>
  <c r="Z104" i="36" s="1"/>
  <c r="W104" i="36"/>
  <c r="X104" i="36"/>
  <c r="Y104" i="36" s="1"/>
  <c r="AI104" i="36" s="1"/>
  <c r="AG104" i="36"/>
  <c r="AH104" i="36"/>
  <c r="AK104" i="36"/>
  <c r="R105" i="36"/>
  <c r="T105" i="36"/>
  <c r="AG105" i="36"/>
  <c r="AH105" i="36"/>
  <c r="AK105" i="36"/>
  <c r="R106" i="36"/>
  <c r="S106" i="36" s="1"/>
  <c r="U106" i="36" s="1"/>
  <c r="T106" i="36"/>
  <c r="AB106" i="36" s="1"/>
  <c r="V106" i="36"/>
  <c r="Z106" i="36" s="1"/>
  <c r="W106" i="36"/>
  <c r="X106" i="36"/>
  <c r="Y106" i="36" s="1"/>
  <c r="AI106" i="36" s="1"/>
  <c r="AG106" i="36"/>
  <c r="AH106" i="36"/>
  <c r="AK106" i="36"/>
  <c r="R107" i="36"/>
  <c r="T107" i="36"/>
  <c r="AG107" i="36"/>
  <c r="AH107" i="36"/>
  <c r="AK107" i="36"/>
  <c r="R108" i="36"/>
  <c r="S108" i="36" s="1"/>
  <c r="U108" i="36" s="1"/>
  <c r="T108" i="36"/>
  <c r="AB108" i="36" s="1"/>
  <c r="V108" i="36"/>
  <c r="Z108" i="36" s="1"/>
  <c r="W108" i="36"/>
  <c r="X108" i="36"/>
  <c r="Y108" i="36" s="1"/>
  <c r="AI108" i="36" s="1"/>
  <c r="AG108" i="36"/>
  <c r="AH108" i="36"/>
  <c r="AK108" i="36"/>
  <c r="R109" i="36"/>
  <c r="T109" i="36"/>
  <c r="AG109" i="36"/>
  <c r="AH109" i="36"/>
  <c r="AK109" i="36"/>
  <c r="R110" i="36"/>
  <c r="S110" i="36" s="1"/>
  <c r="U110" i="36" s="1"/>
  <c r="T110" i="36"/>
  <c r="V110" i="36"/>
  <c r="W110" i="36"/>
  <c r="X110" i="36"/>
  <c r="Y110" i="36" s="1"/>
  <c r="AI110" i="36" s="1"/>
  <c r="AB110" i="36"/>
  <c r="AG110" i="36"/>
  <c r="AH110" i="36"/>
  <c r="AK110" i="36"/>
  <c r="R111" i="36"/>
  <c r="S111" i="36" s="1"/>
  <c r="W111" i="36" s="1"/>
  <c r="T111" i="36"/>
  <c r="U111" i="36"/>
  <c r="V111" i="36" s="1"/>
  <c r="AD111" i="36" s="1"/>
  <c r="X111" i="36"/>
  <c r="Y111" i="36" s="1"/>
  <c r="AI111" i="36" s="1"/>
  <c r="AG111" i="36"/>
  <c r="AH111" i="36"/>
  <c r="AK111" i="36"/>
  <c r="R112" i="36"/>
  <c r="T112" i="36"/>
  <c r="AG112" i="36"/>
  <c r="AH112" i="36"/>
  <c r="AK112" i="36"/>
  <c r="R113" i="36"/>
  <c r="T113" i="36"/>
  <c r="AG113" i="36"/>
  <c r="AH113" i="36"/>
  <c r="AK113" i="36"/>
  <c r="R114" i="36"/>
  <c r="S114" i="36"/>
  <c r="T114" i="36"/>
  <c r="U114" i="36"/>
  <c r="V114" i="36" s="1"/>
  <c r="W114" i="36"/>
  <c r="AB114" i="36" s="1"/>
  <c r="X114" i="36"/>
  <c r="Y114" i="36" s="1"/>
  <c r="AC114" i="36"/>
  <c r="AG114" i="36"/>
  <c r="AH114" i="36"/>
  <c r="AI114" i="36"/>
  <c r="AK114" i="36"/>
  <c r="R115" i="36"/>
  <c r="T115" i="36"/>
  <c r="AG115" i="36"/>
  <c r="AH115" i="36"/>
  <c r="AK115" i="36"/>
  <c r="R116" i="36"/>
  <c r="S116" i="36"/>
  <c r="U116" i="36" s="1"/>
  <c r="V116" i="36" s="1"/>
  <c r="T116" i="36"/>
  <c r="W116" i="36"/>
  <c r="AB116" i="36" s="1"/>
  <c r="X116" i="36"/>
  <c r="Y116" i="36" s="1"/>
  <c r="AG116" i="36"/>
  <c r="AH116" i="36"/>
  <c r="AI116" i="36"/>
  <c r="AK116" i="36"/>
  <c r="R117" i="36"/>
  <c r="S117" i="36" s="1"/>
  <c r="T117" i="36"/>
  <c r="AG117" i="36"/>
  <c r="AH117" i="36"/>
  <c r="AK117" i="36"/>
  <c r="R118" i="36"/>
  <c r="S118" i="36"/>
  <c r="W118" i="36" s="1"/>
  <c r="AB118" i="36" s="1"/>
  <c r="T118" i="36"/>
  <c r="U118" i="36"/>
  <c r="V118" i="36"/>
  <c r="X118" i="36"/>
  <c r="Y118" i="36" s="1"/>
  <c r="AG118" i="36"/>
  <c r="AH118" i="36"/>
  <c r="AI118" i="36"/>
  <c r="AK118" i="36"/>
  <c r="R119" i="36"/>
  <c r="S119" i="36" s="1"/>
  <c r="T119" i="36"/>
  <c r="AG119" i="36"/>
  <c r="AH119" i="36"/>
  <c r="AK119" i="36"/>
  <c r="R120" i="36"/>
  <c r="S120" i="36"/>
  <c r="U120" i="36" s="1"/>
  <c r="V120" i="36" s="1"/>
  <c r="T120" i="36"/>
  <c r="X120" i="36"/>
  <c r="Y120" i="36" s="1"/>
  <c r="AG120" i="36"/>
  <c r="AH120" i="36"/>
  <c r="AI120" i="36"/>
  <c r="AK120" i="36"/>
  <c r="R121" i="36"/>
  <c r="T121" i="36"/>
  <c r="AG121" i="36"/>
  <c r="AH121" i="36"/>
  <c r="AK121" i="36"/>
  <c r="R122" i="36"/>
  <c r="S122" i="36"/>
  <c r="T122" i="36"/>
  <c r="U122" i="36"/>
  <c r="V122" i="36" s="1"/>
  <c r="W122" i="36"/>
  <c r="AB122" i="36" s="1"/>
  <c r="X122" i="36"/>
  <c r="Y122" i="36" s="1"/>
  <c r="AC122" i="36"/>
  <c r="AG122" i="36"/>
  <c r="AH122" i="36"/>
  <c r="AI122" i="36"/>
  <c r="AK122" i="36"/>
  <c r="R123" i="36"/>
  <c r="T123" i="36"/>
  <c r="AG123" i="36"/>
  <c r="AH123" i="36"/>
  <c r="AK123" i="36"/>
  <c r="R124" i="36"/>
  <c r="S124" i="36"/>
  <c r="U124" i="36" s="1"/>
  <c r="T124" i="36"/>
  <c r="V124" i="36"/>
  <c r="W124" i="36"/>
  <c r="AB124" i="36" s="1"/>
  <c r="X124" i="36"/>
  <c r="Y124" i="36" s="1"/>
  <c r="AG124" i="36"/>
  <c r="AH124" i="36"/>
  <c r="AI124" i="36"/>
  <c r="AK124" i="36"/>
  <c r="R125" i="36"/>
  <c r="S125" i="36" s="1"/>
  <c r="T125" i="36"/>
  <c r="AG125" i="36"/>
  <c r="AH125" i="36"/>
  <c r="AK125" i="36"/>
  <c r="R126" i="36"/>
  <c r="S126" i="36"/>
  <c r="W126" i="36" s="1"/>
  <c r="AB126" i="36" s="1"/>
  <c r="T126" i="36"/>
  <c r="U126" i="36"/>
  <c r="V126" i="36"/>
  <c r="X126" i="36"/>
  <c r="Y126" i="36" s="1"/>
  <c r="AG126" i="36"/>
  <c r="AH126" i="36"/>
  <c r="AI126" i="36"/>
  <c r="AK126" i="36"/>
  <c r="R127" i="36"/>
  <c r="S127" i="36" s="1"/>
  <c r="T127" i="36"/>
  <c r="AG127" i="36"/>
  <c r="AH127" i="36"/>
  <c r="AK127" i="36"/>
  <c r="R128" i="36"/>
  <c r="S128" i="36"/>
  <c r="X128" i="36" s="1"/>
  <c r="Y128" i="36" s="1"/>
  <c r="AI128" i="36" s="1"/>
  <c r="T128" i="36"/>
  <c r="AG128" i="36"/>
  <c r="AH128" i="36"/>
  <c r="AK128" i="36"/>
  <c r="R129" i="36"/>
  <c r="S129" i="36" s="1"/>
  <c r="T129" i="36"/>
  <c r="AG129" i="36"/>
  <c r="AH129" i="36"/>
  <c r="AK129" i="36"/>
  <c r="R130" i="36"/>
  <c r="S130" i="36"/>
  <c r="T130" i="36"/>
  <c r="U130" i="36"/>
  <c r="V130" i="36" s="1"/>
  <c r="W130" i="36"/>
  <c r="AB130" i="36" s="1"/>
  <c r="X130" i="36"/>
  <c r="Y130" i="36" s="1"/>
  <c r="AC130" i="36"/>
  <c r="AG130" i="36"/>
  <c r="AH130" i="36"/>
  <c r="AI130" i="36"/>
  <c r="AK130" i="36"/>
  <c r="R131" i="36"/>
  <c r="T131" i="36"/>
  <c r="AG131" i="36"/>
  <c r="AH131" i="36"/>
  <c r="AK131" i="36"/>
  <c r="R132" i="36"/>
  <c r="S132" i="36"/>
  <c r="U132" i="36" s="1"/>
  <c r="V132" i="36" s="1"/>
  <c r="T132" i="36"/>
  <c r="W132" i="36"/>
  <c r="AB132" i="36" s="1"/>
  <c r="X132" i="36"/>
  <c r="Y132" i="36" s="1"/>
  <c r="AG132" i="36"/>
  <c r="AH132" i="36"/>
  <c r="AI132" i="36"/>
  <c r="AK132" i="36"/>
  <c r="R133" i="36"/>
  <c r="S133" i="36" s="1"/>
  <c r="T133" i="36"/>
  <c r="AG133" i="36"/>
  <c r="AH133" i="36"/>
  <c r="AK133" i="36"/>
  <c r="R134" i="36"/>
  <c r="S134" i="36"/>
  <c r="W134" i="36" s="1"/>
  <c r="AB134" i="36" s="1"/>
  <c r="T134" i="36"/>
  <c r="U134" i="36"/>
  <c r="V134" i="36"/>
  <c r="X134" i="36"/>
  <c r="Y134" i="36" s="1"/>
  <c r="AI134" i="36" s="1"/>
  <c r="AA134" i="36"/>
  <c r="AG134" i="36"/>
  <c r="AH134" i="36"/>
  <c r="AK134" i="36"/>
  <c r="R135" i="36"/>
  <c r="S135" i="36" s="1"/>
  <c r="T135" i="36"/>
  <c r="AG135" i="36"/>
  <c r="AH135" i="36"/>
  <c r="AK135" i="36"/>
  <c r="R136" i="36"/>
  <c r="S136" i="36"/>
  <c r="T136" i="36"/>
  <c r="AG136" i="36"/>
  <c r="AH136" i="36"/>
  <c r="AK136" i="36"/>
  <c r="R137" i="36"/>
  <c r="T137" i="36"/>
  <c r="AG137" i="36"/>
  <c r="AH137" i="36"/>
  <c r="AK137" i="36"/>
  <c r="R138" i="36"/>
  <c r="S138" i="36"/>
  <c r="T138" i="36"/>
  <c r="U138" i="36"/>
  <c r="V138" i="36" s="1"/>
  <c r="W138" i="36"/>
  <c r="AB138" i="36" s="1"/>
  <c r="X138" i="36"/>
  <c r="Y138" i="36" s="1"/>
  <c r="AI138" i="36" s="1"/>
  <c r="AA138" i="36"/>
  <c r="AD138" i="36"/>
  <c r="AG138" i="36"/>
  <c r="AH138" i="36"/>
  <c r="AK138" i="36"/>
  <c r="R139" i="36"/>
  <c r="S139" i="36"/>
  <c r="T139" i="36"/>
  <c r="AG139" i="36"/>
  <c r="AH139" i="36"/>
  <c r="AK139" i="36"/>
  <c r="R140" i="36"/>
  <c r="S140" i="36"/>
  <c r="X140" i="36" s="1"/>
  <c r="Y140" i="36" s="1"/>
  <c r="AI140" i="36" s="1"/>
  <c r="T140" i="36"/>
  <c r="W140" i="36"/>
  <c r="AB140" i="36" s="1"/>
  <c r="AG140" i="36"/>
  <c r="AH140" i="36"/>
  <c r="AK140" i="36"/>
  <c r="R141" i="36"/>
  <c r="S141" i="36" s="1"/>
  <c r="U141" i="36" s="1"/>
  <c r="V141" i="36" s="1"/>
  <c r="T141" i="36"/>
  <c r="W141" i="36"/>
  <c r="AB141" i="36" s="1"/>
  <c r="X141" i="36"/>
  <c r="Y141" i="36" s="1"/>
  <c r="AI141" i="36" s="1"/>
  <c r="AC141" i="36"/>
  <c r="AG141" i="36"/>
  <c r="AH141" i="36"/>
  <c r="AK141" i="36"/>
  <c r="R142" i="36"/>
  <c r="S142" i="36"/>
  <c r="T142" i="36"/>
  <c r="AG142" i="36"/>
  <c r="AH142" i="36"/>
  <c r="AK142" i="36"/>
  <c r="R143" i="36"/>
  <c r="S143" i="36"/>
  <c r="T143" i="36"/>
  <c r="U143" i="36"/>
  <c r="V143" i="36" s="1"/>
  <c r="W143" i="36"/>
  <c r="AB143" i="36" s="1"/>
  <c r="X143" i="36"/>
  <c r="Y143" i="36" s="1"/>
  <c r="AI143" i="36" s="1"/>
  <c r="AC143" i="36"/>
  <c r="AG143" i="36"/>
  <c r="AH143" i="36"/>
  <c r="AK143" i="36"/>
  <c r="R144" i="36"/>
  <c r="S144" i="36"/>
  <c r="T144" i="36"/>
  <c r="AG144" i="36"/>
  <c r="AH144" i="36"/>
  <c r="AK144" i="36"/>
  <c r="R145" i="36"/>
  <c r="S145" i="36"/>
  <c r="T145" i="36"/>
  <c r="U145" i="36"/>
  <c r="V145" i="36" s="1"/>
  <c r="W145" i="36"/>
  <c r="AB145" i="36" s="1"/>
  <c r="X145" i="36"/>
  <c r="Y145" i="36" s="1"/>
  <c r="AI145" i="36" s="1"/>
  <c r="AG145" i="36"/>
  <c r="AH145" i="36"/>
  <c r="AK145" i="36"/>
  <c r="R146" i="36"/>
  <c r="S146" i="36"/>
  <c r="T146" i="36"/>
  <c r="AG146" i="36"/>
  <c r="AH146" i="36"/>
  <c r="AK146" i="36"/>
  <c r="R147" i="36"/>
  <c r="S147" i="36"/>
  <c r="T147" i="36"/>
  <c r="U147" i="36"/>
  <c r="V147" i="36" s="1"/>
  <c r="W147" i="36"/>
  <c r="AB147" i="36" s="1"/>
  <c r="X147" i="36"/>
  <c r="Y147" i="36" s="1"/>
  <c r="AI147" i="36" s="1"/>
  <c r="AG147" i="36"/>
  <c r="AH147" i="36"/>
  <c r="AK147" i="36"/>
  <c r="R148" i="36"/>
  <c r="S148" i="36"/>
  <c r="T148" i="36"/>
  <c r="AG148" i="36"/>
  <c r="AH148" i="36"/>
  <c r="AK148" i="36"/>
  <c r="R149" i="36"/>
  <c r="S149" i="36"/>
  <c r="T149" i="36"/>
  <c r="U149" i="36"/>
  <c r="V149" i="36" s="1"/>
  <c r="W149" i="36"/>
  <c r="AB149" i="36" s="1"/>
  <c r="X149" i="36"/>
  <c r="Y149" i="36" s="1"/>
  <c r="AI149" i="36" s="1"/>
  <c r="AG149" i="36"/>
  <c r="AH149" i="36"/>
  <c r="AK149" i="36"/>
  <c r="R150" i="36"/>
  <c r="S150" i="36"/>
  <c r="T150" i="36"/>
  <c r="AG150" i="36"/>
  <c r="AH150" i="36"/>
  <c r="AK150" i="36"/>
  <c r="R151" i="36"/>
  <c r="S151" i="36"/>
  <c r="T151" i="36"/>
  <c r="U151" i="36"/>
  <c r="V151" i="36" s="1"/>
  <c r="W151" i="36"/>
  <c r="AB151" i="36" s="1"/>
  <c r="X151" i="36"/>
  <c r="Y151" i="36" s="1"/>
  <c r="AI151" i="36" s="1"/>
  <c r="AG151" i="36"/>
  <c r="AH151" i="36"/>
  <c r="AK151" i="36"/>
  <c r="R152" i="36"/>
  <c r="S152" i="36"/>
  <c r="T152" i="36"/>
  <c r="AG152" i="36"/>
  <c r="AH152" i="36"/>
  <c r="AK152" i="36"/>
  <c r="R153" i="36"/>
  <c r="S153" i="36"/>
  <c r="T153" i="36"/>
  <c r="U153" i="36"/>
  <c r="V153" i="36" s="1"/>
  <c r="W153" i="36"/>
  <c r="AB153" i="36" s="1"/>
  <c r="X153" i="36"/>
  <c r="Y153" i="36" s="1"/>
  <c r="AI153" i="36" s="1"/>
  <c r="AC153" i="36"/>
  <c r="AG153" i="36"/>
  <c r="AH153" i="36"/>
  <c r="AK153" i="36"/>
  <c r="R154" i="36"/>
  <c r="S154" i="36"/>
  <c r="T154" i="36"/>
  <c r="AG154" i="36"/>
  <c r="AH154" i="36"/>
  <c r="AK154" i="36"/>
  <c r="R155" i="36"/>
  <c r="S155" i="36"/>
  <c r="T155" i="36"/>
  <c r="U155" i="36"/>
  <c r="V155" i="36" s="1"/>
  <c r="AC155" i="36" s="1"/>
  <c r="W155" i="36"/>
  <c r="AB155" i="36" s="1"/>
  <c r="X155" i="36"/>
  <c r="Y155" i="36" s="1"/>
  <c r="AI155" i="36" s="1"/>
  <c r="AG155" i="36"/>
  <c r="AH155" i="36"/>
  <c r="AK155" i="36"/>
  <c r="R156" i="36"/>
  <c r="S156" i="36"/>
  <c r="T156" i="36"/>
  <c r="AG156" i="36"/>
  <c r="AH156" i="36"/>
  <c r="AK156" i="36"/>
  <c r="R157" i="36"/>
  <c r="S157" i="36"/>
  <c r="T157" i="36"/>
  <c r="U157" i="36"/>
  <c r="V157" i="36" s="1"/>
  <c r="W157" i="36"/>
  <c r="AB157" i="36" s="1"/>
  <c r="X157" i="36"/>
  <c r="Y157" i="36" s="1"/>
  <c r="AI157" i="36" s="1"/>
  <c r="AC157" i="36"/>
  <c r="AG157" i="36"/>
  <c r="AH157" i="36"/>
  <c r="AK157" i="36"/>
  <c r="R158" i="36"/>
  <c r="S158" i="36"/>
  <c r="T158" i="36"/>
  <c r="AG158" i="36"/>
  <c r="AH158" i="36"/>
  <c r="AK158" i="36"/>
  <c r="R159" i="36"/>
  <c r="S159" i="36"/>
  <c r="T159" i="36"/>
  <c r="U159" i="36"/>
  <c r="V159" i="36" s="1"/>
  <c r="W159" i="36"/>
  <c r="AB159" i="36" s="1"/>
  <c r="X159" i="36"/>
  <c r="Y159" i="36" s="1"/>
  <c r="AI159" i="36" s="1"/>
  <c r="AC159" i="36"/>
  <c r="AG159" i="36"/>
  <c r="AH159" i="36"/>
  <c r="AK159" i="36"/>
  <c r="R160" i="36"/>
  <c r="S160" i="36"/>
  <c r="T160" i="36"/>
  <c r="AG160" i="36"/>
  <c r="AH160" i="36"/>
  <c r="AK160" i="36"/>
  <c r="R161" i="36"/>
  <c r="S161" i="36"/>
  <c r="T161" i="36"/>
  <c r="U161" i="36"/>
  <c r="V161" i="36" s="1"/>
  <c r="W161" i="36"/>
  <c r="AB161" i="36" s="1"/>
  <c r="X161" i="36"/>
  <c r="Y161" i="36" s="1"/>
  <c r="AI161" i="36" s="1"/>
  <c r="AG161" i="36"/>
  <c r="AH161" i="36"/>
  <c r="AK161" i="36"/>
  <c r="R162" i="36"/>
  <c r="S162" i="36"/>
  <c r="T162" i="36"/>
  <c r="U162" i="36"/>
  <c r="V162" i="36" s="1"/>
  <c r="AA162" i="36" s="1"/>
  <c r="AC162" i="36"/>
  <c r="AG162" i="36"/>
  <c r="AH162" i="36"/>
  <c r="AK162" i="36"/>
  <c r="R163" i="36"/>
  <c r="S163" i="36" s="1"/>
  <c r="W163" i="36" s="1"/>
  <c r="AB163" i="36" s="1"/>
  <c r="T163" i="36"/>
  <c r="U163" i="36"/>
  <c r="V163" i="36" s="1"/>
  <c r="X163" i="36"/>
  <c r="Y163" i="36"/>
  <c r="AI163" i="36" s="1"/>
  <c r="AG163" i="36"/>
  <c r="AH163" i="36"/>
  <c r="AK163" i="36"/>
  <c r="R164" i="36"/>
  <c r="S164" i="36"/>
  <c r="T164" i="36"/>
  <c r="U164" i="36"/>
  <c r="V164" i="36" s="1"/>
  <c r="AA164" i="36" s="1"/>
  <c r="AG164" i="36"/>
  <c r="AH164" i="36"/>
  <c r="AK164" i="36"/>
  <c r="R165" i="36"/>
  <c r="S165" i="36" s="1"/>
  <c r="T165" i="36"/>
  <c r="AG165" i="36"/>
  <c r="AH165" i="36"/>
  <c r="AK165" i="36"/>
  <c r="R166" i="36"/>
  <c r="S166" i="36"/>
  <c r="U166" i="36" s="1"/>
  <c r="V166" i="36" s="1"/>
  <c r="T166" i="36"/>
  <c r="AG166" i="36"/>
  <c r="AH166" i="36"/>
  <c r="AK166" i="36"/>
  <c r="R167" i="36"/>
  <c r="S167" i="36" s="1"/>
  <c r="T167" i="36"/>
  <c r="AG167" i="36"/>
  <c r="AH167" i="36"/>
  <c r="AK167" i="36"/>
  <c r="R168" i="36"/>
  <c r="S168" i="36" s="1"/>
  <c r="T168" i="36"/>
  <c r="AG168" i="36"/>
  <c r="AH168" i="36"/>
  <c r="AK168" i="36"/>
  <c r="R169" i="36"/>
  <c r="S169" i="36" s="1"/>
  <c r="T169" i="36"/>
  <c r="AG169" i="36"/>
  <c r="AH169" i="36"/>
  <c r="AK169" i="36"/>
  <c r="R170" i="36"/>
  <c r="S170" i="36"/>
  <c r="X170" i="36" s="1"/>
  <c r="Y170" i="36" s="1"/>
  <c r="AI170" i="36" s="1"/>
  <c r="T170" i="36"/>
  <c r="W170" i="36"/>
  <c r="AG170" i="36"/>
  <c r="AH170" i="36"/>
  <c r="AK170" i="36"/>
  <c r="R171" i="36"/>
  <c r="S171" i="36" s="1"/>
  <c r="T171" i="36"/>
  <c r="AG171" i="36"/>
  <c r="AH171" i="36"/>
  <c r="AK171" i="36"/>
  <c r="R172" i="36"/>
  <c r="S172" i="36"/>
  <c r="X172" i="36" s="1"/>
  <c r="Y172" i="36" s="1"/>
  <c r="AI172" i="36" s="1"/>
  <c r="T172" i="36"/>
  <c r="W172" i="36"/>
  <c r="AG172" i="36"/>
  <c r="AH172" i="36"/>
  <c r="AK172" i="36"/>
  <c r="R173" i="36"/>
  <c r="T173" i="36"/>
  <c r="AG173" i="36"/>
  <c r="AH173" i="36"/>
  <c r="AK173" i="36"/>
  <c r="R174" i="36"/>
  <c r="S174" i="36"/>
  <c r="X174" i="36" s="1"/>
  <c r="Y174" i="36" s="1"/>
  <c r="AI174" i="36" s="1"/>
  <c r="T174" i="36"/>
  <c r="W174" i="36"/>
  <c r="AB174" i="36" s="1"/>
  <c r="AG174" i="36"/>
  <c r="AH174" i="36"/>
  <c r="AK174" i="36"/>
  <c r="R175" i="36"/>
  <c r="S175" i="36"/>
  <c r="T175" i="36"/>
  <c r="AG175" i="36"/>
  <c r="AH175" i="36"/>
  <c r="AK175" i="36"/>
  <c r="R176" i="36"/>
  <c r="S176" i="36"/>
  <c r="X176" i="36" s="1"/>
  <c r="Y176" i="36" s="1"/>
  <c r="AI176" i="36" s="1"/>
  <c r="T176" i="36"/>
  <c r="W176" i="36"/>
  <c r="AB176" i="36"/>
  <c r="AG176" i="36"/>
  <c r="AH176" i="36"/>
  <c r="AK176" i="36"/>
  <c r="R177" i="36"/>
  <c r="S177" i="36"/>
  <c r="T177" i="36"/>
  <c r="AG177" i="36"/>
  <c r="AH177" i="36"/>
  <c r="AK177" i="36"/>
  <c r="R178" i="36"/>
  <c r="S178" i="36"/>
  <c r="X178" i="36" s="1"/>
  <c r="Y178" i="36" s="1"/>
  <c r="AI178" i="36" s="1"/>
  <c r="T178" i="36"/>
  <c r="W178" i="36"/>
  <c r="AB178" i="36"/>
  <c r="AG178" i="36"/>
  <c r="AH178" i="36"/>
  <c r="AK178" i="36"/>
  <c r="R179" i="36"/>
  <c r="S179" i="36"/>
  <c r="X179" i="36" s="1"/>
  <c r="Y179" i="36" s="1"/>
  <c r="AI179" i="36" s="1"/>
  <c r="T179" i="36"/>
  <c r="AG179" i="36"/>
  <c r="AH179" i="36"/>
  <c r="AK179" i="36"/>
  <c r="R180" i="36"/>
  <c r="S180" i="36"/>
  <c r="X180" i="36" s="1"/>
  <c r="Y180" i="36" s="1"/>
  <c r="AI180" i="36" s="1"/>
  <c r="T180" i="36"/>
  <c r="W180" i="36"/>
  <c r="AB180" i="36" s="1"/>
  <c r="AG180" i="36"/>
  <c r="AH180" i="36"/>
  <c r="AK180" i="36"/>
  <c r="R181" i="36"/>
  <c r="S181" i="36" s="1"/>
  <c r="X181" i="36" s="1"/>
  <c r="Y181" i="36" s="1"/>
  <c r="AI181" i="36" s="1"/>
  <c r="T181" i="36"/>
  <c r="AG181" i="36"/>
  <c r="AH181" i="36"/>
  <c r="AK181" i="36"/>
  <c r="R182" i="36"/>
  <c r="S182" i="36" s="1"/>
  <c r="T182" i="36"/>
  <c r="AG182" i="36"/>
  <c r="AH182" i="36"/>
  <c r="AK182" i="36"/>
  <c r="R183" i="36"/>
  <c r="S183" i="36" s="1"/>
  <c r="T183" i="36"/>
  <c r="AG183" i="36"/>
  <c r="AH183" i="36"/>
  <c r="AK183" i="36"/>
  <c r="R184" i="36"/>
  <c r="S184" i="36" s="1"/>
  <c r="T184" i="36"/>
  <c r="W184" i="36"/>
  <c r="AB184" i="36" s="1"/>
  <c r="AG184" i="36"/>
  <c r="AH184" i="36"/>
  <c r="AK184" i="36"/>
  <c r="R185" i="36"/>
  <c r="T185" i="36"/>
  <c r="AG185" i="36"/>
  <c r="AH185" i="36"/>
  <c r="AK185" i="36"/>
  <c r="R186" i="36"/>
  <c r="S186" i="36" s="1"/>
  <c r="T186" i="36"/>
  <c r="W186" i="36"/>
  <c r="AB186" i="36"/>
  <c r="AG186" i="36"/>
  <c r="AH186" i="36"/>
  <c r="AK186" i="36"/>
  <c r="R187" i="36"/>
  <c r="T187" i="36"/>
  <c r="AG187" i="36"/>
  <c r="AH187" i="36"/>
  <c r="AK187" i="36"/>
  <c r="R188" i="36"/>
  <c r="S188" i="36" s="1"/>
  <c r="T188" i="36"/>
  <c r="W188" i="36"/>
  <c r="AB188" i="36" s="1"/>
  <c r="AG188" i="36"/>
  <c r="AH188" i="36"/>
  <c r="AK188" i="36"/>
  <c r="R189" i="36"/>
  <c r="S189" i="36" s="1"/>
  <c r="T189" i="36"/>
  <c r="AG189" i="36"/>
  <c r="AH189" i="36"/>
  <c r="AK189" i="36"/>
  <c r="R190" i="36"/>
  <c r="S190" i="36" s="1"/>
  <c r="T190" i="36"/>
  <c r="AG190" i="36"/>
  <c r="AH190" i="36"/>
  <c r="AK190" i="36"/>
  <c r="R191" i="36"/>
  <c r="S191" i="36" s="1"/>
  <c r="T191" i="36"/>
  <c r="AG191" i="36"/>
  <c r="AH191" i="36"/>
  <c r="AK191" i="36"/>
  <c r="R192" i="36"/>
  <c r="S192" i="36" s="1"/>
  <c r="T192" i="36"/>
  <c r="W192" i="36"/>
  <c r="AG192" i="36"/>
  <c r="AH192" i="36"/>
  <c r="AK192" i="36"/>
  <c r="R193" i="36"/>
  <c r="T193" i="36"/>
  <c r="AG193" i="36"/>
  <c r="AH193" i="36"/>
  <c r="AK193" i="36"/>
  <c r="R194" i="36"/>
  <c r="S194" i="36" s="1"/>
  <c r="T194" i="36"/>
  <c r="W194" i="36"/>
  <c r="AB194" i="36" s="1"/>
  <c r="AG194" i="36"/>
  <c r="AH194" i="36"/>
  <c r="AK194" i="36"/>
  <c r="R195" i="36"/>
  <c r="S195" i="36"/>
  <c r="T195" i="36"/>
  <c r="AG195" i="36"/>
  <c r="AH195" i="36"/>
  <c r="AK195" i="36"/>
  <c r="R196" i="36"/>
  <c r="S196" i="36" s="1"/>
  <c r="T196" i="36"/>
  <c r="W196" i="36"/>
  <c r="AB196" i="36" s="1"/>
  <c r="AG196" i="36"/>
  <c r="AH196" i="36"/>
  <c r="AK196" i="36"/>
  <c r="R197" i="36"/>
  <c r="S197" i="36" s="1"/>
  <c r="T197" i="36"/>
  <c r="X197" i="36"/>
  <c r="Y197" i="36" s="1"/>
  <c r="AI197" i="36" s="1"/>
  <c r="AG197" i="36"/>
  <c r="AH197" i="36"/>
  <c r="AK197" i="36"/>
  <c r="R198" i="36"/>
  <c r="S198" i="36" s="1"/>
  <c r="T198" i="36"/>
  <c r="AG198" i="36"/>
  <c r="AH198" i="36"/>
  <c r="AK198" i="36"/>
  <c r="R199" i="36"/>
  <c r="S199" i="36" s="1"/>
  <c r="T199" i="36"/>
  <c r="AG199" i="36"/>
  <c r="AH199" i="36"/>
  <c r="AK199" i="36"/>
  <c r="R200" i="36"/>
  <c r="S200" i="36" s="1"/>
  <c r="T200" i="36"/>
  <c r="W200" i="36"/>
  <c r="AG200" i="36"/>
  <c r="AH200" i="36"/>
  <c r="AK200" i="36"/>
  <c r="R201" i="36"/>
  <c r="T201" i="36"/>
  <c r="AG201" i="36"/>
  <c r="AH201" i="36"/>
  <c r="AK201" i="36"/>
  <c r="R202" i="36"/>
  <c r="S202" i="36" s="1"/>
  <c r="T202" i="36"/>
  <c r="W202" i="36"/>
  <c r="AB202" i="36" s="1"/>
  <c r="AG202" i="36"/>
  <c r="AH202" i="36"/>
  <c r="AK202" i="36"/>
  <c r="R203" i="36"/>
  <c r="S203" i="36" s="1"/>
  <c r="T203" i="36"/>
  <c r="AG203" i="36"/>
  <c r="AH203" i="36"/>
  <c r="AK203" i="36"/>
  <c r="R204" i="36"/>
  <c r="S204" i="36" s="1"/>
  <c r="T204" i="36"/>
  <c r="W204" i="36"/>
  <c r="AB204" i="36" s="1"/>
  <c r="AG204" i="36"/>
  <c r="AH204" i="36"/>
  <c r="AK204" i="36"/>
  <c r="R205" i="36"/>
  <c r="S205" i="36" s="1"/>
  <c r="X205" i="36" s="1"/>
  <c r="Y205" i="36" s="1"/>
  <c r="AI205" i="36" s="1"/>
  <c r="T205" i="36"/>
  <c r="AG205" i="36"/>
  <c r="AH205" i="36"/>
  <c r="AK205" i="36"/>
  <c r="R206" i="36"/>
  <c r="S206" i="36" s="1"/>
  <c r="T206" i="36"/>
  <c r="AG206" i="36"/>
  <c r="AH206" i="36"/>
  <c r="AK206" i="36"/>
  <c r="R207" i="36"/>
  <c r="S207" i="36" s="1"/>
  <c r="T207" i="36"/>
  <c r="AG207" i="36"/>
  <c r="AH207" i="36"/>
  <c r="AK207" i="36"/>
  <c r="R208" i="36"/>
  <c r="T208" i="36"/>
  <c r="AG208" i="36"/>
  <c r="AH208" i="36"/>
  <c r="AK208" i="36"/>
  <c r="R209" i="36"/>
  <c r="S209" i="36"/>
  <c r="T209" i="36"/>
  <c r="X209" i="36"/>
  <c r="Y209" i="36" s="1"/>
  <c r="AG209" i="36"/>
  <c r="AH209" i="36"/>
  <c r="AI209" i="36"/>
  <c r="AK209" i="36"/>
  <c r="R210" i="36"/>
  <c r="S210" i="36" s="1"/>
  <c r="T210" i="36"/>
  <c r="W210" i="36"/>
  <c r="AB210" i="36"/>
  <c r="AG210" i="36"/>
  <c r="AH210" i="36"/>
  <c r="AK210" i="36"/>
  <c r="R211" i="36"/>
  <c r="S211" i="36"/>
  <c r="T211" i="36"/>
  <c r="AG211" i="36"/>
  <c r="AH211" i="36"/>
  <c r="AK211" i="36"/>
  <c r="R212" i="36"/>
  <c r="S212" i="36" s="1"/>
  <c r="T212" i="36"/>
  <c r="W212" i="36"/>
  <c r="AG212" i="36"/>
  <c r="AH212" i="36"/>
  <c r="AK212" i="36"/>
  <c r="R213" i="36"/>
  <c r="S213" i="36" s="1"/>
  <c r="T213" i="36"/>
  <c r="X213" i="36"/>
  <c r="Y213" i="36" s="1"/>
  <c r="AI213" i="36" s="1"/>
  <c r="AG213" i="36"/>
  <c r="AH213" i="36"/>
  <c r="AK213" i="36"/>
  <c r="R214" i="36"/>
  <c r="S214" i="36" s="1"/>
  <c r="T214" i="36"/>
  <c r="W214" i="36"/>
  <c r="AB214" i="36" s="1"/>
  <c r="AG214" i="36"/>
  <c r="AH214" i="36"/>
  <c r="AK214" i="36"/>
  <c r="R215" i="36"/>
  <c r="S215" i="36"/>
  <c r="T215" i="36"/>
  <c r="AG215" i="36"/>
  <c r="AH215" i="36"/>
  <c r="AK215" i="36"/>
  <c r="R216" i="36"/>
  <c r="S216" i="36"/>
  <c r="T216" i="36"/>
  <c r="AG216" i="36"/>
  <c r="AH216" i="36"/>
  <c r="AK216" i="36"/>
  <c r="R217" i="36"/>
  <c r="S217" i="36" s="1"/>
  <c r="T217" i="36"/>
  <c r="AG217" i="36"/>
  <c r="AH217" i="36"/>
  <c r="AK217" i="36"/>
  <c r="R218" i="36"/>
  <c r="S218" i="36" s="1"/>
  <c r="T218" i="36"/>
  <c r="AG218" i="36"/>
  <c r="AH218" i="36"/>
  <c r="AK218" i="36"/>
  <c r="R219" i="36"/>
  <c r="T219" i="36"/>
  <c r="AG219" i="36"/>
  <c r="AH219" i="36"/>
  <c r="AK219" i="36"/>
  <c r="R220" i="36"/>
  <c r="S220" i="36"/>
  <c r="W220" i="36" s="1"/>
  <c r="AB220" i="36" s="1"/>
  <c r="T220" i="36"/>
  <c r="AG220" i="36"/>
  <c r="AH220" i="36"/>
  <c r="AK220" i="36"/>
  <c r="R221" i="36"/>
  <c r="S221" i="36"/>
  <c r="T221" i="36"/>
  <c r="U221" i="36"/>
  <c r="V221" i="36" s="1"/>
  <c r="W221" i="36"/>
  <c r="AB221" i="36" s="1"/>
  <c r="X221" i="36"/>
  <c r="Y221" i="36" s="1"/>
  <c r="AI221" i="36" s="1"/>
  <c r="Z221" i="36"/>
  <c r="AG221" i="36"/>
  <c r="AH221" i="36"/>
  <c r="AK221" i="36"/>
  <c r="R222" i="36"/>
  <c r="S222" i="36"/>
  <c r="X222" i="36" s="1"/>
  <c r="Y222" i="36" s="1"/>
  <c r="AI222" i="36" s="1"/>
  <c r="T222" i="36"/>
  <c r="AG222" i="36"/>
  <c r="AH222" i="36"/>
  <c r="AK222" i="36"/>
  <c r="R223" i="36"/>
  <c r="S223" i="36"/>
  <c r="T223" i="36"/>
  <c r="W223" i="36"/>
  <c r="AB223" i="36" s="1"/>
  <c r="AG223" i="36"/>
  <c r="AH223" i="36"/>
  <c r="AK223" i="36"/>
  <c r="R224" i="36"/>
  <c r="S224" i="36"/>
  <c r="X224" i="36" s="1"/>
  <c r="Y224" i="36" s="1"/>
  <c r="AI224" i="36" s="1"/>
  <c r="T224" i="36"/>
  <c r="W224" i="36"/>
  <c r="AB224" i="36" s="1"/>
  <c r="AG224" i="36"/>
  <c r="AH224" i="36"/>
  <c r="AK224" i="36"/>
  <c r="R225" i="36"/>
  <c r="S225" i="36" s="1"/>
  <c r="T225" i="36"/>
  <c r="AG225" i="36"/>
  <c r="AH225" i="36"/>
  <c r="AK225" i="36"/>
  <c r="R226" i="36"/>
  <c r="S226" i="36"/>
  <c r="X226" i="36" s="1"/>
  <c r="Y226" i="36" s="1"/>
  <c r="T226" i="36"/>
  <c r="U226" i="36"/>
  <c r="V226" i="36"/>
  <c r="Z226" i="36" s="1"/>
  <c r="W226" i="36"/>
  <c r="AB226" i="36" s="1"/>
  <c r="AA226" i="36"/>
  <c r="AG226" i="36"/>
  <c r="AH226" i="36"/>
  <c r="AI226" i="36"/>
  <c r="AK226" i="36"/>
  <c r="R227" i="36"/>
  <c r="T227" i="36"/>
  <c r="AG227" i="36"/>
  <c r="AH227" i="36"/>
  <c r="AK227" i="36"/>
  <c r="R228" i="36"/>
  <c r="S228" i="36"/>
  <c r="X228" i="36" s="1"/>
  <c r="Y228" i="36" s="1"/>
  <c r="T228" i="36"/>
  <c r="U228" i="36"/>
  <c r="V228" i="36"/>
  <c r="AG228" i="36"/>
  <c r="AH228" i="36"/>
  <c r="AI228" i="36"/>
  <c r="AK228" i="36"/>
  <c r="R229" i="36"/>
  <c r="T229" i="36"/>
  <c r="AG229" i="36"/>
  <c r="AH229" i="36"/>
  <c r="AK229" i="36"/>
  <c r="R230" i="36"/>
  <c r="S230" i="36"/>
  <c r="X230" i="36" s="1"/>
  <c r="Y230" i="36" s="1"/>
  <c r="AI230" i="36" s="1"/>
  <c r="T230" i="36"/>
  <c r="AG230" i="36"/>
  <c r="AH230" i="36"/>
  <c r="AK230" i="36"/>
  <c r="R231" i="36"/>
  <c r="S231" i="36"/>
  <c r="T231" i="36"/>
  <c r="W231" i="36"/>
  <c r="AB231" i="36" s="1"/>
  <c r="AG231" i="36"/>
  <c r="AH231" i="36"/>
  <c r="AK231" i="36"/>
  <c r="R232" i="36"/>
  <c r="S232" i="36"/>
  <c r="X232" i="36" s="1"/>
  <c r="Y232" i="36" s="1"/>
  <c r="AI232" i="36" s="1"/>
  <c r="T232" i="36"/>
  <c r="W232" i="36"/>
  <c r="AB232" i="36" s="1"/>
  <c r="AG232" i="36"/>
  <c r="AH232" i="36"/>
  <c r="AK232" i="36"/>
  <c r="R233" i="36"/>
  <c r="S233" i="36" s="1"/>
  <c r="T233" i="36"/>
  <c r="AG233" i="36"/>
  <c r="AH233" i="36"/>
  <c r="AK233" i="36"/>
  <c r="R234" i="36"/>
  <c r="S234" i="36"/>
  <c r="X234" i="36" s="1"/>
  <c r="Y234" i="36" s="1"/>
  <c r="T234" i="36"/>
  <c r="U234" i="36"/>
  <c r="V234" i="36"/>
  <c r="Z234" i="36" s="1"/>
  <c r="W234" i="36"/>
  <c r="AB234" i="36" s="1"/>
  <c r="AA234" i="36"/>
  <c r="AG234" i="36"/>
  <c r="AH234" i="36"/>
  <c r="AI234" i="36"/>
  <c r="AK234" i="36"/>
  <c r="R235" i="36"/>
  <c r="T235" i="36"/>
  <c r="AG235" i="36"/>
  <c r="AH235" i="36"/>
  <c r="AK235" i="36"/>
  <c r="R236" i="36"/>
  <c r="S236" i="36"/>
  <c r="X236" i="36" s="1"/>
  <c r="Y236" i="36" s="1"/>
  <c r="T236" i="36"/>
  <c r="U236" i="36"/>
  <c r="V236" i="36"/>
  <c r="AG236" i="36"/>
  <c r="AH236" i="36"/>
  <c r="AI236" i="36"/>
  <c r="AK236" i="36"/>
  <c r="R237" i="36"/>
  <c r="T237" i="36"/>
  <c r="AG237" i="36"/>
  <c r="AH237" i="36"/>
  <c r="AK237" i="36"/>
  <c r="R238" i="36"/>
  <c r="S238" i="36"/>
  <c r="X238" i="36" s="1"/>
  <c r="Y238" i="36" s="1"/>
  <c r="AI238" i="36" s="1"/>
  <c r="T238" i="36"/>
  <c r="AG238" i="36"/>
  <c r="AH238" i="36"/>
  <c r="AK238" i="36"/>
  <c r="R239" i="36"/>
  <c r="S239" i="36"/>
  <c r="T239" i="36"/>
  <c r="W239" i="36"/>
  <c r="AB239" i="36" s="1"/>
  <c r="AG239" i="36"/>
  <c r="AH239" i="36"/>
  <c r="AK239" i="36"/>
  <c r="R240" i="36"/>
  <c r="S240" i="36"/>
  <c r="X240" i="36" s="1"/>
  <c r="Y240" i="36" s="1"/>
  <c r="AI240" i="36" s="1"/>
  <c r="T240" i="36"/>
  <c r="W240" i="36"/>
  <c r="AB240" i="36" s="1"/>
  <c r="AG240" i="36"/>
  <c r="AH240" i="36"/>
  <c r="AK240" i="36"/>
  <c r="R241" i="36"/>
  <c r="S241" i="36" s="1"/>
  <c r="T241" i="36"/>
  <c r="AG241" i="36"/>
  <c r="AH241" i="36"/>
  <c r="AK241" i="36"/>
  <c r="R242" i="36"/>
  <c r="S242" i="36"/>
  <c r="X242" i="36" s="1"/>
  <c r="Y242" i="36" s="1"/>
  <c r="T242" i="36"/>
  <c r="U242" i="36"/>
  <c r="V242" i="36"/>
  <c r="Z242" i="36" s="1"/>
  <c r="W242" i="36"/>
  <c r="AB242" i="36" s="1"/>
  <c r="AA242" i="36"/>
  <c r="AG242" i="36"/>
  <c r="AH242" i="36"/>
  <c r="AI242" i="36"/>
  <c r="AK242" i="36"/>
  <c r="R243" i="36"/>
  <c r="T243" i="36"/>
  <c r="AG243" i="36"/>
  <c r="AH243" i="36"/>
  <c r="AK243" i="36"/>
  <c r="R244" i="36"/>
  <c r="S244" i="36"/>
  <c r="X244" i="36" s="1"/>
  <c r="Y244" i="36" s="1"/>
  <c r="T244" i="36"/>
  <c r="U244" i="36"/>
  <c r="V244" i="36"/>
  <c r="AG244" i="36"/>
  <c r="AH244" i="36"/>
  <c r="AI244" i="36"/>
  <c r="AK244" i="36"/>
  <c r="R245" i="36"/>
  <c r="T245" i="36"/>
  <c r="AG245" i="36"/>
  <c r="AH245" i="36"/>
  <c r="AK245" i="36"/>
  <c r="R246" i="36"/>
  <c r="S246" i="36"/>
  <c r="X246" i="36" s="1"/>
  <c r="Y246" i="36" s="1"/>
  <c r="AI246" i="36" s="1"/>
  <c r="T246" i="36"/>
  <c r="AG246" i="36"/>
  <c r="AH246" i="36"/>
  <c r="AK246" i="36"/>
  <c r="R247" i="36"/>
  <c r="S247" i="36"/>
  <c r="T247" i="36"/>
  <c r="W247" i="36"/>
  <c r="AB247" i="36" s="1"/>
  <c r="AG247" i="36"/>
  <c r="AH247" i="36"/>
  <c r="AK247" i="36"/>
  <c r="R248" i="36"/>
  <c r="S248" i="36"/>
  <c r="X248" i="36" s="1"/>
  <c r="T248" i="36"/>
  <c r="W248" i="36"/>
  <c r="AB248" i="36" s="1"/>
  <c r="Y248" i="36"/>
  <c r="AI248" i="36" s="1"/>
  <c r="AG248" i="36"/>
  <c r="AH248" i="36"/>
  <c r="AK248" i="36"/>
  <c r="R249" i="36"/>
  <c r="S249" i="36"/>
  <c r="T249" i="36"/>
  <c r="AG249" i="36"/>
  <c r="AH249" i="36"/>
  <c r="AK249" i="36"/>
  <c r="R250" i="36"/>
  <c r="S250" i="36"/>
  <c r="X250" i="36" s="1"/>
  <c r="Y250" i="36" s="1"/>
  <c r="AI250" i="36" s="1"/>
  <c r="T250" i="36"/>
  <c r="U250" i="36"/>
  <c r="V250" i="36" s="1"/>
  <c r="AG250" i="36"/>
  <c r="AH250" i="36"/>
  <c r="AK250" i="36"/>
  <c r="R251" i="36"/>
  <c r="S251" i="36"/>
  <c r="X251" i="36" s="1"/>
  <c r="Y251" i="36" s="1"/>
  <c r="AI251" i="36" s="1"/>
  <c r="T251" i="36"/>
  <c r="U251" i="36"/>
  <c r="V251" i="36" s="1"/>
  <c r="AD251" i="36" s="1"/>
  <c r="W251" i="36"/>
  <c r="AB251" i="36" s="1"/>
  <c r="AG251" i="36"/>
  <c r="AH251" i="36"/>
  <c r="AK251" i="36"/>
  <c r="R252" i="36"/>
  <c r="S252" i="36"/>
  <c r="X252" i="36" s="1"/>
  <c r="T252" i="36"/>
  <c r="U252" i="36"/>
  <c r="V252" i="36"/>
  <c r="Z252" i="36" s="1"/>
  <c r="W252" i="36"/>
  <c r="AB252" i="36" s="1"/>
  <c r="Y252" i="36"/>
  <c r="AI252" i="36" s="1"/>
  <c r="AG252" i="36"/>
  <c r="AH252" i="36"/>
  <c r="AK252" i="36"/>
  <c r="R253" i="36"/>
  <c r="S253" i="36"/>
  <c r="X253" i="36" s="1"/>
  <c r="T253" i="36"/>
  <c r="W253" i="36"/>
  <c r="AB253" i="36" s="1"/>
  <c r="Y253" i="36"/>
  <c r="AG253" i="36"/>
  <c r="AH253" i="36"/>
  <c r="AI253" i="36"/>
  <c r="AK253" i="36"/>
  <c r="R254" i="36"/>
  <c r="S254" i="36"/>
  <c r="T254" i="36"/>
  <c r="AG254" i="36"/>
  <c r="AH254" i="36"/>
  <c r="AK254" i="36"/>
  <c r="R255" i="36"/>
  <c r="S255" i="36" s="1"/>
  <c r="T255" i="36"/>
  <c r="AG255" i="36"/>
  <c r="AH255" i="36"/>
  <c r="AK255" i="36"/>
  <c r="R256" i="36"/>
  <c r="S256" i="36"/>
  <c r="T256" i="36"/>
  <c r="AG256" i="36"/>
  <c r="AH256" i="36"/>
  <c r="AK256" i="36"/>
  <c r="R257" i="36"/>
  <c r="S257" i="36" s="1"/>
  <c r="T257" i="36"/>
  <c r="AG257" i="36"/>
  <c r="AH257" i="36"/>
  <c r="AK257" i="36"/>
  <c r="R258" i="36"/>
  <c r="S258" i="36"/>
  <c r="X258" i="36" s="1"/>
  <c r="T258" i="36"/>
  <c r="W258" i="36"/>
  <c r="AB258" i="36" s="1"/>
  <c r="Y258" i="36"/>
  <c r="AG258" i="36"/>
  <c r="AH258" i="36"/>
  <c r="AI258" i="36"/>
  <c r="AK258" i="36"/>
  <c r="R259" i="36"/>
  <c r="T259" i="36"/>
  <c r="AG259" i="36"/>
  <c r="AH259" i="36"/>
  <c r="AK259" i="36"/>
  <c r="R260" i="36"/>
  <c r="S260" i="36"/>
  <c r="T260" i="36"/>
  <c r="AG260" i="36"/>
  <c r="AH260" i="36"/>
  <c r="AK260" i="36"/>
  <c r="R261" i="36"/>
  <c r="S261" i="36" s="1"/>
  <c r="T261" i="36"/>
  <c r="AG261" i="36"/>
  <c r="AH261" i="36"/>
  <c r="AK261" i="36"/>
  <c r="R262" i="36"/>
  <c r="S262" i="36"/>
  <c r="X262" i="36" s="1"/>
  <c r="T262" i="36"/>
  <c r="U262" i="36"/>
  <c r="V262" i="36" s="1"/>
  <c r="W262" i="36"/>
  <c r="AB262" i="36" s="1"/>
  <c r="Y262" i="36"/>
  <c r="AG262" i="36"/>
  <c r="AH262" i="36"/>
  <c r="AI262" i="36"/>
  <c r="AK262" i="36"/>
  <c r="R263" i="36"/>
  <c r="T263" i="36"/>
  <c r="AG263" i="36"/>
  <c r="AH263" i="36"/>
  <c r="AK263" i="36"/>
  <c r="R264" i="36"/>
  <c r="S264" i="36"/>
  <c r="X264" i="36" s="1"/>
  <c r="T264" i="36"/>
  <c r="W264" i="36"/>
  <c r="AB264" i="36" s="1"/>
  <c r="Y264" i="36"/>
  <c r="AI264" i="36" s="1"/>
  <c r="AG264" i="36"/>
  <c r="AH264" i="36"/>
  <c r="AK264" i="36"/>
  <c r="R265" i="36"/>
  <c r="S265" i="36" s="1"/>
  <c r="T265" i="36"/>
  <c r="AG265" i="36"/>
  <c r="AH265" i="36"/>
  <c r="AK265" i="36"/>
  <c r="R266" i="36"/>
  <c r="S266" i="36"/>
  <c r="U266" i="36" s="1"/>
  <c r="V266" i="36" s="1"/>
  <c r="T266" i="36"/>
  <c r="AG266" i="36"/>
  <c r="AH266" i="36"/>
  <c r="AK266" i="36"/>
  <c r="R267" i="36"/>
  <c r="S267" i="36"/>
  <c r="X267" i="36" s="1"/>
  <c r="Y267" i="36" s="1"/>
  <c r="AI267" i="36" s="1"/>
  <c r="T267" i="36"/>
  <c r="W267" i="36"/>
  <c r="AB267" i="36" s="1"/>
  <c r="AG267" i="36"/>
  <c r="AH267" i="36"/>
  <c r="AK267" i="36"/>
  <c r="R268" i="36"/>
  <c r="S268" i="36"/>
  <c r="X268" i="36" s="1"/>
  <c r="T268" i="36"/>
  <c r="U268" i="36"/>
  <c r="V268" i="36"/>
  <c r="W268" i="36"/>
  <c r="AB268" i="36" s="1"/>
  <c r="Y268" i="36"/>
  <c r="AI268" i="36" s="1"/>
  <c r="AG268" i="36"/>
  <c r="AH268" i="36"/>
  <c r="AK268" i="36"/>
  <c r="R269" i="36"/>
  <c r="S269" i="36"/>
  <c r="X269" i="36" s="1"/>
  <c r="T269" i="36"/>
  <c r="W269" i="36"/>
  <c r="AB269" i="36" s="1"/>
  <c r="Y269" i="36"/>
  <c r="AG269" i="36"/>
  <c r="AH269" i="36"/>
  <c r="AI269" i="36"/>
  <c r="AK269" i="36"/>
  <c r="R270" i="36"/>
  <c r="S270" i="36"/>
  <c r="T270" i="36"/>
  <c r="AG270" i="36"/>
  <c r="AH270" i="36"/>
  <c r="AK270" i="36"/>
  <c r="R271" i="36"/>
  <c r="S271" i="36" s="1"/>
  <c r="T271" i="36"/>
  <c r="AG271" i="36"/>
  <c r="AH271" i="36"/>
  <c r="AK271" i="36"/>
  <c r="R272" i="36"/>
  <c r="S272" i="36"/>
  <c r="U272" i="36" s="1"/>
  <c r="V272" i="36" s="1"/>
  <c r="T272" i="36"/>
  <c r="AG272" i="36"/>
  <c r="AH272" i="36"/>
  <c r="AK272" i="36"/>
  <c r="R273" i="36"/>
  <c r="S273" i="36" s="1"/>
  <c r="X273" i="36" s="1"/>
  <c r="Y273" i="36" s="1"/>
  <c r="AI273" i="36" s="1"/>
  <c r="T273" i="36"/>
  <c r="AG273" i="36"/>
  <c r="AH273" i="36"/>
  <c r="AK273" i="36"/>
  <c r="R274" i="36"/>
  <c r="S274" i="36" s="1"/>
  <c r="X274" i="36" s="1"/>
  <c r="Y274" i="36" s="1"/>
  <c r="AI274" i="36" s="1"/>
  <c r="T274" i="36"/>
  <c r="AG274" i="36"/>
  <c r="AH274" i="36"/>
  <c r="AK274" i="36"/>
  <c r="R275" i="36"/>
  <c r="S275" i="36" s="1"/>
  <c r="X275" i="36" s="1"/>
  <c r="Y275" i="36" s="1"/>
  <c r="AI275" i="36" s="1"/>
  <c r="T275" i="36"/>
  <c r="W275" i="36"/>
  <c r="AB275" i="36" s="1"/>
  <c r="AG275" i="36"/>
  <c r="AH275" i="36"/>
  <c r="AK275" i="36"/>
  <c r="R276" i="36"/>
  <c r="S276" i="36"/>
  <c r="W276" i="36" s="1"/>
  <c r="AB276" i="36" s="1"/>
  <c r="T276" i="36"/>
  <c r="AG276" i="36"/>
  <c r="AH276" i="36"/>
  <c r="AK276" i="36"/>
  <c r="R277" i="36"/>
  <c r="S277" i="36" s="1"/>
  <c r="U277" i="36" s="1"/>
  <c r="V277" i="36" s="1"/>
  <c r="T277" i="36"/>
  <c r="W277" i="36"/>
  <c r="AB277" i="36" s="1"/>
  <c r="X277" i="36"/>
  <c r="Y277" i="36" s="1"/>
  <c r="AI277" i="36" s="1"/>
  <c r="AG277" i="36"/>
  <c r="AH277" i="36"/>
  <c r="AK277" i="36"/>
  <c r="R278" i="36"/>
  <c r="S278" i="36"/>
  <c r="W278" i="36" s="1"/>
  <c r="T278" i="36"/>
  <c r="X278" i="36"/>
  <c r="Y278" i="36" s="1"/>
  <c r="AB278" i="36"/>
  <c r="AG278" i="36"/>
  <c r="AH278" i="36"/>
  <c r="AI278" i="36"/>
  <c r="AK278" i="36"/>
  <c r="R279" i="36"/>
  <c r="S279" i="36" s="1"/>
  <c r="U279" i="36" s="1"/>
  <c r="V279" i="36" s="1"/>
  <c r="T279" i="36"/>
  <c r="W279" i="36"/>
  <c r="X279" i="36"/>
  <c r="Y279" i="36"/>
  <c r="AI279" i="36" s="1"/>
  <c r="Z279" i="36"/>
  <c r="AB279" i="36"/>
  <c r="AG279" i="36"/>
  <c r="AH279" i="36"/>
  <c r="AK279" i="36"/>
  <c r="R280" i="36"/>
  <c r="S280" i="36"/>
  <c r="W280" i="36" s="1"/>
  <c r="T280" i="36"/>
  <c r="AB280" i="36"/>
  <c r="AG280" i="36"/>
  <c r="AH280" i="36"/>
  <c r="AK280" i="36"/>
  <c r="R281" i="36"/>
  <c r="S281" i="36" s="1"/>
  <c r="U281" i="36" s="1"/>
  <c r="V281" i="36" s="1"/>
  <c r="T281" i="36"/>
  <c r="AG281" i="36"/>
  <c r="AH281" i="36"/>
  <c r="AK281" i="36"/>
  <c r="R282" i="36"/>
  <c r="S282" i="36"/>
  <c r="W282" i="36" s="1"/>
  <c r="T282" i="36"/>
  <c r="AB282" i="36" s="1"/>
  <c r="U282" i="36"/>
  <c r="V282" i="36"/>
  <c r="Z282" i="36" s="1"/>
  <c r="X282" i="36"/>
  <c r="Y282" i="36" s="1"/>
  <c r="AG282" i="36"/>
  <c r="AH282" i="36"/>
  <c r="AI282" i="36"/>
  <c r="AK282" i="36"/>
  <c r="R283" i="36"/>
  <c r="S283" i="36" s="1"/>
  <c r="U283" i="36" s="1"/>
  <c r="V283" i="36" s="1"/>
  <c r="T283" i="36"/>
  <c r="W283" i="36"/>
  <c r="AB283" i="36" s="1"/>
  <c r="X283" i="36"/>
  <c r="Y283" i="36"/>
  <c r="AI283" i="36" s="1"/>
  <c r="Z283" i="36"/>
  <c r="AG283" i="36"/>
  <c r="AH283" i="36"/>
  <c r="AK283" i="36"/>
  <c r="R284" i="36"/>
  <c r="S284" i="36"/>
  <c r="W284" i="36" s="1"/>
  <c r="T284" i="36"/>
  <c r="U284" i="36"/>
  <c r="V284" i="36" s="1"/>
  <c r="X284" i="36"/>
  <c r="Y284" i="36" s="1"/>
  <c r="AI284" i="36" s="1"/>
  <c r="AB284" i="36"/>
  <c r="AG284" i="36"/>
  <c r="AH284" i="36"/>
  <c r="AK284" i="36"/>
  <c r="R285" i="36"/>
  <c r="S285" i="36" s="1"/>
  <c r="U285" i="36" s="1"/>
  <c r="V285" i="36" s="1"/>
  <c r="T285" i="36"/>
  <c r="Z285" i="36"/>
  <c r="AG285" i="36"/>
  <c r="AH285" i="36"/>
  <c r="AK285" i="36"/>
  <c r="R286" i="36"/>
  <c r="S286" i="36"/>
  <c r="W286" i="36" s="1"/>
  <c r="AB286" i="36" s="1"/>
  <c r="T286" i="36"/>
  <c r="AG286" i="36"/>
  <c r="AH286" i="36"/>
  <c r="AK286" i="36"/>
  <c r="R287" i="36"/>
  <c r="S287" i="36" s="1"/>
  <c r="U287" i="36" s="1"/>
  <c r="V287" i="36" s="1"/>
  <c r="Z287" i="36" s="1"/>
  <c r="T287" i="36"/>
  <c r="AG287" i="36"/>
  <c r="AH287" i="36"/>
  <c r="AK287" i="36"/>
  <c r="R288" i="36"/>
  <c r="S288" i="36"/>
  <c r="W288" i="36" s="1"/>
  <c r="AB288" i="36" s="1"/>
  <c r="T288" i="36"/>
  <c r="U288" i="36"/>
  <c r="V288" i="36" s="1"/>
  <c r="X288" i="36"/>
  <c r="Y288" i="36" s="1"/>
  <c r="AI288" i="36" s="1"/>
  <c r="AG288" i="36"/>
  <c r="AH288" i="36"/>
  <c r="AK288" i="36"/>
  <c r="R289" i="36"/>
  <c r="S289" i="36" s="1"/>
  <c r="U289" i="36" s="1"/>
  <c r="V289" i="36" s="1"/>
  <c r="T289" i="36"/>
  <c r="X289" i="36"/>
  <c r="Y289" i="36" s="1"/>
  <c r="AI289" i="36" s="1"/>
  <c r="Z289" i="36"/>
  <c r="AG289" i="36"/>
  <c r="AH289" i="36"/>
  <c r="AK289" i="36"/>
  <c r="R290" i="36"/>
  <c r="S290" i="36"/>
  <c r="W290" i="36" s="1"/>
  <c r="T290" i="36"/>
  <c r="AB290" i="36"/>
  <c r="AG290" i="36"/>
  <c r="AH290" i="36"/>
  <c r="AK290" i="36"/>
  <c r="R291" i="36"/>
  <c r="S291" i="36" s="1"/>
  <c r="T291" i="36"/>
  <c r="AG291" i="36"/>
  <c r="AH291" i="36"/>
  <c r="AK291" i="36"/>
  <c r="R292" i="36"/>
  <c r="S292" i="36"/>
  <c r="U292" i="36" s="1"/>
  <c r="V292" i="36" s="1"/>
  <c r="T292" i="36"/>
  <c r="X292" i="36"/>
  <c r="Y292" i="36" s="1"/>
  <c r="AI292" i="36" s="1"/>
  <c r="AG292" i="36"/>
  <c r="AH292" i="36"/>
  <c r="AK292" i="36"/>
  <c r="R293" i="36"/>
  <c r="S293" i="36"/>
  <c r="U293" i="36" s="1"/>
  <c r="V293" i="36" s="1"/>
  <c r="T293" i="36"/>
  <c r="X293" i="36"/>
  <c r="Y293" i="36" s="1"/>
  <c r="AI293" i="36" s="1"/>
  <c r="Z293" i="36"/>
  <c r="AA293" i="36"/>
  <c r="AG293" i="36"/>
  <c r="AH293" i="36"/>
  <c r="AK293" i="36"/>
  <c r="R294" i="36"/>
  <c r="S294" i="36"/>
  <c r="U294" i="36" s="1"/>
  <c r="V294" i="36" s="1"/>
  <c r="T294" i="36"/>
  <c r="W294" i="36"/>
  <c r="AB294" i="36" s="1"/>
  <c r="X294" i="36"/>
  <c r="Y294" i="36" s="1"/>
  <c r="AI294" i="36" s="1"/>
  <c r="AG294" i="36"/>
  <c r="AH294" i="36"/>
  <c r="AK294" i="36"/>
  <c r="R295" i="36"/>
  <c r="T295" i="36"/>
  <c r="AG295" i="36"/>
  <c r="AH295" i="36"/>
  <c r="AK295" i="36"/>
  <c r="R296" i="36"/>
  <c r="S296" i="36"/>
  <c r="X296" i="36" s="1"/>
  <c r="Y296" i="36" s="1"/>
  <c r="AI296" i="36" s="1"/>
  <c r="T296" i="36"/>
  <c r="U296" i="36"/>
  <c r="V296" i="36"/>
  <c r="Z296" i="36" s="1"/>
  <c r="W296" i="36"/>
  <c r="AB296" i="36" s="1"/>
  <c r="AD296" i="36"/>
  <c r="AG296" i="36"/>
  <c r="AH296" i="36"/>
  <c r="AK296" i="36"/>
  <c r="R297" i="36"/>
  <c r="T297" i="36"/>
  <c r="AG297" i="36"/>
  <c r="AH297" i="36"/>
  <c r="AK297" i="36"/>
  <c r="R298" i="36"/>
  <c r="S298" i="36"/>
  <c r="U298" i="36" s="1"/>
  <c r="V298" i="36" s="1"/>
  <c r="T298" i="36"/>
  <c r="AG298" i="36"/>
  <c r="AH298" i="36"/>
  <c r="AK298" i="36"/>
  <c r="R299" i="36"/>
  <c r="S299" i="36" s="1"/>
  <c r="T299" i="36"/>
  <c r="AG299" i="36"/>
  <c r="AH299" i="36"/>
  <c r="AK299" i="36"/>
  <c r="R300" i="36"/>
  <c r="S300" i="36"/>
  <c r="U300" i="36" s="1"/>
  <c r="V300" i="36" s="1"/>
  <c r="T300" i="36"/>
  <c r="X300" i="36"/>
  <c r="Y300" i="36" s="1"/>
  <c r="AI300" i="36" s="1"/>
  <c r="AG300" i="36"/>
  <c r="AH300" i="36"/>
  <c r="AK300" i="36"/>
  <c r="R301" i="36"/>
  <c r="S301" i="36"/>
  <c r="U301" i="36" s="1"/>
  <c r="V301" i="36" s="1"/>
  <c r="T301" i="36"/>
  <c r="X301" i="36"/>
  <c r="Y301" i="36" s="1"/>
  <c r="AI301" i="36" s="1"/>
  <c r="Z301" i="36"/>
  <c r="AA301" i="36"/>
  <c r="AG301" i="36"/>
  <c r="AH301" i="36"/>
  <c r="AK301" i="36"/>
  <c r="R302" i="36"/>
  <c r="S302" i="36"/>
  <c r="U302" i="36" s="1"/>
  <c r="V302" i="36" s="1"/>
  <c r="T302" i="36"/>
  <c r="W302" i="36"/>
  <c r="AB302" i="36" s="1"/>
  <c r="X302" i="36"/>
  <c r="Y302" i="36" s="1"/>
  <c r="AI302" i="36" s="1"/>
  <c r="AG302" i="36"/>
  <c r="AH302" i="36"/>
  <c r="AK302" i="36"/>
  <c r="R303" i="36"/>
  <c r="S303" i="36" s="1"/>
  <c r="T303" i="36"/>
  <c r="AG303" i="36"/>
  <c r="AH303" i="36"/>
  <c r="AK303" i="36"/>
  <c r="R304" i="36"/>
  <c r="S304" i="36"/>
  <c r="U304" i="36" s="1"/>
  <c r="V304" i="36" s="1"/>
  <c r="T304" i="36"/>
  <c r="AG304" i="36"/>
  <c r="AH304" i="36"/>
  <c r="AK304" i="36"/>
  <c r="S6" i="28"/>
  <c r="U6" i="28" s="1"/>
  <c r="V6" i="28" s="1"/>
  <c r="T6" i="28"/>
  <c r="AG6" i="28"/>
  <c r="AH6" i="28"/>
  <c r="AK6" i="28"/>
  <c r="S7" i="28"/>
  <c r="U7" i="28" s="1"/>
  <c r="V7" i="28" s="1"/>
  <c r="AC7" i="28" s="1"/>
  <c r="T7" i="28"/>
  <c r="W7" i="28"/>
  <c r="X7" i="28"/>
  <c r="Y7" i="28" s="1"/>
  <c r="AI7" i="28" s="1"/>
  <c r="AG7" i="28"/>
  <c r="AH7" i="28"/>
  <c r="AK7" i="28"/>
  <c r="S8" i="28"/>
  <c r="W8" i="28" s="1"/>
  <c r="T8" i="28"/>
  <c r="AG8" i="28"/>
  <c r="AH8" i="28"/>
  <c r="AK8" i="28"/>
  <c r="S9" i="28"/>
  <c r="W9" i="28" s="1"/>
  <c r="T9" i="28"/>
  <c r="AG9" i="28"/>
  <c r="AH9" i="28"/>
  <c r="AK9" i="28"/>
  <c r="S10" i="28"/>
  <c r="U10" i="28" s="1"/>
  <c r="V10" i="28" s="1"/>
  <c r="T10" i="28"/>
  <c r="AG10" i="28"/>
  <c r="AH10" i="28"/>
  <c r="AK10" i="28"/>
  <c r="S11" i="28"/>
  <c r="U11" i="28" s="1"/>
  <c r="V11" i="28" s="1"/>
  <c r="T11" i="28"/>
  <c r="AG11" i="28"/>
  <c r="AH11" i="28"/>
  <c r="AK11" i="28"/>
  <c r="S12" i="28"/>
  <c r="W12" i="28" s="1"/>
  <c r="T12" i="28"/>
  <c r="AG12" i="28"/>
  <c r="AH12" i="28"/>
  <c r="AK12" i="28"/>
  <c r="S13" i="28"/>
  <c r="T13" i="28"/>
  <c r="AG13" i="28"/>
  <c r="AH13" i="28"/>
  <c r="AK13" i="28"/>
  <c r="S14" i="28"/>
  <c r="X14" i="28" s="1"/>
  <c r="Y14" i="28" s="1"/>
  <c r="AI14" i="28" s="1"/>
  <c r="T14" i="28"/>
  <c r="AG14" i="28"/>
  <c r="AH14" i="28"/>
  <c r="AK14" i="28"/>
  <c r="S15" i="28"/>
  <c r="T15" i="28"/>
  <c r="AG15" i="28"/>
  <c r="AH15" i="28"/>
  <c r="S16" i="28"/>
  <c r="U16" i="28" s="1"/>
  <c r="V16" i="28" s="1"/>
  <c r="T16" i="28"/>
  <c r="AG16" i="28"/>
  <c r="AH16" i="28"/>
  <c r="AK16" i="28"/>
  <c r="S17" i="28"/>
  <c r="W17" i="28" s="1"/>
  <c r="T17" i="28"/>
  <c r="AG17" i="28"/>
  <c r="AH17" i="28"/>
  <c r="AK17" i="28"/>
  <c r="S18" i="28"/>
  <c r="X18" i="28" s="1"/>
  <c r="Y18" i="28" s="1"/>
  <c r="AI18" i="28" s="1"/>
  <c r="T18" i="28"/>
  <c r="AG18" i="28"/>
  <c r="AH18" i="28"/>
  <c r="S19" i="28"/>
  <c r="U19" i="28" s="1"/>
  <c r="V19" i="28" s="1"/>
  <c r="T19" i="28"/>
  <c r="AG19" i="28"/>
  <c r="AH19" i="28"/>
  <c r="S20" i="28"/>
  <c r="W20" i="28" s="1"/>
  <c r="T20" i="28"/>
  <c r="AG20" i="28"/>
  <c r="AH20" i="28"/>
  <c r="AK20" i="28"/>
  <c r="S21" i="28"/>
  <c r="AK21" i="28" s="1"/>
  <c r="T21" i="28"/>
  <c r="AG21" i="28"/>
  <c r="AH21" i="28"/>
  <c r="S22" i="28"/>
  <c r="T22" i="28"/>
  <c r="X22" i="28"/>
  <c r="Y22" i="28" s="1"/>
  <c r="AI22" i="28" s="1"/>
  <c r="AG22" i="28"/>
  <c r="AH22" i="28"/>
  <c r="AK22" i="28"/>
  <c r="S23" i="28"/>
  <c r="U23" i="28" s="1"/>
  <c r="V23" i="28" s="1"/>
  <c r="T23" i="28"/>
  <c r="AG23" i="28"/>
  <c r="AH23" i="28"/>
  <c r="AK23" i="28"/>
  <c r="S24" i="28"/>
  <c r="U24" i="28" s="1"/>
  <c r="V24" i="28" s="1"/>
  <c r="Z24" i="28" s="1"/>
  <c r="T24" i="28"/>
  <c r="AG24" i="28"/>
  <c r="AH24" i="28"/>
  <c r="AK24" i="28"/>
  <c r="S25" i="28"/>
  <c r="U25" i="28" s="1"/>
  <c r="V25" i="28" s="1"/>
  <c r="T25" i="28"/>
  <c r="AG25" i="28"/>
  <c r="AH25" i="28"/>
  <c r="AK25" i="28"/>
  <c r="S26" i="28"/>
  <c r="X26" i="28" s="1"/>
  <c r="Y26" i="28" s="1"/>
  <c r="AI26" i="28" s="1"/>
  <c r="T26" i="28"/>
  <c r="AG26" i="28"/>
  <c r="AH26" i="28"/>
  <c r="S27" i="28"/>
  <c r="U27" i="28" s="1"/>
  <c r="V27" i="28" s="1"/>
  <c r="T27" i="28"/>
  <c r="AG27" i="28"/>
  <c r="AH27" i="28"/>
  <c r="S28" i="28"/>
  <c r="W28" i="28" s="1"/>
  <c r="T28" i="28"/>
  <c r="AG28" i="28"/>
  <c r="AH28" i="28"/>
  <c r="AK28" i="28"/>
  <c r="S29" i="28"/>
  <c r="AK29" i="28" s="1"/>
  <c r="T29" i="28"/>
  <c r="AG29" i="28"/>
  <c r="AH29" i="28"/>
  <c r="S30" i="28"/>
  <c r="X30" i="28" s="1"/>
  <c r="Y30" i="28" s="1"/>
  <c r="AI30" i="28" s="1"/>
  <c r="T30" i="28"/>
  <c r="AG30" i="28"/>
  <c r="AH30" i="28"/>
  <c r="AK30" i="28"/>
  <c r="S31" i="28"/>
  <c r="AK31" i="28" s="1"/>
  <c r="T31" i="28"/>
  <c r="X31" i="28"/>
  <c r="Y31" i="28" s="1"/>
  <c r="AI31" i="28" s="1"/>
  <c r="AG31" i="28"/>
  <c r="AH31" i="28"/>
  <c r="S32" i="28"/>
  <c r="U32" i="28" s="1"/>
  <c r="V32" i="28" s="1"/>
  <c r="Z32" i="28" s="1"/>
  <c r="T32" i="28"/>
  <c r="AG32" i="28"/>
  <c r="AH32" i="28"/>
  <c r="S33" i="28"/>
  <c r="U33" i="28" s="1"/>
  <c r="V33" i="28" s="1"/>
  <c r="T33" i="28"/>
  <c r="W33" i="28"/>
  <c r="AB33" i="28" s="1"/>
  <c r="AG33" i="28"/>
  <c r="AH33" i="28"/>
  <c r="AK33" i="28"/>
  <c r="S34" i="28"/>
  <c r="W34" i="28" s="1"/>
  <c r="T34" i="28"/>
  <c r="AG34" i="28"/>
  <c r="AH34" i="28"/>
  <c r="AK34" i="28"/>
  <c r="S35" i="28"/>
  <c r="U35" i="28" s="1"/>
  <c r="V35" i="28" s="1"/>
  <c r="T35" i="28"/>
  <c r="AG35" i="28"/>
  <c r="AH35" i="28"/>
  <c r="AK35" i="28"/>
  <c r="S36" i="28"/>
  <c r="T36" i="28"/>
  <c r="AG36" i="28"/>
  <c r="AH36" i="28"/>
  <c r="AK36" i="28"/>
  <c r="S37" i="28"/>
  <c r="AK37" i="28" s="1"/>
  <c r="T37" i="28"/>
  <c r="AG37" i="28"/>
  <c r="AH37" i="28"/>
  <c r="S38" i="28"/>
  <c r="AK38" i="28" s="1"/>
  <c r="T38" i="28"/>
  <c r="W38" i="28"/>
  <c r="AG38" i="28"/>
  <c r="AH38" i="28"/>
  <c r="S39" i="28"/>
  <c r="U39" i="28" s="1"/>
  <c r="V39" i="28" s="1"/>
  <c r="T39" i="28"/>
  <c r="W39" i="28"/>
  <c r="AG39" i="28"/>
  <c r="AH39" i="28"/>
  <c r="AK39" i="28"/>
  <c r="S40" i="28"/>
  <c r="U40" i="28" s="1"/>
  <c r="V40" i="28" s="1"/>
  <c r="T40" i="28"/>
  <c r="W40" i="28"/>
  <c r="AG40" i="28"/>
  <c r="AH40" i="28"/>
  <c r="AK40" i="28"/>
  <c r="S41" i="28"/>
  <c r="U41" i="28" s="1"/>
  <c r="V41" i="28" s="1"/>
  <c r="T41" i="28"/>
  <c r="AG41" i="28"/>
  <c r="AH41" i="28"/>
  <c r="AK41" i="28"/>
  <c r="S42" i="28"/>
  <c r="W42" i="28" s="1"/>
  <c r="T42" i="28"/>
  <c r="AG42" i="28"/>
  <c r="AH42" i="28"/>
  <c r="AK42" i="28"/>
  <c r="S43" i="28"/>
  <c r="U43" i="28" s="1"/>
  <c r="V43" i="28" s="1"/>
  <c r="T43" i="28"/>
  <c r="AG43" i="28"/>
  <c r="AH43" i="28"/>
  <c r="AK43" i="28"/>
  <c r="S44" i="28"/>
  <c r="W44" i="28" s="1"/>
  <c r="T44" i="28"/>
  <c r="AG44" i="28"/>
  <c r="AH44" i="28"/>
  <c r="AK44" i="28"/>
  <c r="S45" i="28"/>
  <c r="AK45" i="28" s="1"/>
  <c r="T45" i="28"/>
  <c r="AG45" i="28"/>
  <c r="AH45" i="28"/>
  <c r="S46" i="28"/>
  <c r="T46" i="28"/>
  <c r="U46" i="28"/>
  <c r="V46" i="28" s="1"/>
  <c r="W46" i="28"/>
  <c r="X46" i="28"/>
  <c r="Y46" i="28" s="1"/>
  <c r="AI46" i="28" s="1"/>
  <c r="AG46" i="28"/>
  <c r="AH46" i="28"/>
  <c r="AK46" i="28"/>
  <c r="S47" i="28"/>
  <c r="W47" i="28" s="1"/>
  <c r="T47" i="28"/>
  <c r="U47" i="28"/>
  <c r="V47" i="28" s="1"/>
  <c r="AC47" i="28" s="1"/>
  <c r="X47" i="28"/>
  <c r="Y47" i="28" s="1"/>
  <c r="AI47" i="28" s="1"/>
  <c r="AG47" i="28"/>
  <c r="AH47" i="28"/>
  <c r="AK47" i="28"/>
  <c r="S48" i="28"/>
  <c r="T48" i="28"/>
  <c r="U48" i="28"/>
  <c r="V48" i="28" s="1"/>
  <c r="Z48" i="28" s="1"/>
  <c r="W48" i="28"/>
  <c r="X48" i="28"/>
  <c r="Y48" i="28" s="1"/>
  <c r="AI48" i="28" s="1"/>
  <c r="AG48" i="28"/>
  <c r="AH48" i="28"/>
  <c r="AK48" i="28"/>
  <c r="S49" i="28"/>
  <c r="U49" i="28" s="1"/>
  <c r="V49" i="28" s="1"/>
  <c r="T49" i="28"/>
  <c r="AG49" i="28"/>
  <c r="AH49" i="28"/>
  <c r="S50" i="28"/>
  <c r="W50" i="28" s="1"/>
  <c r="T50" i="28"/>
  <c r="AG50" i="28"/>
  <c r="AH50" i="28"/>
  <c r="S51" i="28"/>
  <c r="U51" i="28" s="1"/>
  <c r="V51" i="28" s="1"/>
  <c r="T51" i="28"/>
  <c r="X51" i="28"/>
  <c r="Y51" i="28" s="1"/>
  <c r="AI51" i="28" s="1"/>
  <c r="AG51" i="28"/>
  <c r="AH51" i="28"/>
  <c r="AK51" i="28"/>
  <c r="S52" i="28"/>
  <c r="X52" i="28" s="1"/>
  <c r="Y52" i="28" s="1"/>
  <c r="AI52" i="28" s="1"/>
  <c r="T52" i="28"/>
  <c r="AG52" i="28"/>
  <c r="AH52" i="28"/>
  <c r="AK52" i="28"/>
  <c r="S53" i="28"/>
  <c r="T53" i="28"/>
  <c r="AG53" i="28"/>
  <c r="AH53" i="28"/>
  <c r="AK53" i="28"/>
  <c r="S54" i="28"/>
  <c r="U54" i="28" s="1"/>
  <c r="V54" i="28" s="1"/>
  <c r="T54" i="28"/>
  <c r="AG54" i="28"/>
  <c r="AH54" i="28"/>
  <c r="AK54" i="28"/>
  <c r="S55" i="28"/>
  <c r="T55" i="28"/>
  <c r="AG55" i="28"/>
  <c r="AH55" i="28"/>
  <c r="S56" i="28"/>
  <c r="AK56" i="28" s="1"/>
  <c r="T56" i="28"/>
  <c r="AG56" i="28"/>
  <c r="AH56" i="28"/>
  <c r="S57" i="28"/>
  <c r="U57" i="28" s="1"/>
  <c r="V57" i="28" s="1"/>
  <c r="T57" i="28"/>
  <c r="W57" i="28"/>
  <c r="AB57" i="28" s="1"/>
  <c r="AG57" i="28"/>
  <c r="AH57" i="28"/>
  <c r="AK57" i="28"/>
  <c r="S58" i="28"/>
  <c r="U58" i="28" s="1"/>
  <c r="V58" i="28" s="1"/>
  <c r="AD58" i="28" s="1"/>
  <c r="T58" i="28"/>
  <c r="W58" i="28"/>
  <c r="AG58" i="28"/>
  <c r="AH58" i="28"/>
  <c r="AK58" i="28"/>
  <c r="S59" i="28"/>
  <c r="AK59" i="28" s="1"/>
  <c r="T59" i="28"/>
  <c r="AG59" i="28"/>
  <c r="AH59" i="28"/>
  <c r="S60" i="28"/>
  <c r="W60" i="28" s="1"/>
  <c r="AB60" i="28" s="1"/>
  <c r="T60" i="28"/>
  <c r="AG60" i="28"/>
  <c r="AH60" i="28"/>
  <c r="AK60" i="28"/>
  <c r="S61" i="28"/>
  <c r="T61" i="28"/>
  <c r="AG61" i="28"/>
  <c r="AH61" i="28"/>
  <c r="AK61" i="28"/>
  <c r="S62" i="28"/>
  <c r="W62" i="28" s="1"/>
  <c r="T62" i="28"/>
  <c r="AG62" i="28"/>
  <c r="AH62" i="28"/>
  <c r="AK62" i="28"/>
  <c r="S63" i="28"/>
  <c r="X63" i="28" s="1"/>
  <c r="Y63" i="28" s="1"/>
  <c r="AI63" i="28" s="1"/>
  <c r="T63" i="28"/>
  <c r="AG63" i="28"/>
  <c r="AH63" i="28"/>
  <c r="AK63" i="28"/>
  <c r="S64" i="28"/>
  <c r="U64" i="28" s="1"/>
  <c r="V64" i="28" s="1"/>
  <c r="Z64" i="28" s="1"/>
  <c r="T64" i="28"/>
  <c r="AG64" i="28"/>
  <c r="AH64" i="28"/>
  <c r="S65" i="28"/>
  <c r="W65" i="28" s="1"/>
  <c r="T65" i="28"/>
  <c r="U65" i="28"/>
  <c r="V65" i="28" s="1"/>
  <c r="X65" i="28"/>
  <c r="Y65" i="28" s="1"/>
  <c r="AI65" i="28" s="1"/>
  <c r="AG65" i="28"/>
  <c r="AH65" i="28"/>
  <c r="AK65" i="28"/>
  <c r="S66" i="28"/>
  <c r="U66" i="28" s="1"/>
  <c r="V66" i="28" s="1"/>
  <c r="AD66" i="28" s="1"/>
  <c r="T66" i="28"/>
  <c r="AG66" i="28"/>
  <c r="AH66" i="28"/>
  <c r="S67" i="28"/>
  <c r="AK67" i="28" s="1"/>
  <c r="T67" i="28"/>
  <c r="AG67" i="28"/>
  <c r="AH67" i="28"/>
  <c r="S68" i="28"/>
  <c r="X68" i="28" s="1"/>
  <c r="Y68" i="28" s="1"/>
  <c r="AI68" i="28" s="1"/>
  <c r="T68" i="28"/>
  <c r="AG68" i="28"/>
  <c r="AH68" i="28"/>
  <c r="S69" i="28"/>
  <c r="U69" i="28" s="1"/>
  <c r="V69" i="28" s="1"/>
  <c r="T69" i="28"/>
  <c r="AG69" i="28"/>
  <c r="AH69" i="28"/>
  <c r="AK69" i="28"/>
  <c r="S70" i="28"/>
  <c r="U70" i="28" s="1"/>
  <c r="V70" i="28" s="1"/>
  <c r="T70" i="28"/>
  <c r="AG70" i="28"/>
  <c r="AH70" i="28"/>
  <c r="AK70" i="28"/>
  <c r="S71" i="28"/>
  <c r="X71" i="28" s="1"/>
  <c r="Y71" i="28" s="1"/>
  <c r="AI71" i="28" s="1"/>
  <c r="T71" i="28"/>
  <c r="AG71" i="28"/>
  <c r="AH71" i="28"/>
  <c r="AK71" i="28"/>
  <c r="S72" i="28"/>
  <c r="U72" i="28" s="1"/>
  <c r="V72" i="28" s="1"/>
  <c r="T72" i="28"/>
  <c r="AG72" i="28"/>
  <c r="AH72" i="28"/>
  <c r="AK72" i="28"/>
  <c r="S73" i="28"/>
  <c r="T73" i="28"/>
  <c r="AG73" i="28"/>
  <c r="AH73" i="28"/>
  <c r="AK73" i="28"/>
  <c r="S74" i="28"/>
  <c r="W74" i="28" s="1"/>
  <c r="T74" i="28"/>
  <c r="AG74" i="28"/>
  <c r="AH74" i="28"/>
  <c r="AK74" i="28"/>
  <c r="S75" i="28"/>
  <c r="AK75" i="28" s="1"/>
  <c r="T75" i="28"/>
  <c r="AG75" i="28"/>
  <c r="AH75" i="28"/>
  <c r="S76" i="28"/>
  <c r="X76" i="28" s="1"/>
  <c r="Y76" i="28" s="1"/>
  <c r="AI76" i="28" s="1"/>
  <c r="T76" i="28"/>
  <c r="AG76" i="28"/>
  <c r="AH76" i="28"/>
  <c r="S77" i="28"/>
  <c r="T77" i="28"/>
  <c r="AG77" i="28"/>
  <c r="AH77" i="28"/>
  <c r="AK77" i="28"/>
  <c r="S78" i="28"/>
  <c r="U78" i="28" s="1"/>
  <c r="V78" i="28" s="1"/>
  <c r="Z78" i="28" s="1"/>
  <c r="T78" i="28"/>
  <c r="AG78" i="28"/>
  <c r="AH78" i="28"/>
  <c r="AK78" i="28"/>
  <c r="S79" i="28"/>
  <c r="X79" i="28" s="1"/>
  <c r="Y79" i="28" s="1"/>
  <c r="AI79" i="28" s="1"/>
  <c r="T79" i="28"/>
  <c r="AG79" i="28"/>
  <c r="AH79" i="28"/>
  <c r="AK79" i="28"/>
  <c r="S80" i="28"/>
  <c r="U80" i="28" s="1"/>
  <c r="V80" i="28" s="1"/>
  <c r="T80" i="28"/>
  <c r="AG80" i="28"/>
  <c r="AH80" i="28"/>
  <c r="S81" i="28"/>
  <c r="U81" i="28" s="1"/>
  <c r="V81" i="28" s="1"/>
  <c r="T81" i="28"/>
  <c r="AG81" i="28"/>
  <c r="AH81" i="28"/>
  <c r="AK81" i="28"/>
  <c r="S82" i="28"/>
  <c r="T82" i="28"/>
  <c r="AG82" i="28"/>
  <c r="AH82" i="28"/>
  <c r="S83" i="28"/>
  <c r="T83" i="28"/>
  <c r="AG83" i="28"/>
  <c r="AH83" i="28"/>
  <c r="AK83" i="28"/>
  <c r="S84" i="28"/>
  <c r="AK84" i="28" s="1"/>
  <c r="T84" i="28"/>
  <c r="AG84" i="28"/>
  <c r="AH84" i="28"/>
  <c r="S85" i="28"/>
  <c r="W85" i="28" s="1"/>
  <c r="T85" i="28"/>
  <c r="X85" i="28"/>
  <c r="Y85" i="28" s="1"/>
  <c r="AI85" i="28" s="1"/>
  <c r="AG85" i="28"/>
  <c r="AH85" i="28"/>
  <c r="AK85" i="28"/>
  <c r="S86" i="28"/>
  <c r="AK86" i="28" s="1"/>
  <c r="T86" i="28"/>
  <c r="U86" i="28"/>
  <c r="V86" i="28" s="1"/>
  <c r="Z86" i="28" s="1"/>
  <c r="AG86" i="28"/>
  <c r="AH86" i="28"/>
  <c r="S87" i="28"/>
  <c r="X87" i="28" s="1"/>
  <c r="Y87" i="28" s="1"/>
  <c r="AI87" i="28" s="1"/>
  <c r="T87" i="28"/>
  <c r="W87" i="28"/>
  <c r="AG87" i="28"/>
  <c r="AH87" i="28"/>
  <c r="AK87" i="28"/>
  <c r="S88" i="28"/>
  <c r="T88" i="28"/>
  <c r="AG88" i="28"/>
  <c r="AH88" i="28"/>
  <c r="AK88" i="28"/>
  <c r="S89" i="28"/>
  <c r="U89" i="28" s="1"/>
  <c r="V89" i="28" s="1"/>
  <c r="T89" i="28"/>
  <c r="AG89" i="28"/>
  <c r="AH89" i="28"/>
  <c r="AK89" i="28"/>
  <c r="S90" i="28"/>
  <c r="W90" i="28" s="1"/>
  <c r="T90" i="28"/>
  <c r="AG90" i="28"/>
  <c r="AH90" i="28"/>
  <c r="AK90" i="28"/>
  <c r="S91" i="28"/>
  <c r="AK91" i="28" s="1"/>
  <c r="T91" i="28"/>
  <c r="AG91" i="28"/>
  <c r="AH91" i="28"/>
  <c r="S92" i="28"/>
  <c r="U92" i="28" s="1"/>
  <c r="V92" i="28" s="1"/>
  <c r="T92" i="28"/>
  <c r="X92" i="28"/>
  <c r="Y92" i="28" s="1"/>
  <c r="AI92" i="28" s="1"/>
  <c r="AG92" i="28"/>
  <c r="AH92" i="28"/>
  <c r="AK92" i="28"/>
  <c r="S93" i="28"/>
  <c r="U93" i="28" s="1"/>
  <c r="V93" i="28" s="1"/>
  <c r="T93" i="28"/>
  <c r="AG93" i="28"/>
  <c r="AH93" i="28"/>
  <c r="AK93" i="28"/>
  <c r="S94" i="28"/>
  <c r="W94" i="28" s="1"/>
  <c r="T94" i="28"/>
  <c r="AG94" i="28"/>
  <c r="AH94" i="28"/>
  <c r="AK94" i="28"/>
  <c r="S95" i="28"/>
  <c r="AK95" i="28" s="1"/>
  <c r="T95" i="28"/>
  <c r="AG95" i="28"/>
  <c r="AH95" i="28"/>
  <c r="S96" i="28"/>
  <c r="T96" i="28"/>
  <c r="AG96" i="28"/>
  <c r="AH96" i="28"/>
  <c r="AK96" i="28"/>
  <c r="S97" i="28"/>
  <c r="T97" i="28"/>
  <c r="AG97" i="28"/>
  <c r="AH97" i="28"/>
  <c r="AK97" i="28"/>
  <c r="S98" i="28"/>
  <c r="T98" i="28"/>
  <c r="AG98" i="28"/>
  <c r="AH98" i="28"/>
  <c r="S99" i="28"/>
  <c r="T99" i="28"/>
  <c r="AG99" i="28"/>
  <c r="AH99" i="28"/>
  <c r="AK99" i="28"/>
  <c r="S100" i="28"/>
  <c r="T100" i="28"/>
  <c r="AG100" i="28"/>
  <c r="AH100" i="28"/>
  <c r="S101" i="28"/>
  <c r="AK101" i="28" s="1"/>
  <c r="T101" i="28"/>
  <c r="AG101" i="28"/>
  <c r="AH101" i="28"/>
  <c r="S102" i="28"/>
  <c r="AK102" i="28" s="1"/>
  <c r="T102" i="28"/>
  <c r="W102" i="28"/>
  <c r="X102" i="28"/>
  <c r="Y102" i="28" s="1"/>
  <c r="AI102" i="28" s="1"/>
  <c r="AG102" i="28"/>
  <c r="AH102" i="28"/>
  <c r="S103" i="28"/>
  <c r="AK103" i="28" s="1"/>
  <c r="T103" i="28"/>
  <c r="U103" i="28"/>
  <c r="V103" i="28" s="1"/>
  <c r="AG103" i="28"/>
  <c r="AH103" i="28"/>
  <c r="S104" i="28"/>
  <c r="U104" i="28" s="1"/>
  <c r="V104" i="28" s="1"/>
  <c r="T104" i="28"/>
  <c r="AG104" i="28"/>
  <c r="AH104" i="28"/>
  <c r="AK104" i="28"/>
  <c r="S105" i="28"/>
  <c r="U105" i="28" s="1"/>
  <c r="V105" i="28" s="1"/>
  <c r="T105" i="28"/>
  <c r="AG105" i="28"/>
  <c r="AH105" i="28"/>
  <c r="AK105" i="28"/>
  <c r="S106" i="28"/>
  <c r="T106" i="28"/>
  <c r="AG106" i="28"/>
  <c r="AH106" i="28"/>
  <c r="AK106" i="28"/>
  <c r="S107" i="28"/>
  <c r="T107" i="28"/>
  <c r="AG107" i="28"/>
  <c r="AH107" i="28"/>
  <c r="S108" i="28"/>
  <c r="U108" i="28" s="1"/>
  <c r="V108" i="28" s="1"/>
  <c r="T108" i="28"/>
  <c r="AG108" i="28"/>
  <c r="AH108" i="28"/>
  <c r="S109" i="28"/>
  <c r="AK109" i="28" s="1"/>
  <c r="T109" i="28"/>
  <c r="AG109" i="28"/>
  <c r="AH109" i="28"/>
  <c r="S110" i="28"/>
  <c r="W110" i="28" s="1"/>
  <c r="T110" i="28"/>
  <c r="U110" i="28"/>
  <c r="V110" i="28" s="1"/>
  <c r="X110" i="28"/>
  <c r="Y110" i="28" s="1"/>
  <c r="AI110" i="28" s="1"/>
  <c r="AG110" i="28"/>
  <c r="AH110" i="28"/>
  <c r="AK110" i="28"/>
  <c r="S111" i="28"/>
  <c r="W111" i="28" s="1"/>
  <c r="T111" i="28"/>
  <c r="U111" i="28"/>
  <c r="V111" i="28" s="1"/>
  <c r="AC111" i="28" s="1"/>
  <c r="X111" i="28"/>
  <c r="Y111" i="28" s="1"/>
  <c r="AI111" i="28" s="1"/>
  <c r="AG111" i="28"/>
  <c r="AH111" i="28"/>
  <c r="AK111" i="28"/>
  <c r="S112" i="28"/>
  <c r="U112" i="28" s="1"/>
  <c r="V112" i="28" s="1"/>
  <c r="T112" i="28"/>
  <c r="AB112" i="28" s="1"/>
  <c r="W112" i="28"/>
  <c r="AG112" i="28"/>
  <c r="AH112" i="28"/>
  <c r="AK112" i="28"/>
  <c r="S113" i="28"/>
  <c r="U113" i="28" s="1"/>
  <c r="V113" i="28" s="1"/>
  <c r="T113" i="28"/>
  <c r="AG113" i="28"/>
  <c r="AH113" i="28"/>
  <c r="AK113" i="28"/>
  <c r="S114" i="28"/>
  <c r="AK114" i="28" s="1"/>
  <c r="T114" i="28"/>
  <c r="AG114" i="28"/>
  <c r="AH114" i="28"/>
  <c r="S115" i="28"/>
  <c r="X115" i="28" s="1"/>
  <c r="Y115" i="28" s="1"/>
  <c r="AI115" i="28" s="1"/>
  <c r="T115" i="28"/>
  <c r="AG115" i="28"/>
  <c r="AH115" i="28"/>
  <c r="S116" i="28"/>
  <c r="U116" i="28" s="1"/>
  <c r="V116" i="28" s="1"/>
  <c r="T116" i="28"/>
  <c r="X116" i="28"/>
  <c r="Y116" i="28" s="1"/>
  <c r="AI116" i="28" s="1"/>
  <c r="AG116" i="28"/>
  <c r="AH116" i="28"/>
  <c r="AK116" i="28"/>
  <c r="S117" i="28"/>
  <c r="T117" i="28"/>
  <c r="AG117" i="28"/>
  <c r="AH117" i="28"/>
  <c r="S118" i="28"/>
  <c r="U118" i="28" s="1"/>
  <c r="V118" i="28" s="1"/>
  <c r="T118" i="28"/>
  <c r="AG118" i="28"/>
  <c r="AH118" i="28"/>
  <c r="AK118" i="28"/>
  <c r="S119" i="28"/>
  <c r="U119" i="28" s="1"/>
  <c r="V119" i="28" s="1"/>
  <c r="T119" i="28"/>
  <c r="AG119" i="28"/>
  <c r="AH119" i="28"/>
  <c r="AK119" i="28"/>
  <c r="S120" i="28"/>
  <c r="T120" i="28"/>
  <c r="AG120" i="28"/>
  <c r="AH120" i="28"/>
  <c r="S121" i="28"/>
  <c r="T121" i="28"/>
  <c r="AG121" i="28"/>
  <c r="AH121" i="28"/>
  <c r="S122" i="28"/>
  <c r="AK122" i="28" s="1"/>
  <c r="T122" i="28"/>
  <c r="AG122" i="28"/>
  <c r="AH122" i="28"/>
  <c r="S123" i="28"/>
  <c r="T123" i="28"/>
  <c r="AG123" i="28"/>
  <c r="AH123" i="28"/>
  <c r="AK123" i="28"/>
  <c r="S124" i="28"/>
  <c r="U124" i="28" s="1"/>
  <c r="V124" i="28" s="1"/>
  <c r="AA124" i="28" s="1"/>
  <c r="T124" i="28"/>
  <c r="AG124" i="28"/>
  <c r="AH124" i="28"/>
  <c r="S125" i="28"/>
  <c r="AK125" i="28" s="1"/>
  <c r="T125" i="28"/>
  <c r="AG125" i="28"/>
  <c r="AH125" i="28"/>
  <c r="S126" i="28"/>
  <c r="T126" i="28"/>
  <c r="U126" i="28"/>
  <c r="V126" i="28" s="1"/>
  <c r="Z126" i="28" s="1"/>
  <c r="W126" i="28"/>
  <c r="X126" i="28"/>
  <c r="Y126" i="28" s="1"/>
  <c r="AI126" i="28" s="1"/>
  <c r="AG126" i="28"/>
  <c r="AH126" i="28"/>
  <c r="AK126" i="28"/>
  <c r="S127" i="28"/>
  <c r="U127" i="28" s="1"/>
  <c r="V127" i="28" s="1"/>
  <c r="T127" i="28"/>
  <c r="AG127" i="28"/>
  <c r="AH127" i="28"/>
  <c r="AK127" i="28"/>
  <c r="S128" i="28"/>
  <c r="X128" i="28" s="1"/>
  <c r="Y128" i="28" s="1"/>
  <c r="AI128" i="28" s="1"/>
  <c r="T128" i="28"/>
  <c r="AG128" i="28"/>
  <c r="AH128" i="28"/>
  <c r="AK128" i="28"/>
  <c r="S129" i="28"/>
  <c r="U129" i="28" s="1"/>
  <c r="V129" i="28" s="1"/>
  <c r="AC129" i="28" s="1"/>
  <c r="T129" i="28"/>
  <c r="AG129" i="28"/>
  <c r="AH129" i="28"/>
  <c r="AK129" i="28"/>
  <c r="S130" i="28"/>
  <c r="T130" i="28"/>
  <c r="AG130" i="28"/>
  <c r="AH130" i="28"/>
  <c r="S131" i="28"/>
  <c r="AK131" i="28" s="1"/>
  <c r="T131" i="28"/>
  <c r="AG131" i="28"/>
  <c r="AH131" i="28"/>
  <c r="S132" i="28"/>
  <c r="X132" i="28" s="1"/>
  <c r="Y132" i="28" s="1"/>
  <c r="AI132" i="28" s="1"/>
  <c r="T132" i="28"/>
  <c r="AG132" i="28"/>
  <c r="AH132" i="28"/>
  <c r="AK132" i="28"/>
  <c r="S133" i="28"/>
  <c r="X133" i="28" s="1"/>
  <c r="Y133" i="28" s="1"/>
  <c r="AI133" i="28" s="1"/>
  <c r="T133" i="28"/>
  <c r="AG133" i="28"/>
  <c r="AH133" i="28"/>
  <c r="AK133" i="28"/>
  <c r="S134" i="28"/>
  <c r="U134" i="28" s="1"/>
  <c r="V134" i="28" s="1"/>
  <c r="T134" i="28"/>
  <c r="AG134" i="28"/>
  <c r="AH134" i="28"/>
  <c r="S135" i="28"/>
  <c r="T135" i="28"/>
  <c r="U135" i="28"/>
  <c r="V135" i="28" s="1"/>
  <c r="W135" i="28"/>
  <c r="X135" i="28"/>
  <c r="Y135" i="28" s="1"/>
  <c r="AI135" i="28" s="1"/>
  <c r="AG135" i="28"/>
  <c r="AH135" i="28"/>
  <c r="AK135" i="28"/>
  <c r="S136" i="28"/>
  <c r="W136" i="28" s="1"/>
  <c r="T136" i="28"/>
  <c r="AB136" i="28" s="1"/>
  <c r="U136" i="28"/>
  <c r="V136" i="28" s="1"/>
  <c r="AD136" i="28" s="1"/>
  <c r="AG136" i="28"/>
  <c r="AH136" i="28"/>
  <c r="AK136" i="28"/>
  <c r="S137" i="28"/>
  <c r="AK137" i="28" s="1"/>
  <c r="T137" i="28"/>
  <c r="AG137" i="28"/>
  <c r="AH137" i="28"/>
  <c r="S138" i="28"/>
  <c r="U138" i="28" s="1"/>
  <c r="V138" i="28" s="1"/>
  <c r="AD138" i="28" s="1"/>
  <c r="T138" i="28"/>
  <c r="AG138" i="28"/>
  <c r="AH138" i="28"/>
  <c r="AK138" i="28"/>
  <c r="S139" i="28"/>
  <c r="T139" i="28"/>
  <c r="U139" i="28"/>
  <c r="V139" i="28" s="1"/>
  <c r="AC139" i="28" s="1"/>
  <c r="AG139" i="28"/>
  <c r="AH139" i="28"/>
  <c r="AK139" i="28"/>
  <c r="S140" i="28"/>
  <c r="U140" i="28" s="1"/>
  <c r="V140" i="28" s="1"/>
  <c r="AA140" i="28" s="1"/>
  <c r="T140" i="28"/>
  <c r="AG140" i="28"/>
  <c r="AH140" i="28"/>
  <c r="AK140" i="28"/>
  <c r="S141" i="28"/>
  <c r="X141" i="28" s="1"/>
  <c r="Y141" i="28" s="1"/>
  <c r="AI141" i="28" s="1"/>
  <c r="T141" i="28"/>
  <c r="AG141" i="28"/>
  <c r="AH141" i="28"/>
  <c r="AK141" i="28"/>
  <c r="S142" i="28"/>
  <c r="U142" i="28" s="1"/>
  <c r="V142" i="28" s="1"/>
  <c r="Z142" i="28" s="1"/>
  <c r="T142" i="28"/>
  <c r="AG142" i="28"/>
  <c r="AH142" i="28"/>
  <c r="AK142" i="28"/>
  <c r="S143" i="28"/>
  <c r="T143" i="28"/>
  <c r="AG143" i="28"/>
  <c r="AH143" i="28"/>
  <c r="AK143" i="28"/>
  <c r="S144" i="28"/>
  <c r="W144" i="28" s="1"/>
  <c r="T144" i="28"/>
  <c r="AG144" i="28"/>
  <c r="AH144" i="28"/>
  <c r="AK144" i="28"/>
  <c r="S145" i="28"/>
  <c r="AK145" i="28" s="1"/>
  <c r="T145" i="28"/>
  <c r="AG145" i="28"/>
  <c r="AH145" i="28"/>
  <c r="S146" i="28"/>
  <c r="U146" i="28" s="1"/>
  <c r="V146" i="28" s="1"/>
  <c r="T146" i="28"/>
  <c r="AG146" i="28"/>
  <c r="AH146" i="28"/>
  <c r="S147" i="28"/>
  <c r="T147" i="28"/>
  <c r="U147" i="28"/>
  <c r="V147" i="28" s="1"/>
  <c r="AC147" i="28" s="1"/>
  <c r="AA147" i="28"/>
  <c r="AG147" i="28"/>
  <c r="AH147" i="28"/>
  <c r="AK147" i="28"/>
  <c r="S148" i="28"/>
  <c r="W148" i="28" s="1"/>
  <c r="T148" i="28"/>
  <c r="U148" i="28"/>
  <c r="V148" i="28"/>
  <c r="AA148" i="28" s="1"/>
  <c r="AG148" i="28"/>
  <c r="AH148" i="28"/>
  <c r="AK148" i="28"/>
  <c r="S149" i="28"/>
  <c r="U149" i="28" s="1"/>
  <c r="V149" i="28" s="1"/>
  <c r="T149" i="28"/>
  <c r="W149" i="28"/>
  <c r="AG149" i="28"/>
  <c r="AH149" i="28"/>
  <c r="AK149" i="28"/>
  <c r="S150" i="28"/>
  <c r="U150" i="28" s="1"/>
  <c r="V150" i="28" s="1"/>
  <c r="T150" i="28"/>
  <c r="AG150" i="28"/>
  <c r="AH150" i="28"/>
  <c r="AK150" i="28"/>
  <c r="S151" i="28"/>
  <c r="U151" i="28" s="1"/>
  <c r="V151" i="28" s="1"/>
  <c r="T151" i="28"/>
  <c r="AG151" i="28"/>
  <c r="AH151" i="28"/>
  <c r="AK151" i="28"/>
  <c r="S152" i="28"/>
  <c r="W152" i="28" s="1"/>
  <c r="T152" i="28"/>
  <c r="U152" i="28"/>
  <c r="V152" i="28"/>
  <c r="AD152" i="28" s="1"/>
  <c r="AG152" i="28"/>
  <c r="AH152" i="28"/>
  <c r="AK152" i="28"/>
  <c r="S153" i="28"/>
  <c r="W153" i="28" s="1"/>
  <c r="T153" i="28"/>
  <c r="AG153" i="28"/>
  <c r="AH153" i="28"/>
  <c r="AK153" i="28"/>
  <c r="S154" i="28"/>
  <c r="AK154" i="28" s="1"/>
  <c r="T154" i="28"/>
  <c r="AG154" i="28"/>
  <c r="AH154" i="28"/>
  <c r="S155" i="28"/>
  <c r="U155" i="28" s="1"/>
  <c r="V155" i="28" s="1"/>
  <c r="T155" i="28"/>
  <c r="AG155" i="28"/>
  <c r="AH155" i="28"/>
  <c r="S156" i="28"/>
  <c r="W156" i="28" s="1"/>
  <c r="T156" i="28"/>
  <c r="AG156" i="28"/>
  <c r="AH156" i="28"/>
  <c r="AK156" i="28"/>
  <c r="S157" i="28"/>
  <c r="U157" i="28" s="1"/>
  <c r="V157" i="28" s="1"/>
  <c r="T157" i="28"/>
  <c r="AG157" i="28"/>
  <c r="AH157" i="28"/>
  <c r="S158" i="28"/>
  <c r="U158" i="28" s="1"/>
  <c r="V158" i="28" s="1"/>
  <c r="Z158" i="28" s="1"/>
  <c r="T158" i="28"/>
  <c r="AG158" i="28"/>
  <c r="AH158" i="28"/>
  <c r="AK158" i="28"/>
  <c r="S159" i="28"/>
  <c r="U159" i="28" s="1"/>
  <c r="V159" i="28" s="1"/>
  <c r="AC159" i="28" s="1"/>
  <c r="T159" i="28"/>
  <c r="AG159" i="28"/>
  <c r="AH159" i="28"/>
  <c r="AK159" i="28"/>
  <c r="S160" i="28"/>
  <c r="T160" i="28"/>
  <c r="AG160" i="28"/>
  <c r="AH160" i="28"/>
  <c r="S161" i="28"/>
  <c r="W161" i="28" s="1"/>
  <c r="T161" i="28"/>
  <c r="AG161" i="28"/>
  <c r="AH161" i="28"/>
  <c r="AK161" i="28"/>
  <c r="S162" i="28"/>
  <c r="AK162" i="28" s="1"/>
  <c r="T162" i="28"/>
  <c r="AG162" i="28"/>
  <c r="AH162" i="28"/>
  <c r="S163" i="28"/>
  <c r="T163" i="28"/>
  <c r="AG163" i="28"/>
  <c r="AH163" i="28"/>
  <c r="AK163" i="28"/>
  <c r="S164" i="28"/>
  <c r="AK164" i="28" s="1"/>
  <c r="T164" i="28"/>
  <c r="AG164" i="28"/>
  <c r="AH164" i="28"/>
  <c r="S165" i="28"/>
  <c r="W165" i="28" s="1"/>
  <c r="T165" i="28"/>
  <c r="AG165" i="28"/>
  <c r="AH165" i="28"/>
  <c r="S166" i="28"/>
  <c r="U166" i="28" s="1"/>
  <c r="V166" i="28" s="1"/>
  <c r="AA166" i="28" s="1"/>
  <c r="T166" i="28"/>
  <c r="AG166" i="28"/>
  <c r="AH166" i="28"/>
  <c r="S167" i="28"/>
  <c r="AK167" i="28" s="1"/>
  <c r="T167" i="28"/>
  <c r="U167" i="28"/>
  <c r="V167" i="28" s="1"/>
  <c r="W167" i="28"/>
  <c r="AB167" i="28" s="1"/>
  <c r="X167" i="28"/>
  <c r="Y167" i="28" s="1"/>
  <c r="AI167" i="28" s="1"/>
  <c r="AG167" i="28"/>
  <c r="AH167" i="28"/>
  <c r="S168" i="28"/>
  <c r="X168" i="28" s="1"/>
  <c r="Y168" i="28" s="1"/>
  <c r="AI168" i="28" s="1"/>
  <c r="T168" i="28"/>
  <c r="AG168" i="28"/>
  <c r="AH168" i="28"/>
  <c r="S169" i="28"/>
  <c r="X169" i="28" s="1"/>
  <c r="Y169" i="28" s="1"/>
  <c r="AI169" i="28" s="1"/>
  <c r="T169" i="28"/>
  <c r="W169" i="28"/>
  <c r="AG169" i="28"/>
  <c r="AH169" i="28"/>
  <c r="AK169" i="28"/>
  <c r="S170" i="28"/>
  <c r="X170" i="28" s="1"/>
  <c r="Y170" i="28" s="1"/>
  <c r="AI170" i="28" s="1"/>
  <c r="T170" i="28"/>
  <c r="W170" i="28"/>
  <c r="AG170" i="28"/>
  <c r="AH170" i="28"/>
  <c r="AK170" i="28"/>
  <c r="S171" i="28"/>
  <c r="W171" i="28" s="1"/>
  <c r="T171" i="28"/>
  <c r="AG171" i="28"/>
  <c r="AH171" i="28"/>
  <c r="S172" i="28"/>
  <c r="T172" i="28"/>
  <c r="AG172" i="28"/>
  <c r="AH172" i="28"/>
  <c r="AK172" i="28"/>
  <c r="S173" i="28"/>
  <c r="W173" i="28" s="1"/>
  <c r="T173" i="28"/>
  <c r="AG173" i="28"/>
  <c r="AH173" i="28"/>
  <c r="AK173" i="28"/>
  <c r="S174" i="28"/>
  <c r="AK174" i="28" s="1"/>
  <c r="T174" i="28"/>
  <c r="AG174" i="28"/>
  <c r="AH174" i="28"/>
  <c r="S175" i="28"/>
  <c r="X175" i="28" s="1"/>
  <c r="Y175" i="28" s="1"/>
  <c r="AI175" i="28" s="1"/>
  <c r="T175" i="28"/>
  <c r="W175" i="28"/>
  <c r="AG175" i="28"/>
  <c r="AH175" i="28"/>
  <c r="AK175" i="28"/>
  <c r="S176" i="28"/>
  <c r="T176" i="28"/>
  <c r="AG176" i="28"/>
  <c r="AH176" i="28"/>
  <c r="S177" i="28"/>
  <c r="T177" i="28"/>
  <c r="AG177" i="28"/>
  <c r="AH177" i="28"/>
  <c r="AK177" i="28"/>
  <c r="S178" i="28"/>
  <c r="T178" i="28"/>
  <c r="AG178" i="28"/>
  <c r="AH178" i="28"/>
  <c r="S179" i="28"/>
  <c r="W179" i="28" s="1"/>
  <c r="T179" i="28"/>
  <c r="AG179" i="28"/>
  <c r="AH179" i="28"/>
  <c r="S180" i="28"/>
  <c r="T180" i="28"/>
  <c r="AG180" i="28"/>
  <c r="AH180" i="28"/>
  <c r="S181" i="28"/>
  <c r="W181" i="28" s="1"/>
  <c r="T181" i="28"/>
  <c r="X181" i="28"/>
  <c r="Y181" i="28" s="1"/>
  <c r="AI181" i="28" s="1"/>
  <c r="AG181" i="28"/>
  <c r="AH181" i="28"/>
  <c r="AK181" i="28"/>
  <c r="S182" i="28"/>
  <c r="U182" i="28" s="1"/>
  <c r="V182" i="28" s="1"/>
  <c r="Z182" i="28" s="1"/>
  <c r="T182" i="28"/>
  <c r="AG182" i="28"/>
  <c r="AH182" i="28"/>
  <c r="AK182" i="28"/>
  <c r="S183" i="28"/>
  <c r="U183" i="28" s="1"/>
  <c r="V183" i="28" s="1"/>
  <c r="T183" i="28"/>
  <c r="X183" i="28"/>
  <c r="Y183" i="28" s="1"/>
  <c r="AI183" i="28" s="1"/>
  <c r="AG183" i="28"/>
  <c r="AH183" i="28"/>
  <c r="AK183" i="28"/>
  <c r="S184" i="28"/>
  <c r="X184" i="28" s="1"/>
  <c r="Y184" i="28" s="1"/>
  <c r="AI184" i="28" s="1"/>
  <c r="T184" i="28"/>
  <c r="AG184" i="28"/>
  <c r="AH184" i="28"/>
  <c r="AK184" i="28"/>
  <c r="S185" i="28"/>
  <c r="U185" i="28" s="1"/>
  <c r="V185" i="28" s="1"/>
  <c r="T185" i="28"/>
  <c r="Z185" i="28"/>
  <c r="AG185" i="28"/>
  <c r="AH185" i="28"/>
  <c r="S186" i="28"/>
  <c r="X186" i="28" s="1"/>
  <c r="Y186" i="28" s="1"/>
  <c r="AI186" i="28" s="1"/>
  <c r="T186" i="28"/>
  <c r="U186" i="28"/>
  <c r="V186" i="28"/>
  <c r="AD186" i="28" s="1"/>
  <c r="W186" i="28"/>
  <c r="AG186" i="28"/>
  <c r="AH186" i="28"/>
  <c r="AK186" i="28"/>
  <c r="S187" i="28"/>
  <c r="T187" i="28"/>
  <c r="AG187" i="28"/>
  <c r="AH187" i="28"/>
  <c r="AK187" i="28"/>
  <c r="S188" i="28"/>
  <c r="AK188" i="28" s="1"/>
  <c r="T188" i="28"/>
  <c r="AG188" i="28"/>
  <c r="AH188" i="28"/>
  <c r="S189" i="28"/>
  <c r="T189" i="28"/>
  <c r="AG189" i="28"/>
  <c r="AH189" i="28"/>
  <c r="AK189" i="28"/>
  <c r="S190" i="28"/>
  <c r="T190" i="28"/>
  <c r="AG190" i="28"/>
  <c r="AH190" i="28"/>
  <c r="AK190" i="28"/>
  <c r="S191" i="28"/>
  <c r="T191" i="28"/>
  <c r="AG191" i="28"/>
  <c r="AH191" i="28"/>
  <c r="S192" i="28"/>
  <c r="X192" i="28" s="1"/>
  <c r="Y192" i="28" s="1"/>
  <c r="AI192" i="28" s="1"/>
  <c r="T192" i="28"/>
  <c r="AG192" i="28"/>
  <c r="AH192" i="28"/>
  <c r="AK192" i="28"/>
  <c r="S193" i="28"/>
  <c r="AK193" i="28" s="1"/>
  <c r="T193" i="28"/>
  <c r="AG193" i="28"/>
  <c r="AH193" i="28"/>
  <c r="S194" i="28"/>
  <c r="U194" i="28" s="1"/>
  <c r="V194" i="28" s="1"/>
  <c r="AC194" i="28" s="1"/>
  <c r="T194" i="28"/>
  <c r="AG194" i="28"/>
  <c r="AH194" i="28"/>
  <c r="AK194" i="28"/>
  <c r="S195" i="28"/>
  <c r="W195" i="28" s="1"/>
  <c r="T195" i="28"/>
  <c r="AG195" i="28"/>
  <c r="AH195" i="28"/>
  <c r="S196" i="28"/>
  <c r="T196" i="28"/>
  <c r="AG196" i="28"/>
  <c r="AH196" i="28"/>
  <c r="S197" i="28"/>
  <c r="T197" i="28"/>
  <c r="AG197" i="28"/>
  <c r="AH197" i="28"/>
  <c r="S198" i="28"/>
  <c r="U198" i="28" s="1"/>
  <c r="V198" i="28" s="1"/>
  <c r="T198" i="28"/>
  <c r="AG198" i="28"/>
  <c r="AH198" i="28"/>
  <c r="AK198" i="28"/>
  <c r="S199" i="28"/>
  <c r="AK199" i="28" s="1"/>
  <c r="T199" i="28"/>
  <c r="AG199" i="28"/>
  <c r="AH199" i="28"/>
  <c r="S200" i="28"/>
  <c r="T200" i="28"/>
  <c r="AG200" i="28"/>
  <c r="AH200" i="28"/>
  <c r="S201" i="28"/>
  <c r="W201" i="28" s="1"/>
  <c r="T201" i="28"/>
  <c r="AG201" i="28"/>
  <c r="AH201" i="28"/>
  <c r="AK201" i="28"/>
  <c r="S202" i="28"/>
  <c r="T202" i="28"/>
  <c r="AG202" i="28"/>
  <c r="AH202" i="28"/>
  <c r="S203" i="28"/>
  <c r="AK203" i="28" s="1"/>
  <c r="T203" i="28"/>
  <c r="AG203" i="28"/>
  <c r="AH203" i="28"/>
  <c r="S204" i="28"/>
  <c r="X204" i="28" s="1"/>
  <c r="Y204" i="28" s="1"/>
  <c r="AI204" i="28" s="1"/>
  <c r="T204" i="28"/>
  <c r="AG204" i="28"/>
  <c r="AH204" i="28"/>
  <c r="AK204" i="28"/>
  <c r="S205" i="28"/>
  <c r="W205" i="28" s="1"/>
  <c r="T205" i="28"/>
  <c r="U205" i="28"/>
  <c r="V205" i="28" s="1"/>
  <c r="AC205" i="28" s="1"/>
  <c r="AG205" i="28"/>
  <c r="AH205" i="28"/>
  <c r="AK205" i="28"/>
  <c r="S206" i="28"/>
  <c r="W206" i="28" s="1"/>
  <c r="T206" i="28"/>
  <c r="U206" i="28"/>
  <c r="V206" i="28" s="1"/>
  <c r="AA206" i="28" s="1"/>
  <c r="X206" i="28"/>
  <c r="Y206" i="28" s="1"/>
  <c r="AI206" i="28" s="1"/>
  <c r="AG206" i="28"/>
  <c r="AH206" i="28"/>
  <c r="AK206" i="28"/>
  <c r="S207" i="28"/>
  <c r="AK207" i="28" s="1"/>
  <c r="T207" i="28"/>
  <c r="AG207" i="28"/>
  <c r="AH207" i="28"/>
  <c r="S208" i="28"/>
  <c r="U208" i="28" s="1"/>
  <c r="V208" i="28" s="1"/>
  <c r="Z208" i="28" s="1"/>
  <c r="T208" i="28"/>
  <c r="AG208" i="28"/>
  <c r="AH208" i="28"/>
  <c r="AK208" i="28"/>
  <c r="S209" i="28"/>
  <c r="U209" i="28" s="1"/>
  <c r="V209" i="28" s="1"/>
  <c r="AC209" i="28" s="1"/>
  <c r="T209" i="28"/>
  <c r="X209" i="28"/>
  <c r="Y209" i="28" s="1"/>
  <c r="AI209" i="28" s="1"/>
  <c r="AG209" i="28"/>
  <c r="AH209" i="28"/>
  <c r="AK209" i="28"/>
  <c r="S210" i="28"/>
  <c r="U210" i="28" s="1"/>
  <c r="V210" i="28" s="1"/>
  <c r="Z210" i="28" s="1"/>
  <c r="T210" i="28"/>
  <c r="W210" i="28"/>
  <c r="AG210" i="28"/>
  <c r="AH210" i="28"/>
  <c r="AK210" i="28"/>
  <c r="S211" i="28"/>
  <c r="T211" i="28"/>
  <c r="AG211" i="28"/>
  <c r="AH211" i="28"/>
  <c r="AK211" i="28"/>
  <c r="S212" i="28"/>
  <c r="T212" i="28"/>
  <c r="AG212" i="28"/>
  <c r="AH212" i="28"/>
  <c r="S213" i="28"/>
  <c r="T213" i="28"/>
  <c r="AG213" i="28"/>
  <c r="AH213" i="28"/>
  <c r="AK213" i="28"/>
  <c r="S214" i="28"/>
  <c r="X214" i="28" s="1"/>
  <c r="Y214" i="28" s="1"/>
  <c r="AI214" i="28" s="1"/>
  <c r="T214" i="28"/>
  <c r="AG214" i="28"/>
  <c r="AH214" i="28"/>
  <c r="AK214" i="28"/>
  <c r="S215" i="28"/>
  <c r="U215" i="28" s="1"/>
  <c r="V215" i="28" s="1"/>
  <c r="T215" i="28"/>
  <c r="AG215" i="28"/>
  <c r="AH215" i="28"/>
  <c r="AK215" i="28"/>
  <c r="S216" i="28"/>
  <c r="U216" i="28" s="1"/>
  <c r="V216" i="28" s="1"/>
  <c r="T216" i="28"/>
  <c r="AG216" i="28"/>
  <c r="AH216" i="28"/>
  <c r="AK216" i="28"/>
  <c r="S217" i="28"/>
  <c r="W217" i="28" s="1"/>
  <c r="T217" i="28"/>
  <c r="AG217" i="28"/>
  <c r="AH217" i="28"/>
  <c r="AK217" i="28"/>
  <c r="S218" i="28"/>
  <c r="W218" i="28" s="1"/>
  <c r="T218" i="28"/>
  <c r="AG218" i="28"/>
  <c r="AH218" i="28"/>
  <c r="AK218" i="28"/>
  <c r="S219" i="28"/>
  <c r="AK219" i="28" s="1"/>
  <c r="T219" i="28"/>
  <c r="AG219" i="28"/>
  <c r="AH219" i="28"/>
  <c r="S220" i="28"/>
  <c r="T220" i="28"/>
  <c r="X220" i="28"/>
  <c r="Y220" i="28" s="1"/>
  <c r="AI220" i="28" s="1"/>
  <c r="AG220" i="28"/>
  <c r="AH220" i="28"/>
  <c r="AK220" i="28"/>
  <c r="S221" i="28"/>
  <c r="X221" i="28" s="1"/>
  <c r="Y221" i="28" s="1"/>
  <c r="AI221" i="28" s="1"/>
  <c r="T221" i="28"/>
  <c r="AG221" i="28"/>
  <c r="AH221" i="28"/>
  <c r="AK221" i="28"/>
  <c r="S222" i="28"/>
  <c r="AK222" i="28" s="1"/>
  <c r="T222" i="28"/>
  <c r="AG222" i="28"/>
  <c r="AH222" i="28"/>
  <c r="S223" i="28"/>
  <c r="W223" i="28" s="1"/>
  <c r="T223" i="28"/>
  <c r="AG223" i="28"/>
  <c r="AH223" i="28"/>
  <c r="AK223" i="28"/>
  <c r="S224" i="28"/>
  <c r="AK224" i="28" s="1"/>
  <c r="T224" i="28"/>
  <c r="AG224" i="28"/>
  <c r="AH224" i="28"/>
  <c r="S225" i="28"/>
  <c r="U225" i="28" s="1"/>
  <c r="V225" i="28" s="1"/>
  <c r="T225" i="28"/>
  <c r="AG225" i="28"/>
  <c r="AH225" i="28"/>
  <c r="S226" i="28"/>
  <c r="W226" i="28" s="1"/>
  <c r="T226" i="28"/>
  <c r="X226" i="28"/>
  <c r="Y226" i="28" s="1"/>
  <c r="AI226" i="28" s="1"/>
  <c r="AG226" i="28"/>
  <c r="AH226" i="28"/>
  <c r="S227" i="28"/>
  <c r="X227" i="28" s="1"/>
  <c r="Y227" i="28" s="1"/>
  <c r="AI227" i="28" s="1"/>
  <c r="T227" i="28"/>
  <c r="AG227" i="28"/>
  <c r="AH227" i="28"/>
  <c r="AK227" i="28"/>
  <c r="S228" i="28"/>
  <c r="U228" i="28" s="1"/>
  <c r="V228" i="28" s="1"/>
  <c r="T228" i="28"/>
  <c r="W228" i="28"/>
  <c r="AB228" i="28" s="1"/>
  <c r="AG228" i="28"/>
  <c r="AH228" i="28"/>
  <c r="AK228" i="28"/>
  <c r="S229" i="28"/>
  <c r="W229" i="28" s="1"/>
  <c r="T229" i="28"/>
  <c r="AG229" i="28"/>
  <c r="AH229" i="28"/>
  <c r="AK229" i="28"/>
  <c r="S230" i="28"/>
  <c r="AK230" i="28" s="1"/>
  <c r="T230" i="28"/>
  <c r="AG230" i="28"/>
  <c r="AH230" i="28"/>
  <c r="S231" i="28"/>
  <c r="W231" i="28" s="1"/>
  <c r="AB231" i="28" s="1"/>
  <c r="T231" i="28"/>
  <c r="AG231" i="28"/>
  <c r="AH231" i="28"/>
  <c r="AK231" i="28"/>
  <c r="S232" i="28"/>
  <c r="AK232" i="28" s="1"/>
  <c r="T232" i="28"/>
  <c r="AG232" i="28"/>
  <c r="AH232" i="28"/>
  <c r="S233" i="28"/>
  <c r="X233" i="28" s="1"/>
  <c r="Y233" i="28" s="1"/>
  <c r="AI233" i="28" s="1"/>
  <c r="T233" i="28"/>
  <c r="W233" i="28"/>
  <c r="AG233" i="28"/>
  <c r="AH233" i="28"/>
  <c r="AK233" i="28"/>
  <c r="S234" i="28"/>
  <c r="W234" i="28" s="1"/>
  <c r="T234" i="28"/>
  <c r="AB234" i="28" s="1"/>
  <c r="U234" i="28"/>
  <c r="V234" i="28" s="1"/>
  <c r="AA234" i="28" s="1"/>
  <c r="AG234" i="28"/>
  <c r="AH234" i="28"/>
  <c r="AK234" i="28"/>
  <c r="S235" i="28"/>
  <c r="AK235" i="28" s="1"/>
  <c r="T235" i="28"/>
  <c r="AG235" i="28"/>
  <c r="AH235" i="28"/>
  <c r="S236" i="28"/>
  <c r="U236" i="28" s="1"/>
  <c r="V236" i="28" s="1"/>
  <c r="T236" i="28"/>
  <c r="W236" i="28"/>
  <c r="AG236" i="28"/>
  <c r="AH236" i="28"/>
  <c r="AK236" i="28"/>
  <c r="S237" i="28"/>
  <c r="W237" i="28" s="1"/>
  <c r="T237" i="28"/>
  <c r="AG237" i="28"/>
  <c r="AH237" i="28"/>
  <c r="AK237" i="28"/>
  <c r="S238" i="28"/>
  <c r="U238" i="28" s="1"/>
  <c r="V238" i="28" s="1"/>
  <c r="T238" i="28"/>
  <c r="W238" i="28"/>
  <c r="AG238" i="28"/>
  <c r="AH238" i="28"/>
  <c r="AK238" i="28"/>
  <c r="S239" i="28"/>
  <c r="U239" i="28" s="1"/>
  <c r="V239" i="28" s="1"/>
  <c r="T239" i="28"/>
  <c r="AG239" i="28"/>
  <c r="AH239" i="28"/>
  <c r="S240" i="28"/>
  <c r="AK240" i="28" s="1"/>
  <c r="T240" i="28"/>
  <c r="X240" i="28"/>
  <c r="Y240" i="28" s="1"/>
  <c r="AI240" i="28" s="1"/>
  <c r="AG240" i="28"/>
  <c r="AH240" i="28"/>
  <c r="S241" i="28"/>
  <c r="T241" i="28"/>
  <c r="AG241" i="28"/>
  <c r="AH241" i="28"/>
  <c r="AK241" i="28"/>
  <c r="S242" i="28"/>
  <c r="W242" i="28" s="1"/>
  <c r="T242" i="28"/>
  <c r="AG242" i="28"/>
  <c r="AH242" i="28"/>
  <c r="AK242" i="28"/>
  <c r="S243" i="28"/>
  <c r="U243" i="28" s="1"/>
  <c r="V243" i="28" s="1"/>
  <c r="T243" i="28"/>
  <c r="AG243" i="28"/>
  <c r="AH243" i="28"/>
  <c r="S244" i="28"/>
  <c r="X244" i="28" s="1"/>
  <c r="Y244" i="28" s="1"/>
  <c r="AI244" i="28" s="1"/>
  <c r="T244" i="28"/>
  <c r="AG244" i="28"/>
  <c r="AH244" i="28"/>
  <c r="AK244" i="28"/>
  <c r="S245" i="28"/>
  <c r="X245" i="28" s="1"/>
  <c r="Y245" i="28" s="1"/>
  <c r="AI245" i="28" s="1"/>
  <c r="T245" i="28"/>
  <c r="AG245" i="28"/>
  <c r="AH245" i="28"/>
  <c r="AK245" i="28"/>
  <c r="S246" i="28"/>
  <c r="U246" i="28" s="1"/>
  <c r="V246" i="28" s="1"/>
  <c r="T246" i="28"/>
  <c r="X246" i="28"/>
  <c r="Y246" i="28" s="1"/>
  <c r="AI246" i="28" s="1"/>
  <c r="AG246" i="28"/>
  <c r="AH246" i="28"/>
  <c r="S247" i="28"/>
  <c r="X247" i="28" s="1"/>
  <c r="Y247" i="28" s="1"/>
  <c r="AI247" i="28" s="1"/>
  <c r="T247" i="28"/>
  <c r="AG247" i="28"/>
  <c r="AH247" i="28"/>
  <c r="S248" i="28"/>
  <c r="AK248" i="28" s="1"/>
  <c r="T248" i="28"/>
  <c r="AG248" i="28"/>
  <c r="AH248" i="28"/>
  <c r="S249" i="28"/>
  <c r="W249" i="28" s="1"/>
  <c r="T249" i="28"/>
  <c r="X249" i="28"/>
  <c r="Y249" i="28" s="1"/>
  <c r="AI249" i="28" s="1"/>
  <c r="AG249" i="28"/>
  <c r="AH249" i="28"/>
  <c r="S250" i="28"/>
  <c r="W250" i="28" s="1"/>
  <c r="T250" i="28"/>
  <c r="AB250" i="28" s="1"/>
  <c r="AG250" i="28"/>
  <c r="AH250" i="28"/>
  <c r="AK250" i="28"/>
  <c r="S251" i="28"/>
  <c r="X251" i="28" s="1"/>
  <c r="Y251" i="28" s="1"/>
  <c r="AI251" i="28" s="1"/>
  <c r="T251" i="28"/>
  <c r="AG251" i="28"/>
  <c r="AH251" i="28"/>
  <c r="AK251" i="28"/>
  <c r="S252" i="28"/>
  <c r="AK252" i="28" s="1"/>
  <c r="T252" i="28"/>
  <c r="X252" i="28"/>
  <c r="Y252" i="28" s="1"/>
  <c r="AI252" i="28" s="1"/>
  <c r="AG252" i="28"/>
  <c r="AH252" i="28"/>
  <c r="S253" i="28"/>
  <c r="X253" i="28" s="1"/>
  <c r="Y253" i="28" s="1"/>
  <c r="AI253" i="28" s="1"/>
  <c r="T253" i="28"/>
  <c r="AG253" i="28"/>
  <c r="AH253" i="28"/>
  <c r="AK253" i="28"/>
  <c r="S254" i="28"/>
  <c r="U254" i="28" s="1"/>
  <c r="V254" i="28" s="1"/>
  <c r="Z254" i="28" s="1"/>
  <c r="T254" i="28"/>
  <c r="AG254" i="28"/>
  <c r="AH254" i="28"/>
  <c r="AK254" i="28"/>
  <c r="S255" i="28"/>
  <c r="X255" i="28" s="1"/>
  <c r="Y255" i="28" s="1"/>
  <c r="AI255" i="28" s="1"/>
  <c r="T255" i="28"/>
  <c r="AG255" i="28"/>
  <c r="AH255" i="28"/>
  <c r="AK255" i="28"/>
  <c r="S256" i="28"/>
  <c r="AK256" i="28" s="1"/>
  <c r="T256" i="28"/>
  <c r="AG256" i="28"/>
  <c r="AH256" i="28"/>
  <c r="S257" i="28"/>
  <c r="U257" i="28" s="1"/>
  <c r="V257" i="28" s="1"/>
  <c r="T257" i="28"/>
  <c r="AG257" i="28"/>
  <c r="AH257" i="28"/>
  <c r="S258" i="28"/>
  <c r="W258" i="28" s="1"/>
  <c r="T258" i="28"/>
  <c r="AG258" i="28"/>
  <c r="AH258" i="28"/>
  <c r="AK258" i="28"/>
  <c r="S259" i="28"/>
  <c r="W259" i="28" s="1"/>
  <c r="T259" i="28"/>
  <c r="AG259" i="28"/>
  <c r="AH259" i="28"/>
  <c r="S260" i="28"/>
  <c r="X260" i="28" s="1"/>
  <c r="Y260" i="28" s="1"/>
  <c r="AI260" i="28" s="1"/>
  <c r="T260" i="28"/>
  <c r="U260" i="28"/>
  <c r="V260" i="28" s="1"/>
  <c r="AA260" i="28" s="1"/>
  <c r="AG260" i="28"/>
  <c r="AH260" i="28"/>
  <c r="S261" i="28"/>
  <c r="X261" i="28" s="1"/>
  <c r="Y261" i="28" s="1"/>
  <c r="AI261" i="28" s="1"/>
  <c r="T261" i="28"/>
  <c r="AG261" i="28"/>
  <c r="AH261" i="28"/>
  <c r="AK261" i="28"/>
  <c r="S262" i="28"/>
  <c r="T262" i="28"/>
  <c r="U262" i="28"/>
  <c r="V262" i="28" s="1"/>
  <c r="W262" i="28"/>
  <c r="X262" i="28"/>
  <c r="Y262" i="28" s="1"/>
  <c r="AI262" i="28" s="1"/>
  <c r="AG262" i="28"/>
  <c r="AH262" i="28"/>
  <c r="AK262" i="28"/>
  <c r="S263" i="28"/>
  <c r="T263" i="28"/>
  <c r="U263" i="28"/>
  <c r="V263" i="28" s="1"/>
  <c r="W263" i="28"/>
  <c r="X263" i="28"/>
  <c r="Y263" i="28" s="1"/>
  <c r="AI263" i="28" s="1"/>
  <c r="AG263" i="28"/>
  <c r="AH263" i="28"/>
  <c r="AK263" i="28"/>
  <c r="S264" i="28"/>
  <c r="X264" i="28" s="1"/>
  <c r="Y264" i="28" s="1"/>
  <c r="AI264" i="28" s="1"/>
  <c r="T264" i="28"/>
  <c r="W264" i="28"/>
  <c r="AG264" i="28"/>
  <c r="AH264" i="28"/>
  <c r="S265" i="28"/>
  <c r="T265" i="28"/>
  <c r="AG265" i="28"/>
  <c r="AH265" i="28"/>
  <c r="AK265" i="28"/>
  <c r="S266" i="28"/>
  <c r="U266" i="28" s="1"/>
  <c r="V266" i="28" s="1"/>
  <c r="T266" i="28"/>
  <c r="AG266" i="28"/>
  <c r="AH266" i="28"/>
  <c r="AK266" i="28"/>
  <c r="S267" i="28"/>
  <c r="W267" i="28" s="1"/>
  <c r="T267" i="28"/>
  <c r="AG267" i="28"/>
  <c r="AH267" i="28"/>
  <c r="S268" i="28"/>
  <c r="U268" i="28" s="1"/>
  <c r="V268" i="28" s="1"/>
  <c r="T268" i="28"/>
  <c r="AG268" i="28"/>
  <c r="AH268" i="28"/>
  <c r="AK268" i="28"/>
  <c r="S269" i="28"/>
  <c r="X269" i="28" s="1"/>
  <c r="Y269" i="28" s="1"/>
  <c r="AI269" i="28" s="1"/>
  <c r="T269" i="28"/>
  <c r="AG269" i="28"/>
  <c r="AH269" i="28"/>
  <c r="AK269" i="28"/>
  <c r="S270" i="28"/>
  <c r="T270" i="28"/>
  <c r="U270" i="28"/>
  <c r="V270" i="28" s="1"/>
  <c r="W270" i="28"/>
  <c r="X270" i="28"/>
  <c r="Y270" i="28" s="1"/>
  <c r="AI270" i="28" s="1"/>
  <c r="AG270" i="28"/>
  <c r="AH270" i="28"/>
  <c r="AK270" i="28"/>
  <c r="S271" i="28"/>
  <c r="X271" i="28" s="1"/>
  <c r="Y271" i="28" s="1"/>
  <c r="AI271" i="28" s="1"/>
  <c r="T271" i="28"/>
  <c r="U271" i="28"/>
  <c r="V271" i="28" s="1"/>
  <c r="W271" i="28"/>
  <c r="AG271" i="28"/>
  <c r="AH271" i="28"/>
  <c r="AK271" i="28"/>
  <c r="S272" i="28"/>
  <c r="X272" i="28" s="1"/>
  <c r="Y272" i="28" s="1"/>
  <c r="AI272" i="28" s="1"/>
  <c r="T272" i="28"/>
  <c r="AG272" i="28"/>
  <c r="AH272" i="28"/>
  <c r="S273" i="28"/>
  <c r="T273" i="28"/>
  <c r="AG273" i="28"/>
  <c r="AH273" i="28"/>
  <c r="AK273" i="28"/>
  <c r="S274" i="28"/>
  <c r="U274" i="28" s="1"/>
  <c r="V274" i="28" s="1"/>
  <c r="T274" i="28"/>
  <c r="AG274" i="28"/>
  <c r="AH274" i="28"/>
  <c r="S275" i="28"/>
  <c r="W275" i="28" s="1"/>
  <c r="T275" i="28"/>
  <c r="AG275" i="28"/>
  <c r="AH275" i="28"/>
  <c r="AK275" i="28"/>
  <c r="S276" i="28"/>
  <c r="U276" i="28" s="1"/>
  <c r="V276" i="28" s="1"/>
  <c r="T276" i="28"/>
  <c r="AG276" i="28"/>
  <c r="AH276" i="28"/>
  <c r="AK276" i="28"/>
  <c r="S277" i="28"/>
  <c r="X277" i="28" s="1"/>
  <c r="Y277" i="28" s="1"/>
  <c r="AI277" i="28" s="1"/>
  <c r="T277" i="28"/>
  <c r="U277" i="28"/>
  <c r="V277" i="28" s="1"/>
  <c r="AG277" i="28"/>
  <c r="AH277" i="28"/>
  <c r="AK277" i="28"/>
  <c r="S278" i="28"/>
  <c r="AK278" i="28" s="1"/>
  <c r="T278" i="28"/>
  <c r="W278" i="28"/>
  <c r="X278" i="28"/>
  <c r="Y278" i="28" s="1"/>
  <c r="AI278" i="28" s="1"/>
  <c r="AG278" i="28"/>
  <c r="AH278" i="28"/>
  <c r="S279" i="28"/>
  <c r="X279" i="28" s="1"/>
  <c r="Y279" i="28" s="1"/>
  <c r="AI279" i="28" s="1"/>
  <c r="T279" i="28"/>
  <c r="W279" i="28"/>
  <c r="AG279" i="28"/>
  <c r="AH279" i="28"/>
  <c r="S280" i="28"/>
  <c r="X280" i="28" s="1"/>
  <c r="Y280" i="28" s="1"/>
  <c r="AI280" i="28" s="1"/>
  <c r="T280" i="28"/>
  <c r="AG280" i="28"/>
  <c r="AH280" i="28"/>
  <c r="AK280" i="28"/>
  <c r="S281" i="28"/>
  <c r="AK281" i="28" s="1"/>
  <c r="T281" i="28"/>
  <c r="AG281" i="28"/>
  <c r="AH281" i="28"/>
  <c r="S282" i="28"/>
  <c r="U282" i="28" s="1"/>
  <c r="V282" i="28" s="1"/>
  <c r="T282" i="28"/>
  <c r="X282" i="28"/>
  <c r="Y282" i="28" s="1"/>
  <c r="AI282" i="28" s="1"/>
  <c r="AG282" i="28"/>
  <c r="AH282" i="28"/>
  <c r="AK282" i="28"/>
  <c r="S283" i="28"/>
  <c r="W283" i="28" s="1"/>
  <c r="T283" i="28"/>
  <c r="AG283" i="28"/>
  <c r="AH283" i="28"/>
  <c r="S284" i="28"/>
  <c r="U284" i="28" s="1"/>
  <c r="V284" i="28" s="1"/>
  <c r="T284" i="28"/>
  <c r="AG284" i="28"/>
  <c r="AH284" i="28"/>
  <c r="AK284" i="28"/>
  <c r="S285" i="28"/>
  <c r="X285" i="28" s="1"/>
  <c r="Y285" i="28" s="1"/>
  <c r="AI285" i="28" s="1"/>
  <c r="T285" i="28"/>
  <c r="AG285" i="28"/>
  <c r="AH285" i="28"/>
  <c r="S286" i="28"/>
  <c r="W286" i="28" s="1"/>
  <c r="T286" i="28"/>
  <c r="AG286" i="28"/>
  <c r="AH286" i="28"/>
  <c r="AK286" i="28"/>
  <c r="S287" i="28"/>
  <c r="X287" i="28" s="1"/>
  <c r="Y287" i="28" s="1"/>
  <c r="AI287" i="28" s="1"/>
  <c r="T287" i="28"/>
  <c r="U287" i="28"/>
  <c r="V287" i="28" s="1"/>
  <c r="W287" i="28"/>
  <c r="AG287" i="28"/>
  <c r="AH287" i="28"/>
  <c r="AK287" i="28"/>
  <c r="S288" i="28"/>
  <c r="X288" i="28" s="1"/>
  <c r="Y288" i="28" s="1"/>
  <c r="AI288" i="28" s="1"/>
  <c r="T288" i="28"/>
  <c r="W288" i="28"/>
  <c r="AG288" i="28"/>
  <c r="AH288" i="28"/>
  <c r="AK288" i="28"/>
  <c r="S289" i="28"/>
  <c r="AK289" i="28" s="1"/>
  <c r="T289" i="28"/>
  <c r="AG289" i="28"/>
  <c r="AH289" i="28"/>
  <c r="S290" i="28"/>
  <c r="U290" i="28" s="1"/>
  <c r="V290" i="28" s="1"/>
  <c r="T290" i="28"/>
  <c r="AG290" i="28"/>
  <c r="AH290" i="28"/>
  <c r="S291" i="28"/>
  <c r="W291" i="28" s="1"/>
  <c r="T291" i="28"/>
  <c r="U291" i="28"/>
  <c r="V291" i="28" s="1"/>
  <c r="AC291" i="28" s="1"/>
  <c r="AG291" i="28"/>
  <c r="AH291" i="28"/>
  <c r="AK291" i="28"/>
  <c r="S292" i="28"/>
  <c r="X292" i="28" s="1"/>
  <c r="Y292" i="28" s="1"/>
  <c r="AI292" i="28" s="1"/>
  <c r="T292" i="28"/>
  <c r="AG292" i="28"/>
  <c r="AH292" i="28"/>
  <c r="AK292" i="28"/>
  <c r="S293" i="28"/>
  <c r="X293" i="28" s="1"/>
  <c r="Y293" i="28" s="1"/>
  <c r="AI293" i="28" s="1"/>
  <c r="T293" i="28"/>
  <c r="AG293" i="28"/>
  <c r="AH293" i="28"/>
  <c r="AK293" i="28"/>
  <c r="S294" i="28"/>
  <c r="X294" i="28" s="1"/>
  <c r="Y294" i="28" s="1"/>
  <c r="AI294" i="28" s="1"/>
  <c r="T294" i="28"/>
  <c r="AG294" i="28"/>
  <c r="AH294" i="28"/>
  <c r="AK294" i="28"/>
  <c r="S295" i="28"/>
  <c r="X295" i="28" s="1"/>
  <c r="Y295" i="28" s="1"/>
  <c r="AI295" i="28" s="1"/>
  <c r="T295" i="28"/>
  <c r="AG295" i="28"/>
  <c r="AH295" i="28"/>
  <c r="S296" i="28"/>
  <c r="X296" i="28" s="1"/>
  <c r="Y296" i="28" s="1"/>
  <c r="AI296" i="28" s="1"/>
  <c r="T296" i="28"/>
  <c r="AG296" i="28"/>
  <c r="AH296" i="28"/>
  <c r="S297" i="28"/>
  <c r="AK297" i="28" s="1"/>
  <c r="T297" i="28"/>
  <c r="AG297" i="28"/>
  <c r="AH297" i="28"/>
  <c r="S298" i="28"/>
  <c r="U298" i="28" s="1"/>
  <c r="V298" i="28" s="1"/>
  <c r="T298" i="28"/>
  <c r="AG298" i="28"/>
  <c r="AH298" i="28"/>
  <c r="AK298" i="28"/>
  <c r="S299" i="28"/>
  <c r="W299" i="28" s="1"/>
  <c r="T299" i="28"/>
  <c r="U299" i="28"/>
  <c r="V299" i="28" s="1"/>
  <c r="AG299" i="28"/>
  <c r="AH299" i="28"/>
  <c r="AK299" i="28"/>
  <c r="S300" i="28"/>
  <c r="U300" i="28" s="1"/>
  <c r="V300" i="28" s="1"/>
  <c r="AA300" i="28" s="1"/>
  <c r="T300" i="28"/>
  <c r="AG300" i="28"/>
  <c r="AH300" i="28"/>
  <c r="S301" i="28"/>
  <c r="X301" i="28" s="1"/>
  <c r="Y301" i="28" s="1"/>
  <c r="AI301" i="28" s="1"/>
  <c r="T301" i="28"/>
  <c r="AG301" i="28"/>
  <c r="AH301" i="28"/>
  <c r="S302" i="28"/>
  <c r="W302" i="28" s="1"/>
  <c r="T302" i="28"/>
  <c r="U302" i="28"/>
  <c r="V302" i="28" s="1"/>
  <c r="AG302" i="28"/>
  <c r="AH302" i="28"/>
  <c r="S303" i="28"/>
  <c r="X303" i="28" s="1"/>
  <c r="Y303" i="28" s="1"/>
  <c r="AI303" i="28" s="1"/>
  <c r="T303" i="28"/>
  <c r="AG303" i="28"/>
  <c r="AH303" i="28"/>
  <c r="AK303" i="28"/>
  <c r="S304" i="28"/>
  <c r="X304" i="28" s="1"/>
  <c r="Y304" i="28" s="1"/>
  <c r="AI304" i="28" s="1"/>
  <c r="T304" i="28"/>
  <c r="AG304" i="28"/>
  <c r="AH304" i="28"/>
  <c r="M4" i="32"/>
  <c r="AD272" i="38" l="1"/>
  <c r="AE272" i="38"/>
  <c r="AA272" i="38"/>
  <c r="AB272" i="38"/>
  <c r="AD268" i="38"/>
  <c r="AE268" i="38"/>
  <c r="AA268" i="38"/>
  <c r="AB268" i="38"/>
  <c r="AD258" i="38"/>
  <c r="AE258" i="38"/>
  <c r="AA258" i="38"/>
  <c r="AB258" i="38"/>
  <c r="AA257" i="38"/>
  <c r="AF257" i="38" s="1"/>
  <c r="AK257" i="38" s="1"/>
  <c r="AB257" i="38"/>
  <c r="AG257" i="38" s="1"/>
  <c r="AD257" i="38"/>
  <c r="AE257" i="38"/>
  <c r="AA238" i="38"/>
  <c r="AF238" i="38" s="1"/>
  <c r="AK238" i="38" s="1"/>
  <c r="AB238" i="38"/>
  <c r="AD238" i="38"/>
  <c r="AE238" i="38"/>
  <c r="AA236" i="38"/>
  <c r="AE236" i="38"/>
  <c r="AB236" i="38"/>
  <c r="AD236" i="38"/>
  <c r="AA275" i="38"/>
  <c r="AB275" i="38"/>
  <c r="AD275" i="38"/>
  <c r="AE275" i="38"/>
  <c r="AA271" i="38"/>
  <c r="AB271" i="38"/>
  <c r="AG271" i="38" s="1"/>
  <c r="AD271" i="38"/>
  <c r="AE271" i="38"/>
  <c r="AA267" i="38"/>
  <c r="AB267" i="38"/>
  <c r="AD267" i="38"/>
  <c r="AE267" i="38"/>
  <c r="AD256" i="38"/>
  <c r="AE256" i="38"/>
  <c r="AA256" i="38"/>
  <c r="AF256" i="38" s="1"/>
  <c r="AK256" i="38" s="1"/>
  <c r="AB256" i="38"/>
  <c r="AA255" i="38"/>
  <c r="AB255" i="38"/>
  <c r="AD255" i="38"/>
  <c r="AE255" i="38"/>
  <c r="AA251" i="38"/>
  <c r="AB251" i="38"/>
  <c r="AG251" i="38" s="1"/>
  <c r="AD251" i="38"/>
  <c r="AE251" i="38"/>
  <c r="AA249" i="38"/>
  <c r="AB249" i="38"/>
  <c r="AD249" i="38"/>
  <c r="AE249" i="38"/>
  <c r="AA226" i="38"/>
  <c r="AF226" i="38" s="1"/>
  <c r="AK226" i="38" s="1"/>
  <c r="AE226" i="38"/>
  <c r="AB226" i="38"/>
  <c r="AD226" i="38"/>
  <c r="AD304" i="38"/>
  <c r="AE304" i="38"/>
  <c r="AA304" i="38"/>
  <c r="AF304" i="38" s="1"/>
  <c r="AK304" i="38" s="1"/>
  <c r="AB304" i="38"/>
  <c r="AD300" i="38"/>
  <c r="AE300" i="38"/>
  <c r="AA300" i="38"/>
  <c r="AB300" i="38"/>
  <c r="AD296" i="38"/>
  <c r="AE296" i="38"/>
  <c r="AA296" i="38"/>
  <c r="AF296" i="38" s="1"/>
  <c r="AK296" i="38" s="1"/>
  <c r="AB296" i="38"/>
  <c r="AD292" i="38"/>
  <c r="AE292" i="38"/>
  <c r="AA292" i="38"/>
  <c r="AB292" i="38"/>
  <c r="AD288" i="38"/>
  <c r="AE288" i="38"/>
  <c r="AA288" i="38"/>
  <c r="AF288" i="38" s="1"/>
  <c r="AK288" i="38" s="1"/>
  <c r="AB288" i="38"/>
  <c r="AD284" i="38"/>
  <c r="AE284" i="38"/>
  <c r="AA284" i="38"/>
  <c r="AB284" i="38"/>
  <c r="AD280" i="38"/>
  <c r="AE280" i="38"/>
  <c r="AA280" i="38"/>
  <c r="AF280" i="38" s="1"/>
  <c r="AK280" i="38" s="1"/>
  <c r="AB280" i="38"/>
  <c r="AD276" i="38"/>
  <c r="AE276" i="38"/>
  <c r="AA276" i="38"/>
  <c r="AB276" i="38"/>
  <c r="AD254" i="38"/>
  <c r="AE254" i="38"/>
  <c r="AA254" i="38"/>
  <c r="AF254" i="38" s="1"/>
  <c r="AK254" i="38" s="1"/>
  <c r="AB254" i="38"/>
  <c r="AA253" i="38"/>
  <c r="AF253" i="38" s="1"/>
  <c r="AK253" i="38" s="1"/>
  <c r="AB253" i="38"/>
  <c r="AG253" i="38" s="1"/>
  <c r="AD253" i="38"/>
  <c r="AE253" i="38"/>
  <c r="AA247" i="38"/>
  <c r="AB247" i="38"/>
  <c r="AG247" i="38" s="1"/>
  <c r="AD247" i="38"/>
  <c r="AE247" i="38"/>
  <c r="AA245" i="38"/>
  <c r="AF245" i="38" s="1"/>
  <c r="AK245" i="38" s="1"/>
  <c r="AB245" i="38"/>
  <c r="AG245" i="38" s="1"/>
  <c r="AD245" i="38"/>
  <c r="AE245" i="38"/>
  <c r="AA243" i="38"/>
  <c r="AB243" i="38"/>
  <c r="AG243" i="38" s="1"/>
  <c r="AD243" i="38"/>
  <c r="AE243" i="38"/>
  <c r="AA241" i="38"/>
  <c r="AF241" i="38" s="1"/>
  <c r="AK241" i="38" s="1"/>
  <c r="AB241" i="38"/>
  <c r="AG241" i="38" s="1"/>
  <c r="AD241" i="38"/>
  <c r="AE241" i="38"/>
  <c r="AA240" i="38"/>
  <c r="AD240" i="38"/>
  <c r="AE240" i="38"/>
  <c r="AB240" i="38"/>
  <c r="AK233" i="38"/>
  <c r="AA303" i="38"/>
  <c r="AB303" i="38"/>
  <c r="AD303" i="38"/>
  <c r="AE303" i="38"/>
  <c r="AA299" i="38"/>
  <c r="AB299" i="38"/>
  <c r="AG299" i="38" s="1"/>
  <c r="AD299" i="38"/>
  <c r="AE299" i="38"/>
  <c r="AA295" i="38"/>
  <c r="AB295" i="38"/>
  <c r="AD295" i="38"/>
  <c r="AE295" i="38"/>
  <c r="AA291" i="38"/>
  <c r="AB291" i="38"/>
  <c r="AG291" i="38" s="1"/>
  <c r="AD291" i="38"/>
  <c r="AE291" i="38"/>
  <c r="AA287" i="38"/>
  <c r="AB287" i="38"/>
  <c r="AD287" i="38"/>
  <c r="AE287" i="38"/>
  <c r="AA283" i="38"/>
  <c r="AB283" i="38"/>
  <c r="AG283" i="38" s="1"/>
  <c r="AD283" i="38"/>
  <c r="AE283" i="38"/>
  <c r="AA279" i="38"/>
  <c r="AB279" i="38"/>
  <c r="AD279" i="38"/>
  <c r="AE279" i="38"/>
  <c r="AD252" i="38"/>
  <c r="AE252" i="38"/>
  <c r="AA252" i="38"/>
  <c r="AF252" i="38" s="1"/>
  <c r="AK252" i="38" s="1"/>
  <c r="AB252" i="38"/>
  <c r="AD250" i="38"/>
  <c r="AE250" i="38"/>
  <c r="AA250" i="38"/>
  <c r="AF250" i="38" s="1"/>
  <c r="AK250" i="38" s="1"/>
  <c r="AB250" i="38"/>
  <c r="AG250" i="38" s="1"/>
  <c r="AG237" i="38"/>
  <c r="AD274" i="38"/>
  <c r="AE274" i="38"/>
  <c r="AA274" i="38"/>
  <c r="AB274" i="38"/>
  <c r="AD270" i="38"/>
  <c r="AE270" i="38"/>
  <c r="AA270" i="38"/>
  <c r="AB270" i="38"/>
  <c r="AD266" i="38"/>
  <c r="AE266" i="38"/>
  <c r="AA266" i="38"/>
  <c r="AB266" i="38"/>
  <c r="AA265" i="38"/>
  <c r="AF265" i="38" s="1"/>
  <c r="AK265" i="38" s="1"/>
  <c r="AB265" i="38"/>
  <c r="AG265" i="38" s="1"/>
  <c r="AD265" i="38"/>
  <c r="AE265" i="38"/>
  <c r="AD248" i="38"/>
  <c r="AE248" i="38"/>
  <c r="AA248" i="38"/>
  <c r="AB248" i="38"/>
  <c r="AG248" i="38" s="1"/>
  <c r="AD246" i="38"/>
  <c r="AE246" i="38"/>
  <c r="AA246" i="38"/>
  <c r="AB246" i="38"/>
  <c r="AD244" i="38"/>
  <c r="AE244" i="38"/>
  <c r="AA244" i="38"/>
  <c r="AB244" i="38"/>
  <c r="AG244" i="38" s="1"/>
  <c r="AD242" i="38"/>
  <c r="AE242" i="38"/>
  <c r="AA242" i="38"/>
  <c r="AB242" i="38"/>
  <c r="AA273" i="38"/>
  <c r="AB273" i="38"/>
  <c r="AD273" i="38"/>
  <c r="AE273" i="38"/>
  <c r="AA269" i="38"/>
  <c r="AF269" i="38" s="1"/>
  <c r="AK269" i="38" s="1"/>
  <c r="AB269" i="38"/>
  <c r="AD269" i="38"/>
  <c r="AE269" i="38"/>
  <c r="AD264" i="38"/>
  <c r="AE264" i="38"/>
  <c r="AA264" i="38"/>
  <c r="AF264" i="38" s="1"/>
  <c r="AK264" i="38" s="1"/>
  <c r="AB264" i="38"/>
  <c r="AA263" i="38"/>
  <c r="AF263" i="38" s="1"/>
  <c r="AK263" i="38" s="1"/>
  <c r="AB263" i="38"/>
  <c r="AD263" i="38"/>
  <c r="AE263" i="38"/>
  <c r="AG233" i="38"/>
  <c r="AG231" i="38"/>
  <c r="AA230" i="38"/>
  <c r="AB230" i="38"/>
  <c r="AD230" i="38"/>
  <c r="AE230" i="38"/>
  <c r="AD302" i="38"/>
  <c r="AE302" i="38"/>
  <c r="AA302" i="38"/>
  <c r="AF302" i="38" s="1"/>
  <c r="AK302" i="38" s="1"/>
  <c r="AB302" i="38"/>
  <c r="AD298" i="38"/>
  <c r="AE298" i="38"/>
  <c r="AA298" i="38"/>
  <c r="AB298" i="38"/>
  <c r="AD294" i="38"/>
  <c r="AE294" i="38"/>
  <c r="AA294" i="38"/>
  <c r="AF294" i="38" s="1"/>
  <c r="AK294" i="38" s="1"/>
  <c r="AB294" i="38"/>
  <c r="AD290" i="38"/>
  <c r="AE290" i="38"/>
  <c r="AA290" i="38"/>
  <c r="AB290" i="38"/>
  <c r="AD286" i="38"/>
  <c r="AE286" i="38"/>
  <c r="AA286" i="38"/>
  <c r="AF286" i="38" s="1"/>
  <c r="AK286" i="38" s="1"/>
  <c r="AB286" i="38"/>
  <c r="AD282" i="38"/>
  <c r="AE282" i="38"/>
  <c r="AA282" i="38"/>
  <c r="AB282" i="38"/>
  <c r="AD278" i="38"/>
  <c r="AE278" i="38"/>
  <c r="AA278" i="38"/>
  <c r="AF278" i="38" s="1"/>
  <c r="AK278" i="38" s="1"/>
  <c r="AB278" i="38"/>
  <c r="AD262" i="38"/>
  <c r="AE262" i="38"/>
  <c r="AA262" i="38"/>
  <c r="AB262" i="38"/>
  <c r="AA261" i="38"/>
  <c r="AB261" i="38"/>
  <c r="AG261" i="38" s="1"/>
  <c r="AD261" i="38"/>
  <c r="AE261" i="38"/>
  <c r="AF235" i="38"/>
  <c r="AK235" i="38" s="1"/>
  <c r="AA234" i="38"/>
  <c r="AF234" i="38" s="1"/>
  <c r="AK234" i="38" s="1"/>
  <c r="AB234" i="38"/>
  <c r="AD234" i="38"/>
  <c r="AE234" i="38"/>
  <c r="AF233" i="38"/>
  <c r="AG222" i="38"/>
  <c r="AA301" i="38"/>
  <c r="AB301" i="38"/>
  <c r="AG301" i="38" s="1"/>
  <c r="AD301" i="38"/>
  <c r="AE301" i="38"/>
  <c r="AA297" i="38"/>
  <c r="AB297" i="38"/>
  <c r="AD297" i="38"/>
  <c r="AE297" i="38"/>
  <c r="AA293" i="38"/>
  <c r="AB293" i="38"/>
  <c r="AG293" i="38" s="1"/>
  <c r="AD293" i="38"/>
  <c r="AE293" i="38"/>
  <c r="AA289" i="38"/>
  <c r="AB289" i="38"/>
  <c r="AD289" i="38"/>
  <c r="AE289" i="38"/>
  <c r="AA285" i="38"/>
  <c r="AB285" i="38"/>
  <c r="AG285" i="38" s="1"/>
  <c r="AD285" i="38"/>
  <c r="AE285" i="38"/>
  <c r="AA281" i="38"/>
  <c r="AB281" i="38"/>
  <c r="AD281" i="38"/>
  <c r="AE281" i="38"/>
  <c r="AA277" i="38"/>
  <c r="AB277" i="38"/>
  <c r="AG277" i="38" s="1"/>
  <c r="AD277" i="38"/>
  <c r="AE277" i="38"/>
  <c r="AD260" i="38"/>
  <c r="AE260" i="38"/>
  <c r="AA260" i="38"/>
  <c r="AF260" i="38" s="1"/>
  <c r="AK260" i="38" s="1"/>
  <c r="AB260" i="38"/>
  <c r="AG260" i="38" s="1"/>
  <c r="AA259" i="38"/>
  <c r="AB259" i="38"/>
  <c r="AG259" i="38" s="1"/>
  <c r="AD259" i="38"/>
  <c r="AE259" i="38"/>
  <c r="AD239" i="38"/>
  <c r="AA237" i="38"/>
  <c r="AF237" i="38" s="1"/>
  <c r="AK237" i="38" s="1"/>
  <c r="Y231" i="38"/>
  <c r="Z231" i="38" s="1"/>
  <c r="AJ231" i="38" s="1"/>
  <c r="Y230" i="38"/>
  <c r="Z230" i="38" s="1"/>
  <c r="AJ230" i="38" s="1"/>
  <c r="Y228" i="38"/>
  <c r="Z228" i="38" s="1"/>
  <c r="AJ228" i="38" s="1"/>
  <c r="V224" i="38"/>
  <c r="W224" i="38" s="1"/>
  <c r="V221" i="38"/>
  <c r="W221" i="38" s="1"/>
  <c r="Y221" i="38"/>
  <c r="Z221" i="38" s="1"/>
  <c r="AJ221" i="38" s="1"/>
  <c r="V219" i="38"/>
  <c r="W219" i="38" s="1"/>
  <c r="Y219" i="38"/>
  <c r="Z219" i="38" s="1"/>
  <c r="AJ219" i="38" s="1"/>
  <c r="V217" i="38"/>
  <c r="W217" i="38" s="1"/>
  <c r="Y217" i="38"/>
  <c r="Z217" i="38" s="1"/>
  <c r="AJ217" i="38" s="1"/>
  <c r="V215" i="38"/>
  <c r="W215" i="38" s="1"/>
  <c r="Y215" i="38"/>
  <c r="Z215" i="38" s="1"/>
  <c r="AJ215" i="38" s="1"/>
  <c r="AA206" i="38"/>
  <c r="AF206" i="38" s="1"/>
  <c r="AK206" i="38" s="1"/>
  <c r="AB206" i="38"/>
  <c r="AD206" i="38"/>
  <c r="AE206" i="38"/>
  <c r="V205" i="38"/>
  <c r="W205" i="38" s="1"/>
  <c r="X205" i="38"/>
  <c r="AC205" i="38" s="1"/>
  <c r="Y205" i="38"/>
  <c r="Z205" i="38" s="1"/>
  <c r="AJ205" i="38" s="1"/>
  <c r="AE198" i="38"/>
  <c r="AD198" i="38"/>
  <c r="AA198" i="38"/>
  <c r="AF178" i="38"/>
  <c r="V223" i="38"/>
  <c r="W223" i="38" s="1"/>
  <c r="Y223" i="38"/>
  <c r="Z223" i="38" s="1"/>
  <c r="AJ223" i="38" s="1"/>
  <c r="Y197" i="38"/>
  <c r="Z197" i="38" s="1"/>
  <c r="AJ197" i="38" s="1"/>
  <c r="V197" i="38"/>
  <c r="W197" i="38" s="1"/>
  <c r="X197" i="38"/>
  <c r="AC197" i="38" s="1"/>
  <c r="AB235" i="38"/>
  <c r="AD233" i="38"/>
  <c r="AE233" i="38"/>
  <c r="V232" i="38"/>
  <c r="W232" i="38" s="1"/>
  <c r="X231" i="38"/>
  <c r="AC231" i="38" s="1"/>
  <c r="X230" i="38"/>
  <c r="AC230" i="38" s="1"/>
  <c r="V227" i="38"/>
  <c r="W227" i="38" s="1"/>
  <c r="Y227" i="38"/>
  <c r="Z227" i="38" s="1"/>
  <c r="AJ227" i="38" s="1"/>
  <c r="Y222" i="38"/>
  <c r="Z222" i="38" s="1"/>
  <c r="AJ222" i="38" s="1"/>
  <c r="Y220" i="38"/>
  <c r="Z220" i="38" s="1"/>
  <c r="AJ220" i="38" s="1"/>
  <c r="Y218" i="38"/>
  <c r="Z218" i="38" s="1"/>
  <c r="AJ218" i="38" s="1"/>
  <c r="Y216" i="38"/>
  <c r="Z216" i="38" s="1"/>
  <c r="AJ216" i="38" s="1"/>
  <c r="AA204" i="38"/>
  <c r="AF204" i="38" s="1"/>
  <c r="AK204" i="38" s="1"/>
  <c r="AB204" i="38"/>
  <c r="AD204" i="38"/>
  <c r="AE204" i="38"/>
  <c r="AA186" i="38"/>
  <c r="AE186" i="38"/>
  <c r="AB186" i="38"/>
  <c r="AD186" i="38"/>
  <c r="Y240" i="38"/>
  <c r="Z240" i="38" s="1"/>
  <c r="AJ240" i="38" s="1"/>
  <c r="AB239" i="38"/>
  <c r="AG239" i="38" s="1"/>
  <c r="Y237" i="38"/>
  <c r="Z237" i="38" s="1"/>
  <c r="AJ237" i="38" s="1"/>
  <c r="Y236" i="38"/>
  <c r="Z236" i="38" s="1"/>
  <c r="AJ236" i="38" s="1"/>
  <c r="Y229" i="38"/>
  <c r="Z229" i="38" s="1"/>
  <c r="AJ229" i="38" s="1"/>
  <c r="AA228" i="38"/>
  <c r="AE228" i="38"/>
  <c r="AG228" i="38" s="1"/>
  <c r="AA214" i="38"/>
  <c r="AF214" i="38" s="1"/>
  <c r="AK214" i="38" s="1"/>
  <c r="AB214" i="38"/>
  <c r="AD214" i="38"/>
  <c r="AE214" i="38"/>
  <c r="X240" i="38"/>
  <c r="AC240" i="38" s="1"/>
  <c r="AA239" i="38"/>
  <c r="AF239" i="38" s="1"/>
  <c r="AK239" i="38" s="1"/>
  <c r="X237" i="38"/>
  <c r="AC237" i="38" s="1"/>
  <c r="X236" i="38"/>
  <c r="AC236" i="38" s="1"/>
  <c r="AD231" i="38"/>
  <c r="AE231" i="38"/>
  <c r="X229" i="38"/>
  <c r="AC229" i="38" s="1"/>
  <c r="AG229" i="38" s="1"/>
  <c r="Y226" i="38"/>
  <c r="Z226" i="38" s="1"/>
  <c r="AJ226" i="38" s="1"/>
  <c r="V207" i="38"/>
  <c r="W207" i="38" s="1"/>
  <c r="X207" i="38"/>
  <c r="AC207" i="38" s="1"/>
  <c r="Y207" i="38"/>
  <c r="Z207" i="38" s="1"/>
  <c r="AJ207" i="38" s="1"/>
  <c r="X304" i="38"/>
  <c r="AC304" i="38" s="1"/>
  <c r="X302" i="38"/>
  <c r="AC302" i="38" s="1"/>
  <c r="X300" i="38"/>
  <c r="AC300" i="38" s="1"/>
  <c r="X298" i="38"/>
  <c r="AC298" i="38" s="1"/>
  <c r="X296" i="38"/>
  <c r="AC296" i="38" s="1"/>
  <c r="X294" i="38"/>
  <c r="AC294" i="38" s="1"/>
  <c r="X292" i="38"/>
  <c r="AC292" i="38" s="1"/>
  <c r="X290" i="38"/>
  <c r="AC290" i="38" s="1"/>
  <c r="X288" i="38"/>
  <c r="AC288" i="38" s="1"/>
  <c r="X286" i="38"/>
  <c r="AC286" i="38" s="1"/>
  <c r="X284" i="38"/>
  <c r="AC284" i="38" s="1"/>
  <c r="X282" i="38"/>
  <c r="AC282" i="38" s="1"/>
  <c r="X280" i="38"/>
  <c r="AC280" i="38" s="1"/>
  <c r="X278" i="38"/>
  <c r="AC278" i="38" s="1"/>
  <c r="X276" i="38"/>
  <c r="AC276" i="38" s="1"/>
  <c r="X274" i="38"/>
  <c r="AC274" i="38" s="1"/>
  <c r="X272" i="38"/>
  <c r="AC272" i="38" s="1"/>
  <c r="X270" i="38"/>
  <c r="AC270" i="38" s="1"/>
  <c r="X268" i="38"/>
  <c r="AC268" i="38" s="1"/>
  <c r="X266" i="38"/>
  <c r="AC266" i="38" s="1"/>
  <c r="X264" i="38"/>
  <c r="AC264" i="38" s="1"/>
  <c r="X262" i="38"/>
  <c r="AC262" i="38" s="1"/>
  <c r="X260" i="38"/>
  <c r="AC260" i="38" s="1"/>
  <c r="X258" i="38"/>
  <c r="AC258" i="38" s="1"/>
  <c r="X256" i="38"/>
  <c r="AC256" i="38" s="1"/>
  <c r="X254" i="38"/>
  <c r="AC254" i="38" s="1"/>
  <c r="X252" i="38"/>
  <c r="AC252" i="38" s="1"/>
  <c r="Y235" i="38"/>
  <c r="Z235" i="38" s="1"/>
  <c r="AJ235" i="38" s="1"/>
  <c r="X226" i="38"/>
  <c r="AC226" i="38" s="1"/>
  <c r="V225" i="38"/>
  <c r="W225" i="38" s="1"/>
  <c r="Y225" i="38"/>
  <c r="Z225" i="38" s="1"/>
  <c r="AJ225" i="38" s="1"/>
  <c r="AA222" i="38"/>
  <c r="AF222" i="38" s="1"/>
  <c r="AK222" i="38" s="1"/>
  <c r="AE222" i="38"/>
  <c r="AA220" i="38"/>
  <c r="AF220" i="38" s="1"/>
  <c r="AK220" i="38" s="1"/>
  <c r="AD220" i="38"/>
  <c r="AE220" i="38"/>
  <c r="AG220" i="38" s="1"/>
  <c r="AA218" i="38"/>
  <c r="AF218" i="38" s="1"/>
  <c r="AK218" i="38" s="1"/>
  <c r="AD218" i="38"/>
  <c r="AE218" i="38"/>
  <c r="AG218" i="38" s="1"/>
  <c r="AA216" i="38"/>
  <c r="AF216" i="38" s="1"/>
  <c r="AK216" i="38" s="1"/>
  <c r="AD216" i="38"/>
  <c r="AE216" i="38"/>
  <c r="AG216" i="38" s="1"/>
  <c r="V213" i="38"/>
  <c r="W213" i="38" s="1"/>
  <c r="X213" i="38"/>
  <c r="AC213" i="38" s="1"/>
  <c r="Y213" i="38"/>
  <c r="Z213" i="38" s="1"/>
  <c r="AJ213" i="38" s="1"/>
  <c r="AF170" i="38"/>
  <c r="AA208" i="38"/>
  <c r="AB208" i="38"/>
  <c r="AD208" i="38"/>
  <c r="AE208" i="38"/>
  <c r="X235" i="38"/>
  <c r="AC235" i="38" s="1"/>
  <c r="AD229" i="38"/>
  <c r="AF229" i="38" s="1"/>
  <c r="AK229" i="38" s="1"/>
  <c r="AE229" i="38"/>
  <c r="X223" i="38"/>
  <c r="AC223" i="38" s="1"/>
  <c r="AA212" i="38"/>
  <c r="AB212" i="38"/>
  <c r="AD212" i="38"/>
  <c r="AE212" i="38"/>
  <c r="V211" i="38"/>
  <c r="W211" i="38" s="1"/>
  <c r="X211" i="38"/>
  <c r="AC211" i="38" s="1"/>
  <c r="Y211" i="38"/>
  <c r="Z211" i="38" s="1"/>
  <c r="AJ211" i="38" s="1"/>
  <c r="AA201" i="38"/>
  <c r="AD201" i="38"/>
  <c r="AE201" i="38"/>
  <c r="AG201" i="38" s="1"/>
  <c r="AF200" i="38"/>
  <c r="AK200" i="38" s="1"/>
  <c r="AD235" i="38"/>
  <c r="AE235" i="38"/>
  <c r="Y233" i="38"/>
  <c r="Z233" i="38" s="1"/>
  <c r="AJ233" i="38" s="1"/>
  <c r="AA231" i="38"/>
  <c r="AD228" i="38"/>
  <c r="X221" i="38"/>
  <c r="AC221" i="38" s="1"/>
  <c r="X219" i="38"/>
  <c r="AC219" i="38" s="1"/>
  <c r="X217" i="38"/>
  <c r="AC217" i="38" s="1"/>
  <c r="X215" i="38"/>
  <c r="AC215" i="38" s="1"/>
  <c r="AA210" i="38"/>
  <c r="AF210" i="38" s="1"/>
  <c r="AK210" i="38" s="1"/>
  <c r="AB210" i="38"/>
  <c r="AD210" i="38"/>
  <c r="AE210" i="38"/>
  <c r="V209" i="38"/>
  <c r="W209" i="38" s="1"/>
  <c r="X209" i="38"/>
  <c r="AC209" i="38" s="1"/>
  <c r="Y209" i="38"/>
  <c r="Z209" i="38" s="1"/>
  <c r="AJ209" i="38" s="1"/>
  <c r="AB198" i="38"/>
  <c r="V196" i="38"/>
  <c r="W196" i="38" s="1"/>
  <c r="X196" i="38"/>
  <c r="AC196" i="38" s="1"/>
  <c r="Y196" i="38"/>
  <c r="Z196" i="38" s="1"/>
  <c r="AJ196" i="38" s="1"/>
  <c r="AA195" i="38"/>
  <c r="AB195" i="38"/>
  <c r="AD195" i="38"/>
  <c r="Y188" i="38"/>
  <c r="Z188" i="38" s="1"/>
  <c r="AJ188" i="38" s="1"/>
  <c r="V188" i="38"/>
  <c r="W188" i="38" s="1"/>
  <c r="X188" i="38"/>
  <c r="AC188" i="38" s="1"/>
  <c r="AD194" i="38"/>
  <c r="X192" i="38"/>
  <c r="AC192" i="38" s="1"/>
  <c r="V189" i="38"/>
  <c r="W189" i="38" s="1"/>
  <c r="AD185" i="38"/>
  <c r="V184" i="38"/>
  <c r="W184" i="38" s="1"/>
  <c r="AK172" i="38"/>
  <c r="AB194" i="38"/>
  <c r="AG194" i="38" s="1"/>
  <c r="V192" i="38"/>
  <c r="W192" i="38" s="1"/>
  <c r="AK180" i="38"/>
  <c r="Y179" i="38"/>
  <c r="Z179" i="38" s="1"/>
  <c r="AJ179" i="38" s="1"/>
  <c r="V179" i="38"/>
  <c r="W179" i="38" s="1"/>
  <c r="X179" i="38"/>
  <c r="AC179" i="38" s="1"/>
  <c r="X199" i="38"/>
  <c r="AC199" i="38" s="1"/>
  <c r="Y198" i="38"/>
  <c r="Z198" i="38" s="1"/>
  <c r="AJ198" i="38" s="1"/>
  <c r="AA194" i="38"/>
  <c r="AD191" i="38"/>
  <c r="AE187" i="38"/>
  <c r="AG187" i="38" s="1"/>
  <c r="AA187" i="38"/>
  <c r="AF187" i="38" s="1"/>
  <c r="AK187" i="38" s="1"/>
  <c r="Y165" i="38"/>
  <c r="Z165" i="38" s="1"/>
  <c r="AJ165" i="38" s="1"/>
  <c r="V165" i="38"/>
  <c r="W165" i="38" s="1"/>
  <c r="X165" i="38"/>
  <c r="AC165" i="38" s="1"/>
  <c r="Y149" i="38"/>
  <c r="Z149" i="38" s="1"/>
  <c r="AJ149" i="38" s="1"/>
  <c r="V149" i="38"/>
  <c r="W149" i="38" s="1"/>
  <c r="X149" i="38"/>
  <c r="AC149" i="38" s="1"/>
  <c r="AA140" i="38"/>
  <c r="AF140" i="38" s="1"/>
  <c r="AB140" i="38"/>
  <c r="AD140" i="38"/>
  <c r="AE140" i="38"/>
  <c r="X198" i="38"/>
  <c r="AC198" i="38" s="1"/>
  <c r="X193" i="38"/>
  <c r="AC193" i="38" s="1"/>
  <c r="AA190" i="38"/>
  <c r="AF190" i="38" s="1"/>
  <c r="AE190" i="38"/>
  <c r="AG190" i="38" s="1"/>
  <c r="AA185" i="38"/>
  <c r="AF185" i="38" s="1"/>
  <c r="AK185" i="38" s="1"/>
  <c r="AE185" i="38"/>
  <c r="AG185" i="38" s="1"/>
  <c r="AA183" i="38"/>
  <c r="AB183" i="38"/>
  <c r="AG183" i="38" s="1"/>
  <c r="AD183" i="38"/>
  <c r="AE178" i="38"/>
  <c r="AB178" i="38"/>
  <c r="AD203" i="38"/>
  <c r="AF203" i="38" s="1"/>
  <c r="AK203" i="38" s="1"/>
  <c r="AD202" i="38"/>
  <c r="AF202" i="38" s="1"/>
  <c r="AK202" i="38" s="1"/>
  <c r="V199" i="38"/>
  <c r="W199" i="38" s="1"/>
  <c r="X195" i="38"/>
  <c r="AC195" i="38" s="1"/>
  <c r="Y194" i="38"/>
  <c r="Z194" i="38" s="1"/>
  <c r="AJ194" i="38" s="1"/>
  <c r="V193" i="38"/>
  <c r="W193" i="38" s="1"/>
  <c r="AF180" i="38"/>
  <c r="AK178" i="38"/>
  <c r="V158" i="38"/>
  <c r="W158" i="38" s="1"/>
  <c r="Y158" i="38"/>
  <c r="Z158" i="38" s="1"/>
  <c r="AJ158" i="38" s="1"/>
  <c r="X158" i="38"/>
  <c r="AC158" i="38" s="1"/>
  <c r="AB202" i="38"/>
  <c r="AG202" i="38" s="1"/>
  <c r="AD200" i="38"/>
  <c r="X191" i="38"/>
  <c r="AC191" i="38" s="1"/>
  <c r="AG191" i="38" s="1"/>
  <c r="AG182" i="38"/>
  <c r="Y181" i="38"/>
  <c r="Z181" i="38" s="1"/>
  <c r="AJ181" i="38" s="1"/>
  <c r="V181" i="38"/>
  <c r="W181" i="38" s="1"/>
  <c r="X181" i="38"/>
  <c r="AC181" i="38" s="1"/>
  <c r="Y177" i="38"/>
  <c r="Z177" i="38" s="1"/>
  <c r="AJ177" i="38" s="1"/>
  <c r="V177" i="38"/>
  <c r="W177" i="38" s="1"/>
  <c r="X177" i="38"/>
  <c r="AC177" i="38" s="1"/>
  <c r="AF176" i="38"/>
  <c r="AK176" i="38" s="1"/>
  <c r="Y173" i="38"/>
  <c r="Z173" i="38" s="1"/>
  <c r="AJ173" i="38" s="1"/>
  <c r="V173" i="38"/>
  <c r="W173" i="38" s="1"/>
  <c r="X173" i="38"/>
  <c r="AC173" i="38" s="1"/>
  <c r="AG203" i="38"/>
  <c r="AE191" i="38"/>
  <c r="AA191" i="38"/>
  <c r="AK190" i="38"/>
  <c r="AE170" i="38"/>
  <c r="AB170" i="38"/>
  <c r="AG170" i="38" s="1"/>
  <c r="AD170" i="38"/>
  <c r="AD182" i="38"/>
  <c r="AB180" i="38"/>
  <c r="AG180" i="38" s="1"/>
  <c r="Y178" i="38"/>
  <c r="Z178" i="38" s="1"/>
  <c r="AJ178" i="38" s="1"/>
  <c r="AB172" i="38"/>
  <c r="AG172" i="38" s="1"/>
  <c r="Y170" i="38"/>
  <c r="Z170" i="38" s="1"/>
  <c r="AJ170" i="38" s="1"/>
  <c r="Y167" i="38"/>
  <c r="Z167" i="38" s="1"/>
  <c r="AJ167" i="38" s="1"/>
  <c r="V167" i="38"/>
  <c r="W167" i="38" s="1"/>
  <c r="V160" i="38"/>
  <c r="W160" i="38" s="1"/>
  <c r="Y160" i="38"/>
  <c r="Z160" i="38" s="1"/>
  <c r="AJ160" i="38" s="1"/>
  <c r="Y151" i="38"/>
  <c r="Z151" i="38" s="1"/>
  <c r="AJ151" i="38" s="1"/>
  <c r="V151" i="38"/>
  <c r="W151" i="38" s="1"/>
  <c r="V144" i="38"/>
  <c r="W144" i="38" s="1"/>
  <c r="Y144" i="38"/>
  <c r="Z144" i="38" s="1"/>
  <c r="AJ144" i="38" s="1"/>
  <c r="AF127" i="38"/>
  <c r="AK127" i="38" s="1"/>
  <c r="Y175" i="38"/>
  <c r="Z175" i="38" s="1"/>
  <c r="AJ175" i="38" s="1"/>
  <c r="V175" i="38"/>
  <c r="W175" i="38" s="1"/>
  <c r="AK174" i="38"/>
  <c r="Y169" i="38"/>
  <c r="Z169" i="38" s="1"/>
  <c r="AJ169" i="38" s="1"/>
  <c r="V169" i="38"/>
  <c r="W169" i="38" s="1"/>
  <c r="V162" i="38"/>
  <c r="W162" i="38" s="1"/>
  <c r="Y162" i="38"/>
  <c r="Z162" i="38" s="1"/>
  <c r="AJ162" i="38" s="1"/>
  <c r="Y153" i="38"/>
  <c r="Z153" i="38" s="1"/>
  <c r="AJ153" i="38" s="1"/>
  <c r="V153" i="38"/>
  <c r="W153" i="38" s="1"/>
  <c r="V146" i="38"/>
  <c r="W146" i="38" s="1"/>
  <c r="Y146" i="38"/>
  <c r="Z146" i="38" s="1"/>
  <c r="AJ146" i="38" s="1"/>
  <c r="AC143" i="38"/>
  <c r="AA182" i="38"/>
  <c r="AB174" i="38"/>
  <c r="AG174" i="38" s="1"/>
  <c r="V164" i="38"/>
  <c r="W164" i="38" s="1"/>
  <c r="Y164" i="38"/>
  <c r="Z164" i="38" s="1"/>
  <c r="AJ164" i="38" s="1"/>
  <c r="Y155" i="38"/>
  <c r="Z155" i="38" s="1"/>
  <c r="AJ155" i="38" s="1"/>
  <c r="V155" i="38"/>
  <c r="W155" i="38" s="1"/>
  <c r="V148" i="38"/>
  <c r="W148" i="38" s="1"/>
  <c r="Y148" i="38"/>
  <c r="Z148" i="38" s="1"/>
  <c r="AJ148" i="38" s="1"/>
  <c r="AB143" i="38"/>
  <c r="AA143" i="38"/>
  <c r="AF143" i="38" s="1"/>
  <c r="AK143" i="38" s="1"/>
  <c r="AK140" i="38"/>
  <c r="X136" i="38"/>
  <c r="AC136" i="38" s="1"/>
  <c r="V136" i="38"/>
  <c r="W136" i="38" s="1"/>
  <c r="Y136" i="38"/>
  <c r="Z136" i="38" s="1"/>
  <c r="AJ136" i="38" s="1"/>
  <c r="AA134" i="38"/>
  <c r="AF134" i="38" s="1"/>
  <c r="AK134" i="38" s="1"/>
  <c r="AB134" i="38"/>
  <c r="AG134" i="38" s="1"/>
  <c r="AD134" i="38"/>
  <c r="AB111" i="38"/>
  <c r="AG111" i="38" s="1"/>
  <c r="AA111" i="38"/>
  <c r="AE111" i="38"/>
  <c r="AD111" i="38"/>
  <c r="V166" i="38"/>
  <c r="W166" i="38" s="1"/>
  <c r="Y166" i="38"/>
  <c r="Z166" i="38" s="1"/>
  <c r="AJ166" i="38" s="1"/>
  <c r="Y157" i="38"/>
  <c r="Z157" i="38" s="1"/>
  <c r="AJ157" i="38" s="1"/>
  <c r="V157" i="38"/>
  <c r="W157" i="38" s="1"/>
  <c r="V150" i="38"/>
  <c r="W150" i="38" s="1"/>
  <c r="Y150" i="38"/>
  <c r="Z150" i="38" s="1"/>
  <c r="AJ150" i="38" s="1"/>
  <c r="AA142" i="38"/>
  <c r="AB142" i="38"/>
  <c r="AG142" i="38" s="1"/>
  <c r="AD142" i="38"/>
  <c r="AE142" i="38"/>
  <c r="AB130" i="38"/>
  <c r="AG130" i="38" s="1"/>
  <c r="AD130" i="38"/>
  <c r="AF130" i="38" s="1"/>
  <c r="AK130" i="38" s="1"/>
  <c r="AE130" i="38"/>
  <c r="AF129" i="38"/>
  <c r="AK129" i="38" s="1"/>
  <c r="AB89" i="38"/>
  <c r="AA89" i="38"/>
  <c r="AF89" i="38" s="1"/>
  <c r="AD89" i="38"/>
  <c r="AE89" i="38"/>
  <c r="V168" i="38"/>
  <c r="W168" i="38" s="1"/>
  <c r="Y168" i="38"/>
  <c r="Z168" i="38" s="1"/>
  <c r="AJ168" i="38" s="1"/>
  <c r="Y159" i="38"/>
  <c r="Z159" i="38" s="1"/>
  <c r="AJ159" i="38" s="1"/>
  <c r="V159" i="38"/>
  <c r="W159" i="38" s="1"/>
  <c r="V152" i="38"/>
  <c r="W152" i="38" s="1"/>
  <c r="Y152" i="38"/>
  <c r="Z152" i="38" s="1"/>
  <c r="AJ152" i="38" s="1"/>
  <c r="AK137" i="38"/>
  <c r="AB135" i="38"/>
  <c r="AG135" i="38" s="1"/>
  <c r="AD135" i="38"/>
  <c r="AA135" i="38"/>
  <c r="AA126" i="38"/>
  <c r="AF126" i="38" s="1"/>
  <c r="AK126" i="38" s="1"/>
  <c r="AB126" i="38"/>
  <c r="AG126" i="38" s="1"/>
  <c r="AD126" i="38"/>
  <c r="AK125" i="38"/>
  <c r="Y171" i="38"/>
  <c r="Z171" i="38" s="1"/>
  <c r="AJ171" i="38" s="1"/>
  <c r="V171" i="38"/>
  <c r="W171" i="38" s="1"/>
  <c r="AK170" i="38"/>
  <c r="Y161" i="38"/>
  <c r="Z161" i="38" s="1"/>
  <c r="AJ161" i="38" s="1"/>
  <c r="V161" i="38"/>
  <c r="W161" i="38" s="1"/>
  <c r="V154" i="38"/>
  <c r="W154" i="38" s="1"/>
  <c r="Y154" i="38"/>
  <c r="Z154" i="38" s="1"/>
  <c r="AJ154" i="38" s="1"/>
  <c r="Y145" i="38"/>
  <c r="Z145" i="38" s="1"/>
  <c r="AJ145" i="38" s="1"/>
  <c r="V145" i="38"/>
  <c r="W145" i="38" s="1"/>
  <c r="AF137" i="38"/>
  <c r="AF108" i="38"/>
  <c r="AK108" i="38" s="1"/>
  <c r="X175" i="38"/>
  <c r="AC175" i="38" s="1"/>
  <c r="X169" i="38"/>
  <c r="AC169" i="38" s="1"/>
  <c r="Y163" i="38"/>
  <c r="Z163" i="38" s="1"/>
  <c r="AJ163" i="38" s="1"/>
  <c r="V163" i="38"/>
  <c r="W163" i="38" s="1"/>
  <c r="V156" i="38"/>
  <c r="W156" i="38" s="1"/>
  <c r="Y156" i="38"/>
  <c r="Z156" i="38" s="1"/>
  <c r="AJ156" i="38" s="1"/>
  <c r="X153" i="38"/>
  <c r="AC153" i="38" s="1"/>
  <c r="Y147" i="38"/>
  <c r="Z147" i="38" s="1"/>
  <c r="AJ147" i="38" s="1"/>
  <c r="V147" i="38"/>
  <c r="W147" i="38" s="1"/>
  <c r="AB141" i="38"/>
  <c r="AD141" i="38"/>
  <c r="AA141" i="38"/>
  <c r="AF141" i="38" s="1"/>
  <c r="AK141" i="38" s="1"/>
  <c r="AE141" i="38"/>
  <c r="AB122" i="38"/>
  <c r="AD122" i="38"/>
  <c r="AF122" i="38" s="1"/>
  <c r="AK122" i="38" s="1"/>
  <c r="AE122" i="38"/>
  <c r="AF119" i="38"/>
  <c r="AK119" i="38" s="1"/>
  <c r="AB101" i="38"/>
  <c r="AG101" i="38" s="1"/>
  <c r="AA101" i="38"/>
  <c r="AE101" i="38"/>
  <c r="AD101" i="38"/>
  <c r="AA138" i="38"/>
  <c r="AF138" i="38" s="1"/>
  <c r="AK138" i="38" s="1"/>
  <c r="AE133" i="38"/>
  <c r="V132" i="38"/>
  <c r="W132" i="38" s="1"/>
  <c r="AB131" i="38"/>
  <c r="AG131" i="38" s="1"/>
  <c r="AD131" i="38"/>
  <c r="AE125" i="38"/>
  <c r="V124" i="38"/>
  <c r="W124" i="38" s="1"/>
  <c r="AB123" i="38"/>
  <c r="AG123" i="38" s="1"/>
  <c r="AD123" i="38"/>
  <c r="AA120" i="38"/>
  <c r="AF120" i="38" s="1"/>
  <c r="AK120" i="38" s="1"/>
  <c r="AC118" i="38"/>
  <c r="AG118" i="38" s="1"/>
  <c r="Y117" i="38"/>
  <c r="Z117" i="38" s="1"/>
  <c r="AJ117" i="38" s="1"/>
  <c r="V117" i="38"/>
  <c r="W117" i="38" s="1"/>
  <c r="AB98" i="38"/>
  <c r="AD98" i="38"/>
  <c r="AA98" i="38"/>
  <c r="AE98" i="38"/>
  <c r="AB95" i="38"/>
  <c r="AG95" i="38" s="1"/>
  <c r="AA95" i="38"/>
  <c r="AD95" i="38"/>
  <c r="AB139" i="38"/>
  <c r="AG139" i="38" s="1"/>
  <c r="AD139" i="38"/>
  <c r="AG116" i="38"/>
  <c r="AK112" i="38"/>
  <c r="AB108" i="38"/>
  <c r="AG108" i="38" s="1"/>
  <c r="AD108" i="38"/>
  <c r="AB106" i="38"/>
  <c r="AD106" i="38"/>
  <c r="AE106" i="38"/>
  <c r="AB129" i="38"/>
  <c r="AD129" i="38"/>
  <c r="Y128" i="38"/>
  <c r="Z128" i="38" s="1"/>
  <c r="AJ128" i="38" s="1"/>
  <c r="AB121" i="38"/>
  <c r="AD121" i="38"/>
  <c r="AF121" i="38" s="1"/>
  <c r="AK121" i="38" s="1"/>
  <c r="AB119" i="38"/>
  <c r="AG119" i="38" s="1"/>
  <c r="AD119" i="38"/>
  <c r="AB110" i="38"/>
  <c r="AG110" i="38" s="1"/>
  <c r="AD110" i="38"/>
  <c r="AA110" i="38"/>
  <c r="AB103" i="38"/>
  <c r="AG103" i="38" s="1"/>
  <c r="AA103" i="38"/>
  <c r="AF103" i="38" s="1"/>
  <c r="AB91" i="38"/>
  <c r="AG91" i="38" s="1"/>
  <c r="AA91" i="38"/>
  <c r="AF91" i="38" s="1"/>
  <c r="AD91" i="38"/>
  <c r="AE91" i="38"/>
  <c r="AE139" i="38"/>
  <c r="AB137" i="38"/>
  <c r="AD137" i="38"/>
  <c r="AD114" i="38"/>
  <c r="AF114" i="38" s="1"/>
  <c r="AK114" i="38" s="1"/>
  <c r="X113" i="38"/>
  <c r="AC113" i="38" s="1"/>
  <c r="V113" i="38"/>
  <c r="W113" i="38" s="1"/>
  <c r="AB112" i="38"/>
  <c r="AG112" i="38" s="1"/>
  <c r="AE112" i="38"/>
  <c r="AD109" i="38"/>
  <c r="AF109" i="38" s="1"/>
  <c r="AK109" i="38" s="1"/>
  <c r="AB97" i="38"/>
  <c r="AG97" i="38" s="1"/>
  <c r="AA97" i="38"/>
  <c r="AF97" i="38" s="1"/>
  <c r="AK97" i="38" s="1"/>
  <c r="AE138" i="38"/>
  <c r="AG138" i="38" s="1"/>
  <c r="Y134" i="38"/>
  <c r="Z134" i="38" s="1"/>
  <c r="AJ134" i="38" s="1"/>
  <c r="AA131" i="38"/>
  <c r="AF131" i="38" s="1"/>
  <c r="AK131" i="38" s="1"/>
  <c r="AE129" i="38"/>
  <c r="V128" i="38"/>
  <c r="W128" i="38" s="1"/>
  <c r="AB127" i="38"/>
  <c r="AG127" i="38" s="1"/>
  <c r="AD127" i="38"/>
  <c r="Y126" i="38"/>
  <c r="Z126" i="38" s="1"/>
  <c r="AJ126" i="38" s="1"/>
  <c r="AA123" i="38"/>
  <c r="AF123" i="38" s="1"/>
  <c r="AK123" i="38" s="1"/>
  <c r="AE121" i="38"/>
  <c r="AE119" i="38"/>
  <c r="AE118" i="38"/>
  <c r="AK118" i="38"/>
  <c r="AB107" i="38"/>
  <c r="AG107" i="38" s="1"/>
  <c r="AD107" i="38"/>
  <c r="AF107" i="38" s="1"/>
  <c r="AK107" i="38" s="1"/>
  <c r="AE107" i="38"/>
  <c r="AB105" i="38"/>
  <c r="AG105" i="38" s="1"/>
  <c r="AA105" i="38"/>
  <c r="AF105" i="38" s="1"/>
  <c r="AE105" i="38"/>
  <c r="Y142" i="38"/>
  <c r="Z142" i="38" s="1"/>
  <c r="AJ142" i="38" s="1"/>
  <c r="AA139" i="38"/>
  <c r="AF139" i="38" s="1"/>
  <c r="AK139" i="38" s="1"/>
  <c r="AE137" i="38"/>
  <c r="X117" i="38"/>
  <c r="AC117" i="38" s="1"/>
  <c r="AE116" i="38"/>
  <c r="AK116" i="38"/>
  <c r="AB99" i="38"/>
  <c r="AG99" i="38" s="1"/>
  <c r="AD99" i="38"/>
  <c r="AF99" i="38" s="1"/>
  <c r="AK99" i="38" s="1"/>
  <c r="AB133" i="38"/>
  <c r="AG133" i="38" s="1"/>
  <c r="AD133" i="38"/>
  <c r="AF133" i="38" s="1"/>
  <c r="AK133" i="38" s="1"/>
  <c r="AB125" i="38"/>
  <c r="AD125" i="38"/>
  <c r="AF125" i="38" s="1"/>
  <c r="X115" i="38"/>
  <c r="AC115" i="38" s="1"/>
  <c r="V115" i="38"/>
  <c r="W115" i="38" s="1"/>
  <c r="AB114" i="38"/>
  <c r="AE114" i="38"/>
  <c r="AB109" i="38"/>
  <c r="AE109" i="38"/>
  <c r="AF106" i="38"/>
  <c r="AK106" i="38" s="1"/>
  <c r="AK103" i="38"/>
  <c r="AB96" i="38"/>
  <c r="AG96" i="38" s="1"/>
  <c r="AD96" i="38"/>
  <c r="AA96" i="38"/>
  <c r="AF96" i="38" s="1"/>
  <c r="AK96" i="38" s="1"/>
  <c r="V87" i="38"/>
  <c r="W87" i="38" s="1"/>
  <c r="Y87" i="38"/>
  <c r="Z87" i="38" s="1"/>
  <c r="AJ87" i="38" s="1"/>
  <c r="AA79" i="38"/>
  <c r="AE79" i="38"/>
  <c r="AB79" i="38"/>
  <c r="AG79" i="38" s="1"/>
  <c r="AD79" i="38"/>
  <c r="AB102" i="38"/>
  <c r="AD102" i="38"/>
  <c r="AB94" i="38"/>
  <c r="AD94" i="38"/>
  <c r="AE93" i="38"/>
  <c r="AG93" i="38" s="1"/>
  <c r="AF88" i="38"/>
  <c r="AK88" i="38" s="1"/>
  <c r="AA57" i="38"/>
  <c r="AB57" i="38"/>
  <c r="AG57" i="38" s="1"/>
  <c r="AD57" i="38"/>
  <c r="AE57" i="38"/>
  <c r="AD93" i="38"/>
  <c r="AF93" i="38" s="1"/>
  <c r="AK93" i="38" s="1"/>
  <c r="AB92" i="38"/>
  <c r="AG92" i="38" s="1"/>
  <c r="AD92" i="38"/>
  <c r="AF92" i="38" s="1"/>
  <c r="AK92" i="38" s="1"/>
  <c r="AK91" i="38"/>
  <c r="Y86" i="38"/>
  <c r="Z86" i="38" s="1"/>
  <c r="AJ86" i="38" s="1"/>
  <c r="V86" i="38"/>
  <c r="W86" i="38" s="1"/>
  <c r="X86" i="38"/>
  <c r="AC86" i="38" s="1"/>
  <c r="AB90" i="38"/>
  <c r="AG90" i="38" s="1"/>
  <c r="AD90" i="38"/>
  <c r="AF90" i="38" s="1"/>
  <c r="AK90" i="38" s="1"/>
  <c r="AK89" i="38"/>
  <c r="V85" i="38"/>
  <c r="W85" i="38" s="1"/>
  <c r="X85" i="38"/>
  <c r="AC85" i="38" s="1"/>
  <c r="AK105" i="38"/>
  <c r="AE102" i="38"/>
  <c r="AB100" i="38"/>
  <c r="AG100" i="38" s="1"/>
  <c r="AD100" i="38"/>
  <c r="AF100" i="38" s="1"/>
  <c r="AK100" i="38" s="1"/>
  <c r="AE94" i="38"/>
  <c r="AB88" i="38"/>
  <c r="AG88" i="38" s="1"/>
  <c r="AD88" i="38"/>
  <c r="AA73" i="38"/>
  <c r="AF73" i="38" s="1"/>
  <c r="AK73" i="38" s="1"/>
  <c r="AB73" i="38"/>
  <c r="AD73" i="38"/>
  <c r="AE73" i="38"/>
  <c r="AE60" i="38"/>
  <c r="AA60" i="38"/>
  <c r="AF60" i="38" s="1"/>
  <c r="AK60" i="38" s="1"/>
  <c r="AB60" i="38"/>
  <c r="AG60" i="38" s="1"/>
  <c r="AD60" i="38"/>
  <c r="AB104" i="38"/>
  <c r="AG104" i="38" s="1"/>
  <c r="AD104" i="38"/>
  <c r="AF104" i="38" s="1"/>
  <c r="AK104" i="38" s="1"/>
  <c r="AA102" i="38"/>
  <c r="AF102" i="38" s="1"/>
  <c r="AK102" i="38" s="1"/>
  <c r="AA94" i="38"/>
  <c r="AE90" i="38"/>
  <c r="X87" i="38"/>
  <c r="AC87" i="38" s="1"/>
  <c r="AC70" i="38"/>
  <c r="AF43" i="38"/>
  <c r="AK43" i="38" s="1"/>
  <c r="V80" i="38"/>
  <c r="W80" i="38" s="1"/>
  <c r="AA77" i="38"/>
  <c r="AD77" i="38"/>
  <c r="AE77" i="38"/>
  <c r="AE66" i="38"/>
  <c r="AA66" i="38"/>
  <c r="AF66" i="38" s="1"/>
  <c r="AK66" i="38" s="1"/>
  <c r="AB66" i="38"/>
  <c r="AA63" i="38"/>
  <c r="AF63" i="38" s="1"/>
  <c r="AK63" i="38" s="1"/>
  <c r="AB63" i="38"/>
  <c r="AD63" i="38"/>
  <c r="AE63" i="38"/>
  <c r="AE50" i="38"/>
  <c r="AA50" i="38"/>
  <c r="AF50" i="38" s="1"/>
  <c r="AK50" i="38" s="1"/>
  <c r="AB50" i="38"/>
  <c r="AG50" i="38" s="1"/>
  <c r="X82" i="38"/>
  <c r="AC82" i="38" s="1"/>
  <c r="AA81" i="38"/>
  <c r="AF81" i="38" s="1"/>
  <c r="AK81" i="38" s="1"/>
  <c r="AE81" i="38"/>
  <c r="AE76" i="38"/>
  <c r="AA76" i="38"/>
  <c r="AF76" i="38" s="1"/>
  <c r="AK76" i="38" s="1"/>
  <c r="AB76" i="38"/>
  <c r="AG76" i="38" s="1"/>
  <c r="AE72" i="38"/>
  <c r="AA72" i="38"/>
  <c r="AF72" i="38" s="1"/>
  <c r="AK72" i="38" s="1"/>
  <c r="AB72" i="38"/>
  <c r="AA69" i="38"/>
  <c r="AF69" i="38" s="1"/>
  <c r="AK69" i="38" s="1"/>
  <c r="AB69" i="38"/>
  <c r="AD69" i="38"/>
  <c r="AE69" i="38"/>
  <c r="AE56" i="38"/>
  <c r="AA56" i="38"/>
  <c r="AF56" i="38" s="1"/>
  <c r="AK56" i="38" s="1"/>
  <c r="AB56" i="38"/>
  <c r="AG56" i="38" s="1"/>
  <c r="AA53" i="38"/>
  <c r="AB53" i="38"/>
  <c r="AG53" i="38" s="1"/>
  <c r="AD53" i="38"/>
  <c r="AE53" i="38"/>
  <c r="AB48" i="38"/>
  <c r="AG48" i="38" s="1"/>
  <c r="AE48" i="38"/>
  <c r="AE82" i="38"/>
  <c r="AG82" i="38" s="1"/>
  <c r="AA82" i="38"/>
  <c r="AE62" i="38"/>
  <c r="AA62" i="38"/>
  <c r="AF62" i="38" s="1"/>
  <c r="AK62" i="38" s="1"/>
  <c r="AB62" i="38"/>
  <c r="AA59" i="38"/>
  <c r="AF59" i="38" s="1"/>
  <c r="AK59" i="38" s="1"/>
  <c r="AB59" i="38"/>
  <c r="AD59" i="38"/>
  <c r="AE59" i="38"/>
  <c r="X84" i="38"/>
  <c r="AC84" i="38" s="1"/>
  <c r="AA83" i="38"/>
  <c r="AF83" i="38" s="1"/>
  <c r="AK83" i="38" s="1"/>
  <c r="AE83" i="38"/>
  <c r="AG83" i="38" s="1"/>
  <c r="AE78" i="38"/>
  <c r="AA78" i="38"/>
  <c r="AF78" i="38" s="1"/>
  <c r="AK78" i="38" s="1"/>
  <c r="AB78" i="38"/>
  <c r="AG78" i="38" s="1"/>
  <c r="AE68" i="38"/>
  <c r="AA68" i="38"/>
  <c r="AF68" i="38" s="1"/>
  <c r="AK68" i="38" s="1"/>
  <c r="AB68" i="38"/>
  <c r="AA65" i="38"/>
  <c r="AF65" i="38" s="1"/>
  <c r="AK65" i="38" s="1"/>
  <c r="AB65" i="38"/>
  <c r="AG65" i="38" s="1"/>
  <c r="AD65" i="38"/>
  <c r="AE65" i="38"/>
  <c r="AE52" i="38"/>
  <c r="AA52" i="38"/>
  <c r="AF52" i="38" s="1"/>
  <c r="AK52" i="38" s="1"/>
  <c r="AB52" i="38"/>
  <c r="AG52" i="38" s="1"/>
  <c r="AA49" i="38"/>
  <c r="AB49" i="38"/>
  <c r="AG49" i="38" s="1"/>
  <c r="AD49" i="38"/>
  <c r="AE49" i="38"/>
  <c r="AE47" i="38"/>
  <c r="AA47" i="38"/>
  <c r="AF47" i="38" s="1"/>
  <c r="AB47" i="38"/>
  <c r="AF45" i="38"/>
  <c r="AK45" i="38" s="1"/>
  <c r="V84" i="38"/>
  <c r="W84" i="38" s="1"/>
  <c r="AA75" i="38"/>
  <c r="AF75" i="38" s="1"/>
  <c r="AK75" i="38" s="1"/>
  <c r="AB75" i="38"/>
  <c r="AD75" i="38"/>
  <c r="AE75" i="38"/>
  <c r="AA71" i="38"/>
  <c r="AB71" i="38"/>
  <c r="AG71" i="38" s="1"/>
  <c r="AD71" i="38"/>
  <c r="AE71" i="38"/>
  <c r="AE58" i="38"/>
  <c r="AA58" i="38"/>
  <c r="AF58" i="38" s="1"/>
  <c r="AK58" i="38" s="1"/>
  <c r="AB58" i="38"/>
  <c r="AA55" i="38"/>
  <c r="AF55" i="38" s="1"/>
  <c r="AK55" i="38" s="1"/>
  <c r="AB55" i="38"/>
  <c r="AD55" i="38"/>
  <c r="AE55" i="38"/>
  <c r="AK47" i="38"/>
  <c r="AD82" i="38"/>
  <c r="AB81" i="38"/>
  <c r="AE74" i="38"/>
  <c r="AA74" i="38"/>
  <c r="AF74" i="38" s="1"/>
  <c r="AK74" i="38" s="1"/>
  <c r="AB74" i="38"/>
  <c r="AE64" i="38"/>
  <c r="AA64" i="38"/>
  <c r="AF64" i="38" s="1"/>
  <c r="AK64" i="38" s="1"/>
  <c r="AB64" i="38"/>
  <c r="AA61" i="38"/>
  <c r="AB61" i="38"/>
  <c r="AD61" i="38"/>
  <c r="AE61" i="38"/>
  <c r="AA48" i="38"/>
  <c r="AF48" i="38" s="1"/>
  <c r="AK48" i="38" s="1"/>
  <c r="AK41" i="38"/>
  <c r="AE70" i="38"/>
  <c r="AA70" i="38"/>
  <c r="AF70" i="38" s="1"/>
  <c r="AK70" i="38" s="1"/>
  <c r="AB70" i="38"/>
  <c r="AG70" i="38" s="1"/>
  <c r="AA67" i="38"/>
  <c r="AB67" i="38"/>
  <c r="AG67" i="38" s="1"/>
  <c r="AD67" i="38"/>
  <c r="AE67" i="38"/>
  <c r="AE54" i="38"/>
  <c r="AA54" i="38"/>
  <c r="AF54" i="38" s="1"/>
  <c r="AK54" i="38" s="1"/>
  <c r="AB54" i="38"/>
  <c r="AA51" i="38"/>
  <c r="AF51" i="38" s="1"/>
  <c r="AK51" i="38" s="1"/>
  <c r="AB51" i="38"/>
  <c r="AD51" i="38"/>
  <c r="AE51" i="38"/>
  <c r="AE43" i="38"/>
  <c r="AB43" i="38"/>
  <c r="AG43" i="38" s="1"/>
  <c r="AD43" i="38"/>
  <c r="X77" i="38"/>
  <c r="AC77" i="38" s="1"/>
  <c r="AG77" i="38" s="1"/>
  <c r="X75" i="38"/>
  <c r="AC75" i="38" s="1"/>
  <c r="AB46" i="38"/>
  <c r="AD46" i="38"/>
  <c r="AD45" i="38"/>
  <c r="AE39" i="38"/>
  <c r="AA39" i="38"/>
  <c r="AF39" i="38" s="1"/>
  <c r="AK39" i="38" s="1"/>
  <c r="AB39" i="38"/>
  <c r="AA34" i="38"/>
  <c r="AF34" i="38" s="1"/>
  <c r="AK34" i="38" s="1"/>
  <c r="AB34" i="38"/>
  <c r="AD34" i="38"/>
  <c r="AE34" i="38"/>
  <c r="AE33" i="38"/>
  <c r="AA33" i="38"/>
  <c r="AF33" i="38" s="1"/>
  <c r="AK33" i="38" s="1"/>
  <c r="AB33" i="38"/>
  <c r="AG33" i="38" s="1"/>
  <c r="AA26" i="38"/>
  <c r="AB26" i="38"/>
  <c r="AG26" i="38" s="1"/>
  <c r="AD26" i="38"/>
  <c r="AE26" i="38"/>
  <c r="AE25" i="38"/>
  <c r="AA25" i="38"/>
  <c r="AF25" i="38" s="1"/>
  <c r="AK25" i="38" s="1"/>
  <c r="AB25" i="38"/>
  <c r="AA18" i="38"/>
  <c r="AB18" i="38"/>
  <c r="AD18" i="38"/>
  <c r="AE18" i="38"/>
  <c r="AE17" i="38"/>
  <c r="AA17" i="38"/>
  <c r="AF17" i="38" s="1"/>
  <c r="AK17" i="38" s="1"/>
  <c r="AB17" i="38"/>
  <c r="AA10" i="38"/>
  <c r="AF10" i="38" s="1"/>
  <c r="AK10" i="38" s="1"/>
  <c r="AB10" i="38"/>
  <c r="AD10" i="38"/>
  <c r="AE10" i="38"/>
  <c r="AE9" i="38"/>
  <c r="AA9" i="38"/>
  <c r="AF9" i="38" s="1"/>
  <c r="AK9" i="38" s="1"/>
  <c r="AB9" i="38"/>
  <c r="AG9" i="38" s="1"/>
  <c r="AE45" i="38"/>
  <c r="AB45" i="38"/>
  <c r="AG45" i="38" s="1"/>
  <c r="AA42" i="38"/>
  <c r="AF42" i="38" s="1"/>
  <c r="AK42" i="38" s="1"/>
  <c r="AB42" i="38"/>
  <c r="AG42" i="38" s="1"/>
  <c r="AD42" i="38"/>
  <c r="AA32" i="38"/>
  <c r="AF32" i="38" s="1"/>
  <c r="AK32" i="38" s="1"/>
  <c r="AB32" i="38"/>
  <c r="AD32" i="38"/>
  <c r="AE32" i="38"/>
  <c r="AE31" i="38"/>
  <c r="AA31" i="38"/>
  <c r="AF31" i="38" s="1"/>
  <c r="AK31" i="38" s="1"/>
  <c r="AB31" i="38"/>
  <c r="AG31" i="38" s="1"/>
  <c r="AA24" i="38"/>
  <c r="AF24" i="38" s="1"/>
  <c r="AK24" i="38" s="1"/>
  <c r="AB24" i="38"/>
  <c r="AG24" i="38" s="1"/>
  <c r="AD24" i="38"/>
  <c r="AE24" i="38"/>
  <c r="AE23" i="38"/>
  <c r="AA23" i="38"/>
  <c r="AF23" i="38" s="1"/>
  <c r="AK23" i="38" s="1"/>
  <c r="AB23" i="38"/>
  <c r="AG23" i="38" s="1"/>
  <c r="AA16" i="38"/>
  <c r="AB16" i="38"/>
  <c r="AG16" i="38" s="1"/>
  <c r="AD16" i="38"/>
  <c r="AE16" i="38"/>
  <c r="AE15" i="38"/>
  <c r="AA15" i="38"/>
  <c r="AF15" i="38" s="1"/>
  <c r="AK15" i="38" s="1"/>
  <c r="AB15" i="38"/>
  <c r="AA8" i="38"/>
  <c r="AF8" i="38" s="1"/>
  <c r="AB8" i="38"/>
  <c r="AD8" i="38"/>
  <c r="AE8" i="38"/>
  <c r="AE7" i="38"/>
  <c r="AA7" i="38"/>
  <c r="AF7" i="38" s="1"/>
  <c r="AK7" i="38" s="1"/>
  <c r="AB7" i="38"/>
  <c r="AG7" i="38" s="1"/>
  <c r="Y72" i="38"/>
  <c r="Z72" i="38" s="1"/>
  <c r="AJ72" i="38" s="1"/>
  <c r="Y70" i="38"/>
  <c r="Z70" i="38" s="1"/>
  <c r="AJ70" i="38" s="1"/>
  <c r="Y68" i="38"/>
  <c r="Z68" i="38" s="1"/>
  <c r="AJ68" i="38" s="1"/>
  <c r="Y66" i="38"/>
  <c r="Z66" i="38" s="1"/>
  <c r="AJ66" i="38" s="1"/>
  <c r="Y64" i="38"/>
  <c r="Z64" i="38" s="1"/>
  <c r="AJ64" i="38" s="1"/>
  <c r="Y62" i="38"/>
  <c r="Z62" i="38" s="1"/>
  <c r="AJ62" i="38" s="1"/>
  <c r="Y60" i="38"/>
  <c r="Z60" i="38" s="1"/>
  <c r="AJ60" i="38" s="1"/>
  <c r="Y58" i="38"/>
  <c r="Z58" i="38" s="1"/>
  <c r="AJ58" i="38" s="1"/>
  <c r="Y56" i="38"/>
  <c r="Z56" i="38" s="1"/>
  <c r="AJ56" i="38" s="1"/>
  <c r="Y54" i="38"/>
  <c r="Z54" i="38" s="1"/>
  <c r="AJ54" i="38" s="1"/>
  <c r="Y52" i="38"/>
  <c r="Z52" i="38" s="1"/>
  <c r="AJ52" i="38" s="1"/>
  <c r="Y50" i="38"/>
  <c r="Z50" i="38" s="1"/>
  <c r="AJ50" i="38" s="1"/>
  <c r="AE46" i="38"/>
  <c r="AF38" i="38"/>
  <c r="AK38" i="38" s="1"/>
  <c r="AA46" i="38"/>
  <c r="AF46" i="38" s="1"/>
  <c r="AK46" i="38" s="1"/>
  <c r="AE41" i="38"/>
  <c r="AB41" i="38"/>
  <c r="AE37" i="38"/>
  <c r="AA37" i="38"/>
  <c r="AF37" i="38" s="1"/>
  <c r="AK37" i="38" s="1"/>
  <c r="AB37" i="38"/>
  <c r="AA30" i="38"/>
  <c r="AF30" i="38" s="1"/>
  <c r="AK30" i="38" s="1"/>
  <c r="AB30" i="38"/>
  <c r="AD30" i="38"/>
  <c r="AE30" i="38"/>
  <c r="AE29" i="38"/>
  <c r="AA29" i="38"/>
  <c r="AF29" i="38" s="1"/>
  <c r="AK29" i="38" s="1"/>
  <c r="AB29" i="38"/>
  <c r="AG29" i="38" s="1"/>
  <c r="AA22" i="38"/>
  <c r="AB22" i="38"/>
  <c r="AG22" i="38" s="1"/>
  <c r="AD22" i="38"/>
  <c r="AE22" i="38"/>
  <c r="AE21" i="38"/>
  <c r="AA21" i="38"/>
  <c r="AF21" i="38" s="1"/>
  <c r="AK21" i="38" s="1"/>
  <c r="AB21" i="38"/>
  <c r="AA14" i="38"/>
  <c r="AF14" i="38" s="1"/>
  <c r="AK14" i="38" s="1"/>
  <c r="AB14" i="38"/>
  <c r="AD14" i="38"/>
  <c r="AE14" i="38"/>
  <c r="AE13" i="38"/>
  <c r="AA13" i="38"/>
  <c r="AF13" i="38" s="1"/>
  <c r="AK13" i="38" s="1"/>
  <c r="AB13" i="38"/>
  <c r="AG13" i="38" s="1"/>
  <c r="X47" i="38"/>
  <c r="AC47" i="38" s="1"/>
  <c r="Y47" i="38"/>
  <c r="Z47" i="38" s="1"/>
  <c r="AJ47" i="38" s="1"/>
  <c r="AA44" i="38"/>
  <c r="AF44" i="38" s="1"/>
  <c r="AK44" i="38" s="1"/>
  <c r="AB44" i="38"/>
  <c r="AG44" i="38" s="1"/>
  <c r="AD44" i="38"/>
  <c r="AK8" i="38"/>
  <c r="AA6" i="38"/>
  <c r="AB6" i="38"/>
  <c r="AG6" i="38" s="1"/>
  <c r="AD6" i="38"/>
  <c r="AE6" i="38"/>
  <c r="AA36" i="38"/>
  <c r="AF36" i="38" s="1"/>
  <c r="AK36" i="38" s="1"/>
  <c r="AB36" i="38"/>
  <c r="AD36" i="38"/>
  <c r="AE36" i="38"/>
  <c r="AE35" i="38"/>
  <c r="AA35" i="38"/>
  <c r="AF35" i="38" s="1"/>
  <c r="AK35" i="38" s="1"/>
  <c r="AB35" i="38"/>
  <c r="AG35" i="38" s="1"/>
  <c r="AA28" i="38"/>
  <c r="AB28" i="38"/>
  <c r="AG28" i="38" s="1"/>
  <c r="AD28" i="38"/>
  <c r="AE28" i="38"/>
  <c r="AE27" i="38"/>
  <c r="AA27" i="38"/>
  <c r="AF27" i="38" s="1"/>
  <c r="AK27" i="38" s="1"/>
  <c r="AB27" i="38"/>
  <c r="AA20" i="38"/>
  <c r="AF20" i="38" s="1"/>
  <c r="AK20" i="38" s="1"/>
  <c r="AB20" i="38"/>
  <c r="AD20" i="38"/>
  <c r="AE20" i="38"/>
  <c r="AE19" i="38"/>
  <c r="AA19" i="38"/>
  <c r="AF19" i="38" s="1"/>
  <c r="AK19" i="38" s="1"/>
  <c r="AB19" i="38"/>
  <c r="AG19" i="38" s="1"/>
  <c r="AA12" i="38"/>
  <c r="AF12" i="38" s="1"/>
  <c r="AK12" i="38" s="1"/>
  <c r="AB12" i="38"/>
  <c r="AG12" i="38" s="1"/>
  <c r="AD12" i="38"/>
  <c r="AE12" i="38"/>
  <c r="AE11" i="38"/>
  <c r="AA11" i="38"/>
  <c r="AF11" i="38" s="1"/>
  <c r="AK11" i="38" s="1"/>
  <c r="AB11" i="38"/>
  <c r="AG11" i="38" s="1"/>
  <c r="AD40" i="38"/>
  <c r="AF40" i="38" s="1"/>
  <c r="AK40" i="38" s="1"/>
  <c r="AD38" i="38"/>
  <c r="Y45" i="38"/>
  <c r="Z45" i="38" s="1"/>
  <c r="AJ45" i="38" s="1"/>
  <c r="Y43" i="38"/>
  <c r="Z43" i="38" s="1"/>
  <c r="AJ43" i="38" s="1"/>
  <c r="Y41" i="38"/>
  <c r="Z41" i="38" s="1"/>
  <c r="AJ41" i="38" s="1"/>
  <c r="Y39" i="38"/>
  <c r="Z39" i="38" s="1"/>
  <c r="AJ39" i="38" s="1"/>
  <c r="Y37" i="38"/>
  <c r="Z37" i="38" s="1"/>
  <c r="AJ37" i="38" s="1"/>
  <c r="Y35" i="38"/>
  <c r="Z35" i="38" s="1"/>
  <c r="AJ35" i="38" s="1"/>
  <c r="Y33" i="38"/>
  <c r="Z33" i="38" s="1"/>
  <c r="AJ33" i="38" s="1"/>
  <c r="Y31" i="38"/>
  <c r="Z31" i="38" s="1"/>
  <c r="AJ31" i="38" s="1"/>
  <c r="Y29" i="38"/>
  <c r="Z29" i="38" s="1"/>
  <c r="AJ29" i="38" s="1"/>
  <c r="Y27" i="38"/>
  <c r="Z27" i="38" s="1"/>
  <c r="AJ27" i="38" s="1"/>
  <c r="Y25" i="38"/>
  <c r="Z25" i="38" s="1"/>
  <c r="AJ25" i="38" s="1"/>
  <c r="Y23" i="38"/>
  <c r="Z23" i="38" s="1"/>
  <c r="AJ23" i="38" s="1"/>
  <c r="Y21" i="38"/>
  <c r="Z21" i="38" s="1"/>
  <c r="AJ21" i="38" s="1"/>
  <c r="Y19" i="38"/>
  <c r="Z19" i="38" s="1"/>
  <c r="AJ19" i="38" s="1"/>
  <c r="Y17" i="38"/>
  <c r="Z17" i="38" s="1"/>
  <c r="AJ17" i="38" s="1"/>
  <c r="Y15" i="38"/>
  <c r="Z15" i="38" s="1"/>
  <c r="AJ15" i="38" s="1"/>
  <c r="Y13" i="38"/>
  <c r="Z13" i="38" s="1"/>
  <c r="AJ13" i="38" s="1"/>
  <c r="Y11" i="38"/>
  <c r="Z11" i="38" s="1"/>
  <c r="AJ11" i="38" s="1"/>
  <c r="Y9" i="38"/>
  <c r="Z9" i="38" s="1"/>
  <c r="AJ9" i="38" s="1"/>
  <c r="Y7" i="38"/>
  <c r="Z7" i="38" s="1"/>
  <c r="AJ7" i="38" s="1"/>
  <c r="AB40" i="38"/>
  <c r="AG40" i="38" s="1"/>
  <c r="AB38" i="38"/>
  <c r="AG38" i="38" s="1"/>
  <c r="AF278" i="34"/>
  <c r="AA298" i="34"/>
  <c r="AF298" i="34" s="1"/>
  <c r="AF292" i="34"/>
  <c r="AJ288" i="34"/>
  <c r="Z283" i="34"/>
  <c r="AE278" i="34"/>
  <c r="AJ278" i="34" s="1"/>
  <c r="Z275" i="34"/>
  <c r="AE275" i="34" s="1"/>
  <c r="AJ275" i="34" s="1"/>
  <c r="AA275" i="34"/>
  <c r="AF275" i="34" s="1"/>
  <c r="AC275" i="34"/>
  <c r="AD275" i="34"/>
  <c r="AF260" i="34"/>
  <c r="W277" i="34"/>
  <c r="AB277" i="34" s="1"/>
  <c r="AJ277" i="34"/>
  <c r="AD302" i="34"/>
  <c r="Z298" i="34"/>
  <c r="AE298" i="34" s="1"/>
  <c r="AA296" i="34"/>
  <c r="AF296" i="34" s="1"/>
  <c r="AD296" i="34"/>
  <c r="AJ293" i="34"/>
  <c r="AJ292" i="34"/>
  <c r="AC286" i="34"/>
  <c r="AE286" i="34" s="1"/>
  <c r="AJ286" i="34" s="1"/>
  <c r="AD286" i="34"/>
  <c r="AA280" i="34"/>
  <c r="AF280" i="34" s="1"/>
  <c r="AD280" i="34"/>
  <c r="AJ279" i="34"/>
  <c r="AE262" i="34"/>
  <c r="AJ262" i="34" s="1"/>
  <c r="W261" i="34"/>
  <c r="AB261" i="34" s="1"/>
  <c r="AF255" i="34"/>
  <c r="AF229" i="34"/>
  <c r="AF222" i="34"/>
  <c r="AC302" i="34"/>
  <c r="AE302" i="34" s="1"/>
  <c r="AJ302" i="34" s="1"/>
  <c r="AF294" i="34"/>
  <c r="AD291" i="34"/>
  <c r="Z289" i="34"/>
  <c r="AA289" i="34"/>
  <c r="AC289" i="34"/>
  <c r="AF283" i="34"/>
  <c r="AJ282" i="34"/>
  <c r="AF277" i="34"/>
  <c r="Z259" i="34"/>
  <c r="AA259" i="34"/>
  <c r="AC259" i="34"/>
  <c r="AD259" i="34"/>
  <c r="Z233" i="34"/>
  <c r="AA233" i="34"/>
  <c r="AD233" i="34"/>
  <c r="AC233" i="34"/>
  <c r="AC250" i="34"/>
  <c r="Z250" i="34"/>
  <c r="AE250" i="34" s="1"/>
  <c r="AJ250" i="34" s="1"/>
  <c r="AA250" i="34"/>
  <c r="AD250" i="34"/>
  <c r="Z297" i="34"/>
  <c r="AC297" i="34"/>
  <c r="AC291" i="34"/>
  <c r="AF284" i="34"/>
  <c r="AE272" i="34"/>
  <c r="AJ272" i="34" s="1"/>
  <c r="AF268" i="34"/>
  <c r="AB244" i="34"/>
  <c r="AF244" i="34" s="1"/>
  <c r="AA302" i="34"/>
  <c r="AF302" i="34" s="1"/>
  <c r="AJ299" i="34"/>
  <c r="AE295" i="34"/>
  <c r="AJ295" i="34" s="1"/>
  <c r="W290" i="34"/>
  <c r="AB290" i="34" s="1"/>
  <c r="AF290" i="34" s="1"/>
  <c r="W269" i="34"/>
  <c r="AB269" i="34" s="1"/>
  <c r="AF269" i="34" s="1"/>
  <c r="AJ269" i="34"/>
  <c r="AF263" i="34"/>
  <c r="AF261" i="34"/>
  <c r="Z251" i="34"/>
  <c r="AE251" i="34" s="1"/>
  <c r="AJ251" i="34" s="1"/>
  <c r="AA251" i="34"/>
  <c r="AC251" i="34"/>
  <c r="AD251" i="34"/>
  <c r="Z173" i="34"/>
  <c r="AA173" i="34"/>
  <c r="AC173" i="34"/>
  <c r="AD173" i="34"/>
  <c r="Z81" i="34"/>
  <c r="AA81" i="34"/>
  <c r="AC81" i="34"/>
  <c r="AD81" i="34"/>
  <c r="Z304" i="34"/>
  <c r="AE304" i="34" s="1"/>
  <c r="AJ304" i="34" s="1"/>
  <c r="AE303" i="34"/>
  <c r="AJ303" i="34" s="1"/>
  <c r="AF299" i="34"/>
  <c r="Z291" i="34"/>
  <c r="W288" i="34"/>
  <c r="AB288" i="34" s="1"/>
  <c r="AE285" i="34"/>
  <c r="AJ285" i="34" s="1"/>
  <c r="AE284" i="34"/>
  <c r="AJ284" i="34" s="1"/>
  <c r="AD283" i="34"/>
  <c r="AA282" i="34"/>
  <c r="AF282" i="34" s="1"/>
  <c r="Z281" i="34"/>
  <c r="AE281" i="34" s="1"/>
  <c r="AJ281" i="34" s="1"/>
  <c r="AA281" i="34"/>
  <c r="AF281" i="34" s="1"/>
  <c r="AC281" i="34"/>
  <c r="AC280" i="34"/>
  <c r="AJ271" i="34"/>
  <c r="Z267" i="34"/>
  <c r="AA267" i="34"/>
  <c r="AC267" i="34"/>
  <c r="AD267" i="34"/>
  <c r="AE261" i="34"/>
  <c r="AJ261" i="34" s="1"/>
  <c r="AF220" i="34"/>
  <c r="Z201" i="34"/>
  <c r="AE201" i="34" s="1"/>
  <c r="AJ201" i="34" s="1"/>
  <c r="AA201" i="34"/>
  <c r="AF201" i="34" s="1"/>
  <c r="AC201" i="34"/>
  <c r="AD201" i="34"/>
  <c r="AF291" i="34"/>
  <c r="AD227" i="34"/>
  <c r="Z227" i="34"/>
  <c r="AE227" i="34" s="1"/>
  <c r="AJ227" i="34" s="1"/>
  <c r="AA227" i="34"/>
  <c r="AC227" i="34"/>
  <c r="AJ298" i="34"/>
  <c r="AD297" i="34"/>
  <c r="AF297" i="34" s="1"/>
  <c r="Z296" i="34"/>
  <c r="AE296" i="34" s="1"/>
  <c r="AJ296" i="34" s="1"/>
  <c r="W295" i="34"/>
  <c r="AB295" i="34" s="1"/>
  <c r="AF295" i="34" s="1"/>
  <c r="AD289" i="34"/>
  <c r="AA288" i="34"/>
  <c r="AF288" i="34" s="1"/>
  <c r="AD288" i="34"/>
  <c r="AJ287" i="34"/>
  <c r="AA286" i="34"/>
  <c r="AF286" i="34" s="1"/>
  <c r="AC283" i="34"/>
  <c r="Z280" i="34"/>
  <c r="AE280" i="34" s="1"/>
  <c r="AJ280" i="34" s="1"/>
  <c r="AF276" i="34"/>
  <c r="AJ274" i="34"/>
  <c r="AE254" i="34"/>
  <c r="AJ254" i="34" s="1"/>
  <c r="AF242" i="34"/>
  <c r="AD245" i="34"/>
  <c r="Z245" i="34"/>
  <c r="AF243" i="34"/>
  <c r="Z239" i="34"/>
  <c r="AE239" i="34" s="1"/>
  <c r="W235" i="34"/>
  <c r="AB235" i="34" s="1"/>
  <c r="AE232" i="34"/>
  <c r="W225" i="34"/>
  <c r="AB225" i="34" s="1"/>
  <c r="W195" i="34"/>
  <c r="AB195" i="34" s="1"/>
  <c r="AB194" i="34"/>
  <c r="AF194" i="34" s="1"/>
  <c r="AF189" i="34"/>
  <c r="W251" i="34"/>
  <c r="AB251" i="34" s="1"/>
  <c r="AE248" i="34"/>
  <c r="AJ248" i="34" s="1"/>
  <c r="AC238" i="34"/>
  <c r="AD238" i="34"/>
  <c r="W227" i="34"/>
  <c r="AB227" i="34" s="1"/>
  <c r="AD219" i="34"/>
  <c r="Z219" i="34"/>
  <c r="AE219" i="34" s="1"/>
  <c r="AJ219" i="34" s="1"/>
  <c r="AA219" i="34"/>
  <c r="AE215" i="34"/>
  <c r="AJ215" i="34" s="1"/>
  <c r="Z193" i="34"/>
  <c r="AE193" i="34" s="1"/>
  <c r="AA193" i="34"/>
  <c r="AC193" i="34"/>
  <c r="AD193" i="34"/>
  <c r="AC141" i="34"/>
  <c r="AD141" i="34"/>
  <c r="Z141" i="34"/>
  <c r="AE141" i="34" s="1"/>
  <c r="AA141" i="34"/>
  <c r="Z241" i="34"/>
  <c r="AE241" i="34" s="1"/>
  <c r="AJ241" i="34" s="1"/>
  <c r="AD241" i="34"/>
  <c r="AF241" i="34" s="1"/>
  <c r="AF236" i="34"/>
  <c r="AF212" i="34"/>
  <c r="AJ197" i="34"/>
  <c r="W187" i="34"/>
  <c r="AB187" i="34" s="1"/>
  <c r="AB186" i="34"/>
  <c r="AF186" i="34" s="1"/>
  <c r="AC172" i="34"/>
  <c r="Z172" i="34"/>
  <c r="AE172" i="34" s="1"/>
  <c r="AJ172" i="34" s="1"/>
  <c r="AA172" i="34"/>
  <c r="AF172" i="34" s="1"/>
  <c r="AD172" i="34"/>
  <c r="AC273" i="34"/>
  <c r="AE273" i="34" s="1"/>
  <c r="AJ273" i="34" s="1"/>
  <c r="AD272" i="34"/>
  <c r="AF272" i="34" s="1"/>
  <c r="AC265" i="34"/>
  <c r="AE265" i="34" s="1"/>
  <c r="AJ265" i="34" s="1"/>
  <c r="AD264" i="34"/>
  <c r="AF264" i="34" s="1"/>
  <c r="AC257" i="34"/>
  <c r="AE257" i="34" s="1"/>
  <c r="AJ257" i="34" s="1"/>
  <c r="AD256" i="34"/>
  <c r="AF256" i="34" s="1"/>
  <c r="AJ249" i="34"/>
  <c r="W247" i="34"/>
  <c r="AB247" i="34" s="1"/>
  <c r="AF247" i="34" s="1"/>
  <c r="AD246" i="34"/>
  <c r="AC245" i="34"/>
  <c r="AE244" i="34"/>
  <c r="AE240" i="34"/>
  <c r="AJ240" i="34" s="1"/>
  <c r="AA235" i="34"/>
  <c r="AF235" i="34" s="1"/>
  <c r="AD231" i="34"/>
  <c r="W219" i="34"/>
  <c r="AB219" i="34" s="1"/>
  <c r="AJ216" i="34"/>
  <c r="AF204" i="34"/>
  <c r="Z185" i="34"/>
  <c r="AE185" i="34" s="1"/>
  <c r="AA185" i="34"/>
  <c r="AC185" i="34"/>
  <c r="AD185" i="34"/>
  <c r="AJ176" i="34"/>
  <c r="AA274" i="34"/>
  <c r="AF274" i="34" s="1"/>
  <c r="AC272" i="34"/>
  <c r="AA266" i="34"/>
  <c r="AF266" i="34" s="1"/>
  <c r="AC264" i="34"/>
  <c r="AE264" i="34" s="1"/>
  <c r="AJ264" i="34" s="1"/>
  <c r="AA258" i="34"/>
  <c r="AF258" i="34" s="1"/>
  <c r="AC256" i="34"/>
  <c r="AE256" i="34" s="1"/>
  <c r="AJ256" i="34" s="1"/>
  <c r="AD247" i="34"/>
  <c r="AJ244" i="34"/>
  <c r="AJ239" i="34"/>
  <c r="Z235" i="34"/>
  <c r="AE235" i="34" s="1"/>
  <c r="AJ235" i="34" s="1"/>
  <c r="AA230" i="34"/>
  <c r="AC230" i="34"/>
  <c r="AE230" i="34" s="1"/>
  <c r="AJ230" i="34" s="1"/>
  <c r="AD230" i="34"/>
  <c r="AF228" i="34"/>
  <c r="AJ224" i="34"/>
  <c r="Z223" i="34"/>
  <c r="AC223" i="34"/>
  <c r="AD223" i="34"/>
  <c r="AB218" i="34"/>
  <c r="AF218" i="34" s="1"/>
  <c r="AJ208" i="34"/>
  <c r="W179" i="34"/>
  <c r="AB179" i="34" s="1"/>
  <c r="AB178" i="34"/>
  <c r="AF178" i="34" s="1"/>
  <c r="Z125" i="34"/>
  <c r="AE125" i="34" s="1"/>
  <c r="AJ125" i="34" s="1"/>
  <c r="AC125" i="34"/>
  <c r="AD125" i="34"/>
  <c r="AA125" i="34"/>
  <c r="AF125" i="34" s="1"/>
  <c r="AD278" i="34"/>
  <c r="AA273" i="34"/>
  <c r="AF273" i="34" s="1"/>
  <c r="AD270" i="34"/>
  <c r="AF270" i="34" s="1"/>
  <c r="AA265" i="34"/>
  <c r="AF265" i="34" s="1"/>
  <c r="AD262" i="34"/>
  <c r="AF262" i="34" s="1"/>
  <c r="AA257" i="34"/>
  <c r="AF257" i="34" s="1"/>
  <c r="AD254" i="34"/>
  <c r="AF254" i="34" s="1"/>
  <c r="AC247" i="34"/>
  <c r="AE247" i="34" s="1"/>
  <c r="AJ247" i="34" s="1"/>
  <c r="AA246" i="34"/>
  <c r="AF246" i="34" s="1"/>
  <c r="AA245" i="34"/>
  <c r="AF245" i="34" s="1"/>
  <c r="W243" i="34"/>
  <c r="AB243" i="34" s="1"/>
  <c r="AJ243" i="34"/>
  <c r="AC241" i="34"/>
  <c r="W240" i="34"/>
  <c r="AB240" i="34" s="1"/>
  <c r="AF240" i="34" s="1"/>
  <c r="AA238" i="34"/>
  <c r="AF238" i="34" s="1"/>
  <c r="AJ237" i="34"/>
  <c r="AJ232" i="34"/>
  <c r="AE226" i="34"/>
  <c r="AJ226" i="34" s="1"/>
  <c r="W221" i="34"/>
  <c r="AB221" i="34" s="1"/>
  <c r="AF221" i="34" s="1"/>
  <c r="Z217" i="34"/>
  <c r="AA217" i="34"/>
  <c r="AF217" i="34" s="1"/>
  <c r="AC217" i="34"/>
  <c r="AD217" i="34"/>
  <c r="W211" i="34"/>
  <c r="AB211" i="34" s="1"/>
  <c r="AB210" i="34"/>
  <c r="AF210" i="34" s="1"/>
  <c r="AJ200" i="34"/>
  <c r="Z177" i="34"/>
  <c r="AE177" i="34" s="1"/>
  <c r="AJ177" i="34" s="1"/>
  <c r="AA177" i="34"/>
  <c r="AC177" i="34"/>
  <c r="AD177" i="34"/>
  <c r="AC149" i="34"/>
  <c r="AD149" i="34"/>
  <c r="Z149" i="34"/>
  <c r="AE149" i="34" s="1"/>
  <c r="AJ149" i="34" s="1"/>
  <c r="AA149" i="34"/>
  <c r="AD253" i="34"/>
  <c r="AF253" i="34" s="1"/>
  <c r="Z249" i="34"/>
  <c r="AE249" i="34" s="1"/>
  <c r="AD249" i="34"/>
  <c r="AF249" i="34" s="1"/>
  <c r="Z246" i="34"/>
  <c r="AE246" i="34" s="1"/>
  <c r="AJ246" i="34" s="1"/>
  <c r="AD239" i="34"/>
  <c r="Z238" i="34"/>
  <c r="Z231" i="34"/>
  <c r="AC231" i="34"/>
  <c r="Z225" i="34"/>
  <c r="AE225" i="34" s="1"/>
  <c r="AJ225" i="34" s="1"/>
  <c r="AA225" i="34"/>
  <c r="AD225" i="34"/>
  <c r="Z209" i="34"/>
  <c r="AA209" i="34"/>
  <c r="AF209" i="34" s="1"/>
  <c r="AC209" i="34"/>
  <c r="AD209" i="34"/>
  <c r="W203" i="34"/>
  <c r="AB203" i="34" s="1"/>
  <c r="W239" i="34"/>
  <c r="AB239" i="34" s="1"/>
  <c r="AF239" i="34" s="1"/>
  <c r="Z237" i="34"/>
  <c r="AE237" i="34" s="1"/>
  <c r="AC234" i="34"/>
  <c r="AE234" i="34" s="1"/>
  <c r="AJ234" i="34" s="1"/>
  <c r="W231" i="34"/>
  <c r="AB231" i="34" s="1"/>
  <c r="AF231" i="34" s="1"/>
  <c r="Z229" i="34"/>
  <c r="AE229" i="34" s="1"/>
  <c r="AJ229" i="34" s="1"/>
  <c r="AC226" i="34"/>
  <c r="W223" i="34"/>
  <c r="AB223" i="34" s="1"/>
  <c r="AF223" i="34" s="1"/>
  <c r="Z221" i="34"/>
  <c r="AE221" i="34" s="1"/>
  <c r="AJ221" i="34" s="1"/>
  <c r="AC218" i="34"/>
  <c r="AE218" i="34" s="1"/>
  <c r="AJ218" i="34" s="1"/>
  <c r="W215" i="34"/>
  <c r="AB215" i="34" s="1"/>
  <c r="AF215" i="34" s="1"/>
  <c r="Z213" i="34"/>
  <c r="AE213" i="34" s="1"/>
  <c r="AJ213" i="34" s="1"/>
  <c r="AC210" i="34"/>
  <c r="AE210" i="34" s="1"/>
  <c r="AJ210" i="34" s="1"/>
  <c r="W207" i="34"/>
  <c r="AB207" i="34" s="1"/>
  <c r="AF207" i="34" s="1"/>
  <c r="Z205" i="34"/>
  <c r="AE205" i="34" s="1"/>
  <c r="AJ205" i="34" s="1"/>
  <c r="AC202" i="34"/>
  <c r="AE202" i="34" s="1"/>
  <c r="AJ202" i="34" s="1"/>
  <c r="W199" i="34"/>
  <c r="AB199" i="34" s="1"/>
  <c r="AF199" i="34" s="1"/>
  <c r="Z197" i="34"/>
  <c r="AE197" i="34" s="1"/>
  <c r="AC194" i="34"/>
  <c r="AE194" i="34" s="1"/>
  <c r="AJ194" i="34" s="1"/>
  <c r="W191" i="34"/>
  <c r="AB191" i="34" s="1"/>
  <c r="AF191" i="34" s="1"/>
  <c r="Z189" i="34"/>
  <c r="AE189" i="34" s="1"/>
  <c r="AJ189" i="34" s="1"/>
  <c r="AC186" i="34"/>
  <c r="AE186" i="34" s="1"/>
  <c r="AJ186" i="34" s="1"/>
  <c r="W183" i="34"/>
  <c r="AB183" i="34" s="1"/>
  <c r="AF183" i="34" s="1"/>
  <c r="Z181" i="34"/>
  <c r="AE181" i="34" s="1"/>
  <c r="AJ181" i="34" s="1"/>
  <c r="AC178" i="34"/>
  <c r="AE178" i="34" s="1"/>
  <c r="AJ178" i="34" s="1"/>
  <c r="W175" i="34"/>
  <c r="AB175" i="34" s="1"/>
  <c r="AF175" i="34" s="1"/>
  <c r="Z167" i="34"/>
  <c r="AE167" i="34" s="1"/>
  <c r="AJ167" i="34" s="1"/>
  <c r="AD167" i="34"/>
  <c r="AF167" i="34" s="1"/>
  <c r="Z152" i="34"/>
  <c r="AA152" i="34"/>
  <c r="AF152" i="34" s="1"/>
  <c r="AC152" i="34"/>
  <c r="AD152" i="34"/>
  <c r="AF146" i="34"/>
  <c r="Z144" i="34"/>
  <c r="AE144" i="34" s="1"/>
  <c r="AJ144" i="34" s="1"/>
  <c r="AA144" i="34"/>
  <c r="AC144" i="34"/>
  <c r="AD144" i="34"/>
  <c r="AC133" i="34"/>
  <c r="AE133" i="34" s="1"/>
  <c r="AJ133" i="34" s="1"/>
  <c r="AD133" i="34"/>
  <c r="AB129" i="34"/>
  <c r="AF129" i="34" s="1"/>
  <c r="AA211" i="34"/>
  <c r="AF211" i="34" s="1"/>
  <c r="AA203" i="34"/>
  <c r="AA195" i="34"/>
  <c r="AF195" i="34" s="1"/>
  <c r="AA187" i="34"/>
  <c r="AF187" i="34" s="1"/>
  <c r="AA179" i="34"/>
  <c r="AF179" i="34" s="1"/>
  <c r="W173" i="34"/>
  <c r="AB173" i="34" s="1"/>
  <c r="AE170" i="34"/>
  <c r="AJ170" i="34" s="1"/>
  <c r="AF161" i="34"/>
  <c r="AF153" i="34"/>
  <c r="AF145" i="34"/>
  <c r="AJ141" i="34"/>
  <c r="Z136" i="34"/>
  <c r="AA136" i="34"/>
  <c r="AF136" i="34" s="1"/>
  <c r="AC136" i="34"/>
  <c r="AD136" i="34"/>
  <c r="AE130" i="34"/>
  <c r="Z124" i="34"/>
  <c r="AA124" i="34"/>
  <c r="AF124" i="34" s="1"/>
  <c r="AC124" i="34"/>
  <c r="AD124" i="34"/>
  <c r="AF120" i="34"/>
  <c r="AF113" i="34"/>
  <c r="AF108" i="34"/>
  <c r="W85" i="34"/>
  <c r="AB85" i="34" s="1"/>
  <c r="AD215" i="34"/>
  <c r="W213" i="34"/>
  <c r="AB213" i="34" s="1"/>
  <c r="AF213" i="34" s="1"/>
  <c r="Z211" i="34"/>
  <c r="AE211" i="34" s="1"/>
  <c r="AJ211" i="34" s="1"/>
  <c r="AD207" i="34"/>
  <c r="W205" i="34"/>
  <c r="AB205" i="34" s="1"/>
  <c r="AF205" i="34" s="1"/>
  <c r="Z203" i="34"/>
  <c r="AE203" i="34" s="1"/>
  <c r="AJ203" i="34" s="1"/>
  <c r="AD199" i="34"/>
  <c r="W197" i="34"/>
  <c r="AB197" i="34" s="1"/>
  <c r="AF197" i="34" s="1"/>
  <c r="Z195" i="34"/>
  <c r="AE195" i="34" s="1"/>
  <c r="AJ195" i="34" s="1"/>
  <c r="AJ193" i="34"/>
  <c r="AD191" i="34"/>
  <c r="W189" i="34"/>
  <c r="AB189" i="34" s="1"/>
  <c r="Z187" i="34"/>
  <c r="AE187" i="34" s="1"/>
  <c r="AJ187" i="34" s="1"/>
  <c r="AJ185" i="34"/>
  <c r="AD183" i="34"/>
  <c r="W181" i="34"/>
  <c r="AB181" i="34" s="1"/>
  <c r="AF181" i="34" s="1"/>
  <c r="Z179" i="34"/>
  <c r="AE179" i="34" s="1"/>
  <c r="AJ179" i="34" s="1"/>
  <c r="AD175" i="34"/>
  <c r="AC164" i="34"/>
  <c r="Z164" i="34"/>
  <c r="W162" i="34"/>
  <c r="AB162" i="34" s="1"/>
  <c r="AF162" i="34" s="1"/>
  <c r="AJ162" i="34"/>
  <c r="Z160" i="34"/>
  <c r="AC160" i="34"/>
  <c r="AD160" i="34"/>
  <c r="AF160" i="34" s="1"/>
  <c r="W158" i="34"/>
  <c r="AB158" i="34" s="1"/>
  <c r="AF158" i="34" s="1"/>
  <c r="AC156" i="34"/>
  <c r="AD156" i="34"/>
  <c r="AF156" i="34" s="1"/>
  <c r="Z156" i="34"/>
  <c r="AE156" i="34" s="1"/>
  <c r="AJ156" i="34" s="1"/>
  <c r="W154" i="34"/>
  <c r="AB154" i="34" s="1"/>
  <c r="AF154" i="34" s="1"/>
  <c r="AE151" i="34"/>
  <c r="W146" i="34"/>
  <c r="AB146" i="34" s="1"/>
  <c r="AJ146" i="34"/>
  <c r="AE143" i="34"/>
  <c r="AJ143" i="34" s="1"/>
  <c r="AF137" i="34"/>
  <c r="W135" i="34"/>
  <c r="AB135" i="34" s="1"/>
  <c r="W111" i="34"/>
  <c r="AB111" i="34" s="1"/>
  <c r="AF111" i="34" s="1"/>
  <c r="AC57" i="34"/>
  <c r="AD57" i="34"/>
  <c r="Z57" i="34"/>
  <c r="AE57" i="34" s="1"/>
  <c r="AJ57" i="34" s="1"/>
  <c r="AA57" i="34"/>
  <c r="AD222" i="34"/>
  <c r="AC215" i="34"/>
  <c r="AD214" i="34"/>
  <c r="AF214" i="34" s="1"/>
  <c r="AC207" i="34"/>
  <c r="AE207" i="34" s="1"/>
  <c r="AJ207" i="34" s="1"/>
  <c r="AD206" i="34"/>
  <c r="AF206" i="34" s="1"/>
  <c r="AC199" i="34"/>
  <c r="AE199" i="34" s="1"/>
  <c r="AJ199" i="34" s="1"/>
  <c r="AD198" i="34"/>
  <c r="AF198" i="34" s="1"/>
  <c r="AC191" i="34"/>
  <c r="AE191" i="34" s="1"/>
  <c r="AJ191" i="34" s="1"/>
  <c r="AD190" i="34"/>
  <c r="AF190" i="34" s="1"/>
  <c r="AC183" i="34"/>
  <c r="AE183" i="34" s="1"/>
  <c r="AJ183" i="34" s="1"/>
  <c r="AD182" i="34"/>
  <c r="AF182" i="34" s="1"/>
  <c r="AC175" i="34"/>
  <c r="AE175" i="34" s="1"/>
  <c r="AJ175" i="34" s="1"/>
  <c r="W169" i="34"/>
  <c r="AB169" i="34" s="1"/>
  <c r="AF169" i="34" s="1"/>
  <c r="AJ169" i="34"/>
  <c r="AD168" i="34"/>
  <c r="AF168" i="34" s="1"/>
  <c r="AE166" i="34"/>
  <c r="AJ166" i="34" s="1"/>
  <c r="Z153" i="34"/>
  <c r="AE153" i="34" s="1"/>
  <c r="AC153" i="34"/>
  <c r="Z145" i="34"/>
  <c r="AC145" i="34"/>
  <c r="W138" i="34"/>
  <c r="AB138" i="34" s="1"/>
  <c r="AF138" i="34" s="1"/>
  <c r="AJ138" i="34"/>
  <c r="AD129" i="34"/>
  <c r="Z128" i="34"/>
  <c r="AE128" i="34" s="1"/>
  <c r="AJ128" i="34" s="1"/>
  <c r="AA128" i="34"/>
  <c r="AF128" i="34" s="1"/>
  <c r="AC128" i="34"/>
  <c r="AD128" i="34"/>
  <c r="AE127" i="34"/>
  <c r="AJ127" i="34" s="1"/>
  <c r="W118" i="34"/>
  <c r="AB118" i="34" s="1"/>
  <c r="AJ118" i="34"/>
  <c r="AC222" i="34"/>
  <c r="AE222" i="34" s="1"/>
  <c r="AJ222" i="34" s="1"/>
  <c r="AC214" i="34"/>
  <c r="AE214" i="34" s="1"/>
  <c r="AJ214" i="34" s="1"/>
  <c r="AC206" i="34"/>
  <c r="AE206" i="34" s="1"/>
  <c r="AJ206" i="34" s="1"/>
  <c r="AC198" i="34"/>
  <c r="AE198" i="34" s="1"/>
  <c r="AJ198" i="34" s="1"/>
  <c r="AC190" i="34"/>
  <c r="AE190" i="34" s="1"/>
  <c r="AJ190" i="34" s="1"/>
  <c r="AC182" i="34"/>
  <c r="AE182" i="34" s="1"/>
  <c r="AJ182" i="34" s="1"/>
  <c r="AD169" i="34"/>
  <c r="AJ151" i="34"/>
  <c r="Z137" i="34"/>
  <c r="AE137" i="34" s="1"/>
  <c r="AJ137" i="34" s="1"/>
  <c r="AC137" i="34"/>
  <c r="W123" i="34"/>
  <c r="AB123" i="34" s="1"/>
  <c r="AJ123" i="34"/>
  <c r="AF119" i="34"/>
  <c r="AJ165" i="34"/>
  <c r="W165" i="34"/>
  <c r="AB165" i="34" s="1"/>
  <c r="AF165" i="34" s="1"/>
  <c r="AF134" i="34"/>
  <c r="AF133" i="34"/>
  <c r="W130" i="34"/>
  <c r="AB130" i="34" s="1"/>
  <c r="AF130" i="34" s="1"/>
  <c r="AJ130" i="34"/>
  <c r="W127" i="34"/>
  <c r="AB127" i="34" s="1"/>
  <c r="AD171" i="34"/>
  <c r="AF171" i="34" s="1"/>
  <c r="Z171" i="34"/>
  <c r="AE171" i="34" s="1"/>
  <c r="AJ171" i="34" s="1"/>
  <c r="Z168" i="34"/>
  <c r="AE168" i="34" s="1"/>
  <c r="AJ168" i="34" s="1"/>
  <c r="AE162" i="34"/>
  <c r="AB161" i="34"/>
  <c r="AE159" i="34"/>
  <c r="AJ159" i="34" s="1"/>
  <c r="AE158" i="34"/>
  <c r="AJ158" i="34" s="1"/>
  <c r="AJ157" i="34"/>
  <c r="AE154" i="34"/>
  <c r="AJ154" i="34" s="1"/>
  <c r="AJ150" i="34"/>
  <c r="AE146" i="34"/>
  <c r="AJ142" i="34"/>
  <c r="AB137" i="34"/>
  <c r="Z129" i="34"/>
  <c r="AC129" i="34"/>
  <c r="AE110" i="34"/>
  <c r="AJ110" i="34" s="1"/>
  <c r="AA163" i="34"/>
  <c r="AF163" i="34" s="1"/>
  <c r="AA155" i="34"/>
  <c r="AF155" i="34" s="1"/>
  <c r="W150" i="34"/>
  <c r="AB150" i="34" s="1"/>
  <c r="AF150" i="34" s="1"/>
  <c r="Z148" i="34"/>
  <c r="AE148" i="34" s="1"/>
  <c r="AJ148" i="34" s="1"/>
  <c r="AA147" i="34"/>
  <c r="AF147" i="34" s="1"/>
  <c r="W142" i="34"/>
  <c r="AB142" i="34" s="1"/>
  <c r="AF142" i="34" s="1"/>
  <c r="Z140" i="34"/>
  <c r="AE140" i="34" s="1"/>
  <c r="AJ140" i="34" s="1"/>
  <c r="AA139" i="34"/>
  <c r="AF139" i="34" s="1"/>
  <c r="W134" i="34"/>
  <c r="AB134" i="34" s="1"/>
  <c r="Z132" i="34"/>
  <c r="AE132" i="34" s="1"/>
  <c r="AJ132" i="34" s="1"/>
  <c r="W126" i="34"/>
  <c r="AB126" i="34" s="1"/>
  <c r="AF126" i="34" s="1"/>
  <c r="AA123" i="34"/>
  <c r="AD123" i="34"/>
  <c r="AJ122" i="34"/>
  <c r="AJ120" i="34"/>
  <c r="AF118" i="34"/>
  <c r="AE111" i="34"/>
  <c r="AJ111" i="34" s="1"/>
  <c r="AE104" i="34"/>
  <c r="AJ104" i="34" s="1"/>
  <c r="AJ103" i="34"/>
  <c r="AJ95" i="34"/>
  <c r="AF84" i="34"/>
  <c r="Z61" i="34"/>
  <c r="AA61" i="34"/>
  <c r="AF61" i="34" s="1"/>
  <c r="AC61" i="34"/>
  <c r="AD61" i="34"/>
  <c r="Z163" i="34"/>
  <c r="AE163" i="34" s="1"/>
  <c r="AJ163" i="34" s="1"/>
  <c r="AJ161" i="34"/>
  <c r="AD159" i="34"/>
  <c r="W157" i="34"/>
  <c r="AB157" i="34" s="1"/>
  <c r="AF157" i="34" s="1"/>
  <c r="Z155" i="34"/>
  <c r="AE155" i="34" s="1"/>
  <c r="AJ155" i="34" s="1"/>
  <c r="AJ153" i="34"/>
  <c r="AD151" i="34"/>
  <c r="W149" i="34"/>
  <c r="AB149" i="34" s="1"/>
  <c r="Z147" i="34"/>
  <c r="AE147" i="34" s="1"/>
  <c r="AJ147" i="34" s="1"/>
  <c r="AD143" i="34"/>
  <c r="W141" i="34"/>
  <c r="AB141" i="34" s="1"/>
  <c r="Z139" i="34"/>
  <c r="AE139" i="34" s="1"/>
  <c r="AJ139" i="34" s="1"/>
  <c r="AD135" i="34"/>
  <c r="W133" i="34"/>
  <c r="AB133" i="34" s="1"/>
  <c r="Z131" i="34"/>
  <c r="AE131" i="34" s="1"/>
  <c r="AJ131" i="34" s="1"/>
  <c r="AD127" i="34"/>
  <c r="W125" i="34"/>
  <c r="AB125" i="34" s="1"/>
  <c r="AA121" i="34"/>
  <c r="AF121" i="34" s="1"/>
  <c r="Z120" i="34"/>
  <c r="AE120" i="34" s="1"/>
  <c r="AD117" i="34"/>
  <c r="AJ117" i="34"/>
  <c r="AA115" i="34"/>
  <c r="AD115" i="34"/>
  <c r="AJ114" i="34"/>
  <c r="W107" i="34"/>
  <c r="AB107" i="34" s="1"/>
  <c r="AC102" i="34"/>
  <c r="AE102" i="34" s="1"/>
  <c r="AJ102" i="34" s="1"/>
  <c r="AD102" i="34"/>
  <c r="AA102" i="34"/>
  <c r="AF102" i="34" s="1"/>
  <c r="Z99" i="34"/>
  <c r="AE99" i="34" s="1"/>
  <c r="AA99" i="34"/>
  <c r="AD99" i="34"/>
  <c r="AJ98" i="34"/>
  <c r="W91" i="34"/>
  <c r="AB91" i="34" s="1"/>
  <c r="AJ91" i="34"/>
  <c r="AB82" i="34"/>
  <c r="AF82" i="34" s="1"/>
  <c r="AJ79" i="34"/>
  <c r="AF77" i="34"/>
  <c r="AE75" i="34"/>
  <c r="AJ75" i="34" s="1"/>
  <c r="AF71" i="34"/>
  <c r="AA67" i="34"/>
  <c r="AF67" i="34" s="1"/>
  <c r="AD67" i="34"/>
  <c r="Z67" i="34"/>
  <c r="AE67" i="34" s="1"/>
  <c r="AJ67" i="34" s="1"/>
  <c r="AC67" i="34"/>
  <c r="AE119" i="34"/>
  <c r="AJ119" i="34" s="1"/>
  <c r="AA117" i="34"/>
  <c r="AA112" i="34"/>
  <c r="AD112" i="34"/>
  <c r="W99" i="34"/>
  <c r="AB99" i="34" s="1"/>
  <c r="AJ99" i="34"/>
  <c r="AJ88" i="34"/>
  <c r="W75" i="34"/>
  <c r="AB75" i="34" s="1"/>
  <c r="AF63" i="34"/>
  <c r="AA159" i="34"/>
  <c r="AF159" i="34" s="1"/>
  <c r="AA151" i="34"/>
  <c r="AD148" i="34"/>
  <c r="AF148" i="34" s="1"/>
  <c r="AA143" i="34"/>
  <c r="AF143" i="34" s="1"/>
  <c r="AD140" i="34"/>
  <c r="AF140" i="34" s="1"/>
  <c r="AA135" i="34"/>
  <c r="AD132" i="34"/>
  <c r="AF132" i="34" s="1"/>
  <c r="AA127" i="34"/>
  <c r="AF127" i="34" s="1"/>
  <c r="AC118" i="34"/>
  <c r="AE118" i="34" s="1"/>
  <c r="AE114" i="34"/>
  <c r="Z113" i="34"/>
  <c r="AC113" i="34"/>
  <c r="AC110" i="34"/>
  <c r="AA110" i="34"/>
  <c r="AF110" i="34" s="1"/>
  <c r="AC107" i="34"/>
  <c r="AE107" i="34" s="1"/>
  <c r="AJ107" i="34" s="1"/>
  <c r="AB106" i="34"/>
  <c r="AF106" i="34" s="1"/>
  <c r="AF103" i="34"/>
  <c r="AF100" i="34"/>
  <c r="W93" i="34"/>
  <c r="AB93" i="34" s="1"/>
  <c r="AF93" i="34" s="1"/>
  <c r="AB90" i="34"/>
  <c r="AF90" i="34" s="1"/>
  <c r="AE86" i="34"/>
  <c r="AJ86" i="34" s="1"/>
  <c r="AJ82" i="34"/>
  <c r="AF72" i="34"/>
  <c r="AB71" i="34"/>
  <c r="AE59" i="34"/>
  <c r="AJ59" i="34" s="1"/>
  <c r="Z123" i="34"/>
  <c r="AE123" i="34" s="1"/>
  <c r="W122" i="34"/>
  <c r="AB122" i="34" s="1"/>
  <c r="AF122" i="34" s="1"/>
  <c r="AC115" i="34"/>
  <c r="AE115" i="34" s="1"/>
  <c r="AJ115" i="34" s="1"/>
  <c r="AE108" i="34"/>
  <c r="AJ108" i="34" s="1"/>
  <c r="AJ96" i="34"/>
  <c r="Z89" i="34"/>
  <c r="AE89" i="34" s="1"/>
  <c r="AJ89" i="34" s="1"/>
  <c r="AA89" i="34"/>
  <c r="AF89" i="34" s="1"/>
  <c r="AC89" i="34"/>
  <c r="AD89" i="34"/>
  <c r="AB74" i="34"/>
  <c r="AF74" i="34" s="1"/>
  <c r="AF58" i="34"/>
  <c r="AF32" i="34"/>
  <c r="W101" i="34"/>
  <c r="AB101" i="34" s="1"/>
  <c r="AF101" i="34" s="1"/>
  <c r="AJ87" i="34"/>
  <c r="AF85" i="34"/>
  <c r="AE17" i="34"/>
  <c r="AJ17" i="34" s="1"/>
  <c r="AA107" i="34"/>
  <c r="AF107" i="34" s="1"/>
  <c r="AD107" i="34"/>
  <c r="AJ106" i="34"/>
  <c r="Z105" i="34"/>
  <c r="AE105" i="34" s="1"/>
  <c r="AJ105" i="34" s="1"/>
  <c r="AA105" i="34"/>
  <c r="AF105" i="34" s="1"/>
  <c r="AC105" i="34"/>
  <c r="AD105" i="34"/>
  <c r="Z97" i="34"/>
  <c r="AE97" i="34" s="1"/>
  <c r="AJ97" i="34" s="1"/>
  <c r="AA97" i="34"/>
  <c r="AC97" i="34"/>
  <c r="AD97" i="34"/>
  <c r="Z91" i="34"/>
  <c r="AE91" i="34" s="1"/>
  <c r="AA91" i="34"/>
  <c r="AF91" i="34" s="1"/>
  <c r="AD91" i="34"/>
  <c r="AJ90" i="34"/>
  <c r="W83" i="34"/>
  <c r="AB83" i="34" s="1"/>
  <c r="AJ83" i="34"/>
  <c r="AJ80" i="34"/>
  <c r="AF73" i="34"/>
  <c r="AJ66" i="34"/>
  <c r="W66" i="34"/>
  <c r="AB66" i="34" s="1"/>
  <c r="AF66" i="34" s="1"/>
  <c r="AF38" i="34"/>
  <c r="AJ27" i="34"/>
  <c r="AF22" i="34"/>
  <c r="AF14" i="34"/>
  <c r="AC116" i="34"/>
  <c r="AE116" i="34" s="1"/>
  <c r="AJ116" i="34" s="1"/>
  <c r="AC108" i="34"/>
  <c r="AC100" i="34"/>
  <c r="AE100" i="34" s="1"/>
  <c r="AJ100" i="34" s="1"/>
  <c r="AA94" i="34"/>
  <c r="AF94" i="34" s="1"/>
  <c r="AC92" i="34"/>
  <c r="AE92" i="34" s="1"/>
  <c r="AJ92" i="34" s="1"/>
  <c r="AA86" i="34"/>
  <c r="AF86" i="34" s="1"/>
  <c r="AC84" i="34"/>
  <c r="AE84" i="34" s="1"/>
  <c r="AJ84" i="34" s="1"/>
  <c r="AD83" i="34"/>
  <c r="AA78" i="34"/>
  <c r="AD75" i="34"/>
  <c r="AD70" i="34"/>
  <c r="AF70" i="34" s="1"/>
  <c r="AA69" i="34"/>
  <c r="AF69" i="34" s="1"/>
  <c r="Z62" i="34"/>
  <c r="AE62" i="34" s="1"/>
  <c r="AJ62" i="34" s="1"/>
  <c r="Z60" i="34"/>
  <c r="AC60" i="34"/>
  <c r="W53" i="34"/>
  <c r="AB53" i="34" s="1"/>
  <c r="AJ53" i="34"/>
  <c r="AF37" i="34"/>
  <c r="AE25" i="34"/>
  <c r="AJ25" i="34" s="1"/>
  <c r="Z109" i="34"/>
  <c r="AE109" i="34" s="1"/>
  <c r="AJ109" i="34" s="1"/>
  <c r="W103" i="34"/>
  <c r="AB103" i="34" s="1"/>
  <c r="Z101" i="34"/>
  <c r="AE101" i="34" s="1"/>
  <c r="AJ101" i="34" s="1"/>
  <c r="W95" i="34"/>
  <c r="AB95" i="34" s="1"/>
  <c r="AF95" i="34" s="1"/>
  <c r="Z93" i="34"/>
  <c r="AE93" i="34" s="1"/>
  <c r="AJ93" i="34" s="1"/>
  <c r="W87" i="34"/>
  <c r="AB87" i="34" s="1"/>
  <c r="AF87" i="34" s="1"/>
  <c r="Z85" i="34"/>
  <c r="AE85" i="34" s="1"/>
  <c r="AJ85" i="34" s="1"/>
  <c r="W79" i="34"/>
  <c r="AB79" i="34" s="1"/>
  <c r="AF79" i="34" s="1"/>
  <c r="Z77" i="34"/>
  <c r="AE77" i="34" s="1"/>
  <c r="AJ77" i="34" s="1"/>
  <c r="AF65" i="34"/>
  <c r="AJ63" i="34"/>
  <c r="AF62" i="34"/>
  <c r="AB58" i="34"/>
  <c r="AF54" i="34"/>
  <c r="Z52" i="34"/>
  <c r="AA52" i="34"/>
  <c r="AC52" i="34"/>
  <c r="AF45" i="34"/>
  <c r="AE37" i="34"/>
  <c r="AJ37" i="34" s="1"/>
  <c r="AE8" i="34"/>
  <c r="AJ8" i="34" s="1"/>
  <c r="AD104" i="34"/>
  <c r="AF104" i="34" s="1"/>
  <c r="AD96" i="34"/>
  <c r="AF96" i="34" s="1"/>
  <c r="AD88" i="34"/>
  <c r="AF88" i="34" s="1"/>
  <c r="AA83" i="34"/>
  <c r="AF83" i="34" s="1"/>
  <c r="AD80" i="34"/>
  <c r="AF80" i="34" s="1"/>
  <c r="AA75" i="34"/>
  <c r="Z70" i="34"/>
  <c r="AE70" i="34" s="1"/>
  <c r="AB69" i="34"/>
  <c r="Z68" i="34"/>
  <c r="AE68" i="34" s="1"/>
  <c r="AJ68" i="34" s="1"/>
  <c r="AC68" i="34"/>
  <c r="AF55" i="34"/>
  <c r="AA49" i="34"/>
  <c r="AF49" i="34" s="1"/>
  <c r="AC49" i="34"/>
  <c r="AE49" i="34" s="1"/>
  <c r="AJ49" i="34" s="1"/>
  <c r="AD49" i="34"/>
  <c r="AF47" i="34"/>
  <c r="AF25" i="34"/>
  <c r="AJ10" i="34"/>
  <c r="AF9" i="34"/>
  <c r="AJ70" i="34"/>
  <c r="AF53" i="34"/>
  <c r="W51" i="34"/>
  <c r="AB51" i="34" s="1"/>
  <c r="AJ50" i="34"/>
  <c r="AE45" i="34"/>
  <c r="AJ45" i="34" s="1"/>
  <c r="AF40" i="34"/>
  <c r="W37" i="34"/>
  <c r="AB37" i="34" s="1"/>
  <c r="AJ34" i="34"/>
  <c r="W29" i="34"/>
  <c r="AB29" i="34" s="1"/>
  <c r="AF29" i="34" s="1"/>
  <c r="AJ29" i="34"/>
  <c r="AE28" i="34"/>
  <c r="AJ28" i="34" s="1"/>
  <c r="AJ26" i="34"/>
  <c r="AD94" i="34"/>
  <c r="AD86" i="34"/>
  <c r="AD78" i="34"/>
  <c r="AA59" i="34"/>
  <c r="AF59" i="34" s="1"/>
  <c r="AD59" i="34"/>
  <c r="AE55" i="34"/>
  <c r="AJ55" i="34" s="1"/>
  <c r="Z51" i="34"/>
  <c r="AE51" i="34" s="1"/>
  <c r="AJ51" i="34" s="1"/>
  <c r="AA51" i="34"/>
  <c r="AD51" i="34"/>
  <c r="Z35" i="34"/>
  <c r="AE35" i="34" s="1"/>
  <c r="AJ35" i="34" s="1"/>
  <c r="AA35" i="34"/>
  <c r="AC35" i="34"/>
  <c r="AD35" i="34"/>
  <c r="Z27" i="34"/>
  <c r="AE27" i="34" s="1"/>
  <c r="AA27" i="34"/>
  <c r="AF27" i="34" s="1"/>
  <c r="AC27" i="34"/>
  <c r="AD27" i="34"/>
  <c r="W21" i="34"/>
  <c r="AB21" i="34" s="1"/>
  <c r="AF21" i="34" s="1"/>
  <c r="AJ21" i="34"/>
  <c r="AE20" i="34"/>
  <c r="AJ20" i="34" s="1"/>
  <c r="AJ18" i="34"/>
  <c r="W13" i="34"/>
  <c r="AB13" i="34" s="1"/>
  <c r="AF13" i="34" s="1"/>
  <c r="AJ13" i="34"/>
  <c r="AJ69" i="34"/>
  <c r="AD68" i="34"/>
  <c r="AF68" i="34" s="1"/>
  <c r="AC62" i="34"/>
  <c r="AD52" i="34"/>
  <c r="W45" i="34"/>
  <c r="AB45" i="34" s="1"/>
  <c r="Z43" i="34"/>
  <c r="AA43" i="34"/>
  <c r="AC43" i="34"/>
  <c r="AD43" i="34"/>
  <c r="AF30" i="34"/>
  <c r="Z19" i="34"/>
  <c r="AE19" i="34" s="1"/>
  <c r="AJ19" i="34" s="1"/>
  <c r="AA19" i="34"/>
  <c r="AF19" i="34" s="1"/>
  <c r="AC19" i="34"/>
  <c r="AD19" i="34"/>
  <c r="Z11" i="34"/>
  <c r="AA11" i="34"/>
  <c r="AF11" i="34" s="1"/>
  <c r="AC11" i="34"/>
  <c r="AD11" i="34"/>
  <c r="AC44" i="34"/>
  <c r="AE44" i="34" s="1"/>
  <c r="AJ44" i="34" s="1"/>
  <c r="AC36" i="34"/>
  <c r="AE36" i="34" s="1"/>
  <c r="AJ36" i="34" s="1"/>
  <c r="AC28" i="34"/>
  <c r="AC20" i="34"/>
  <c r="AC12" i="34"/>
  <c r="AE12" i="34" s="1"/>
  <c r="AJ12" i="34" s="1"/>
  <c r="AA6" i="34"/>
  <c r="AF6" i="34" s="1"/>
  <c r="Z6" i="34"/>
  <c r="AE6" i="34" s="1"/>
  <c r="AJ6" i="34" s="1"/>
  <c r="AA44" i="34"/>
  <c r="AF44" i="34" s="1"/>
  <c r="AD41" i="34"/>
  <c r="AF41" i="34" s="1"/>
  <c r="AA36" i="34"/>
  <c r="AF36" i="34" s="1"/>
  <c r="AD33" i="34"/>
  <c r="AF33" i="34" s="1"/>
  <c r="AA28" i="34"/>
  <c r="AF28" i="34" s="1"/>
  <c r="AD25" i="34"/>
  <c r="AA20" i="34"/>
  <c r="AF20" i="34" s="1"/>
  <c r="AD17" i="34"/>
  <c r="AF17" i="34" s="1"/>
  <c r="AA12" i="34"/>
  <c r="AF12" i="34" s="1"/>
  <c r="AC41" i="34"/>
  <c r="AE41" i="34" s="1"/>
  <c r="AJ41" i="34" s="1"/>
  <c r="AD40" i="34"/>
  <c r="AC33" i="34"/>
  <c r="AE33" i="34" s="1"/>
  <c r="AJ33" i="34" s="1"/>
  <c r="AD32" i="34"/>
  <c r="AC25" i="34"/>
  <c r="AD24" i="34"/>
  <c r="AF24" i="34" s="1"/>
  <c r="AC17" i="34"/>
  <c r="AD16" i="34"/>
  <c r="AF16" i="34" s="1"/>
  <c r="AC9" i="34"/>
  <c r="AE9" i="34" s="1"/>
  <c r="AJ9" i="34" s="1"/>
  <c r="AD8" i="34"/>
  <c r="AF8" i="34" s="1"/>
  <c r="AA10" i="34"/>
  <c r="AF10" i="34" s="1"/>
  <c r="AC8" i="34"/>
  <c r="Z288" i="36"/>
  <c r="AA288" i="36"/>
  <c r="AF288" i="36" s="1"/>
  <c r="AC288" i="36"/>
  <c r="AD288" i="36"/>
  <c r="X303" i="36"/>
  <c r="Y303" i="36" s="1"/>
  <c r="AI303" i="36" s="1"/>
  <c r="U303" i="36"/>
  <c r="V303" i="36" s="1"/>
  <c r="W303" i="36"/>
  <c r="AB303" i="36" s="1"/>
  <c r="Z272" i="36"/>
  <c r="AE272" i="36" s="1"/>
  <c r="AA272" i="36"/>
  <c r="AC272" i="36"/>
  <c r="AD272" i="36"/>
  <c r="Z300" i="36"/>
  <c r="AC300" i="36"/>
  <c r="AD300" i="36"/>
  <c r="AA300" i="36"/>
  <c r="Z284" i="36"/>
  <c r="AC284" i="36"/>
  <c r="AD284" i="36"/>
  <c r="AA284" i="36"/>
  <c r="AF284" i="36" s="1"/>
  <c r="X265" i="36"/>
  <c r="Y265" i="36" s="1"/>
  <c r="AI265" i="36" s="1"/>
  <c r="W265" i="36"/>
  <c r="AB265" i="36" s="1"/>
  <c r="U265" i="36"/>
  <c r="V265" i="36" s="1"/>
  <c r="Z302" i="36"/>
  <c r="AA302" i="36"/>
  <c r="AC302" i="36"/>
  <c r="AD302" i="36"/>
  <c r="AC304" i="36"/>
  <c r="AD304" i="36"/>
  <c r="Z304" i="36"/>
  <c r="AA304" i="36"/>
  <c r="Z298" i="36"/>
  <c r="AA298" i="36"/>
  <c r="AC298" i="36"/>
  <c r="AD298" i="36"/>
  <c r="Z266" i="36"/>
  <c r="AA266" i="36"/>
  <c r="AC266" i="36"/>
  <c r="AD266" i="36"/>
  <c r="AF301" i="36"/>
  <c r="U291" i="36"/>
  <c r="V291" i="36" s="1"/>
  <c r="W291" i="36"/>
  <c r="AB291" i="36" s="1"/>
  <c r="X291" i="36"/>
  <c r="Y291" i="36" s="1"/>
  <c r="AI291" i="36" s="1"/>
  <c r="U299" i="36"/>
  <c r="V299" i="36" s="1"/>
  <c r="W299" i="36"/>
  <c r="AB299" i="36" s="1"/>
  <c r="X299" i="36"/>
  <c r="Y299" i="36" s="1"/>
  <c r="AI299" i="36" s="1"/>
  <c r="Z262" i="36"/>
  <c r="AC262" i="36"/>
  <c r="AD262" i="36"/>
  <c r="AA262" i="36"/>
  <c r="AF262" i="36" s="1"/>
  <c r="X261" i="36"/>
  <c r="Y261" i="36" s="1"/>
  <c r="AI261" i="36" s="1"/>
  <c r="W261" i="36"/>
  <c r="AB261" i="36" s="1"/>
  <c r="U261" i="36"/>
  <c r="V261" i="36" s="1"/>
  <c r="AE296" i="36"/>
  <c r="AJ296" i="36" s="1"/>
  <c r="Z294" i="36"/>
  <c r="AA294" i="36"/>
  <c r="AF294" i="36" s="1"/>
  <c r="AC294" i="36"/>
  <c r="AD294" i="36"/>
  <c r="Z292" i="36"/>
  <c r="AC292" i="36"/>
  <c r="AD292" i="36"/>
  <c r="AA292" i="36"/>
  <c r="AF292" i="36" s="1"/>
  <c r="X271" i="36"/>
  <c r="Y271" i="36" s="1"/>
  <c r="AI271" i="36" s="1"/>
  <c r="U271" i="36"/>
  <c r="V271" i="36" s="1"/>
  <c r="W271" i="36"/>
  <c r="AB271" i="36" s="1"/>
  <c r="W287" i="36"/>
  <c r="AB287" i="36" s="1"/>
  <c r="U276" i="36"/>
  <c r="V276" i="36" s="1"/>
  <c r="X257" i="36"/>
  <c r="Y257" i="36" s="1"/>
  <c r="AI257" i="36" s="1"/>
  <c r="U257" i="36"/>
  <c r="V257" i="36" s="1"/>
  <c r="W257" i="36"/>
  <c r="AB257" i="36" s="1"/>
  <c r="X249" i="36"/>
  <c r="Y249" i="36" s="1"/>
  <c r="AI249" i="36" s="1"/>
  <c r="W249" i="36"/>
  <c r="AB249" i="36" s="1"/>
  <c r="U249" i="36"/>
  <c r="V249" i="36" s="1"/>
  <c r="U233" i="36"/>
  <c r="V233" i="36" s="1"/>
  <c r="X233" i="36"/>
  <c r="Y233" i="36" s="1"/>
  <c r="AI233" i="36" s="1"/>
  <c r="W233" i="36"/>
  <c r="AB233" i="36" s="1"/>
  <c r="U199" i="36"/>
  <c r="V199" i="36" s="1"/>
  <c r="W199" i="36"/>
  <c r="AB199" i="36" s="1"/>
  <c r="X199" i="36"/>
  <c r="Y199" i="36" s="1"/>
  <c r="AI199" i="36" s="1"/>
  <c r="Z268" i="36"/>
  <c r="AD268" i="36"/>
  <c r="AA268" i="36"/>
  <c r="AC268" i="36"/>
  <c r="S297" i="36"/>
  <c r="AC281" i="36"/>
  <c r="AD281" i="36"/>
  <c r="AA281" i="36"/>
  <c r="Z228" i="36"/>
  <c r="AE228" i="36" s="1"/>
  <c r="AC228" i="36"/>
  <c r="AD228" i="36"/>
  <c r="AA228" i="36"/>
  <c r="U203" i="36"/>
  <c r="V203" i="36" s="1"/>
  <c r="W203" i="36"/>
  <c r="AB203" i="36" s="1"/>
  <c r="X203" i="36"/>
  <c r="Y203" i="36" s="1"/>
  <c r="AI203" i="36" s="1"/>
  <c r="X304" i="36"/>
  <c r="Y304" i="36" s="1"/>
  <c r="AI304" i="36" s="1"/>
  <c r="W301" i="36"/>
  <c r="AB301" i="36" s="1"/>
  <c r="W300" i="36"/>
  <c r="AB300" i="36" s="1"/>
  <c r="AC296" i="36"/>
  <c r="S295" i="36"/>
  <c r="W293" i="36"/>
  <c r="AB293" i="36" s="1"/>
  <c r="AF293" i="36" s="1"/>
  <c r="W292" i="36"/>
  <c r="AB292" i="36" s="1"/>
  <c r="X290" i="36"/>
  <c r="Y290" i="36" s="1"/>
  <c r="AI290" i="36" s="1"/>
  <c r="W289" i="36"/>
  <c r="AB289" i="36" s="1"/>
  <c r="AD282" i="36"/>
  <c r="U278" i="36"/>
  <c r="V278" i="36" s="1"/>
  <c r="AC277" i="36"/>
  <c r="AD277" i="36"/>
  <c r="AA277" i="36"/>
  <c r="U275" i="36"/>
  <c r="V275" i="36" s="1"/>
  <c r="W274" i="36"/>
  <c r="AB274" i="36" s="1"/>
  <c r="U267" i="36"/>
  <c r="V267" i="36" s="1"/>
  <c r="Z244" i="36"/>
  <c r="AC244" i="36"/>
  <c r="AD244" i="36"/>
  <c r="AA244" i="36"/>
  <c r="U225" i="36"/>
  <c r="V225" i="36" s="1"/>
  <c r="X225" i="36"/>
  <c r="Y225" i="36" s="1"/>
  <c r="AI225" i="36" s="1"/>
  <c r="W225" i="36"/>
  <c r="AB225" i="36" s="1"/>
  <c r="S105" i="36"/>
  <c r="W304" i="36"/>
  <c r="AB304" i="36" s="1"/>
  <c r="X298" i="36"/>
  <c r="Y298" i="36" s="1"/>
  <c r="AI298" i="36" s="1"/>
  <c r="X285" i="36"/>
  <c r="Y285" i="36" s="1"/>
  <c r="AI285" i="36" s="1"/>
  <c r="AC283" i="36"/>
  <c r="AE283" i="36" s="1"/>
  <c r="AJ283" i="36" s="1"/>
  <c r="AD283" i="36"/>
  <c r="AA283" i="36"/>
  <c r="AC282" i="36"/>
  <c r="AE282" i="36" s="1"/>
  <c r="AJ282" i="36" s="1"/>
  <c r="Z281" i="36"/>
  <c r="X280" i="36"/>
  <c r="Y280" i="36" s="1"/>
  <c r="AI280" i="36" s="1"/>
  <c r="S243" i="36"/>
  <c r="AC301" i="36"/>
  <c r="AE301" i="36" s="1"/>
  <c r="AJ301" i="36" s="1"/>
  <c r="AD301" i="36"/>
  <c r="W298" i="36"/>
  <c r="AB298" i="36" s="1"/>
  <c r="AA296" i="36"/>
  <c r="AF296" i="36" s="1"/>
  <c r="AC293" i="36"/>
  <c r="AE293" i="36" s="1"/>
  <c r="AJ293" i="36" s="1"/>
  <c r="AD293" i="36"/>
  <c r="U290" i="36"/>
  <c r="V290" i="36" s="1"/>
  <c r="AC289" i="36"/>
  <c r="AE289" i="36" s="1"/>
  <c r="AJ289" i="36" s="1"/>
  <c r="AD289" i="36"/>
  <c r="AA289" i="36"/>
  <c r="X286" i="36"/>
  <c r="Y286" i="36" s="1"/>
  <c r="AI286" i="36" s="1"/>
  <c r="W285" i="36"/>
  <c r="AB285" i="36" s="1"/>
  <c r="U274" i="36"/>
  <c r="V274" i="36" s="1"/>
  <c r="W273" i="36"/>
  <c r="AB273" i="36" s="1"/>
  <c r="X270" i="36"/>
  <c r="Y270" i="36" s="1"/>
  <c r="AI270" i="36" s="1"/>
  <c r="W270" i="36"/>
  <c r="AB270" i="36" s="1"/>
  <c r="U270" i="36"/>
  <c r="V270" i="36" s="1"/>
  <c r="X260" i="36"/>
  <c r="Y260" i="36" s="1"/>
  <c r="AI260" i="36" s="1"/>
  <c r="W260" i="36"/>
  <c r="AB260" i="36" s="1"/>
  <c r="U260" i="36"/>
  <c r="V260" i="36" s="1"/>
  <c r="X254" i="36"/>
  <c r="Y254" i="36" s="1"/>
  <c r="AI254" i="36" s="1"/>
  <c r="W254" i="36"/>
  <c r="AB254" i="36" s="1"/>
  <c r="U254" i="36"/>
  <c r="V254" i="36" s="1"/>
  <c r="U241" i="36"/>
  <c r="V241" i="36" s="1"/>
  <c r="X241" i="36"/>
  <c r="Y241" i="36" s="1"/>
  <c r="AI241" i="36" s="1"/>
  <c r="W241" i="36"/>
  <c r="AB241" i="36" s="1"/>
  <c r="AE221" i="36"/>
  <c r="AJ221" i="36" s="1"/>
  <c r="S201" i="36"/>
  <c r="AD163" i="36"/>
  <c r="Z163" i="36"/>
  <c r="AA163" i="36"/>
  <c r="AC163" i="36"/>
  <c r="AC287" i="36"/>
  <c r="AE287" i="36" s="1"/>
  <c r="AJ287" i="36" s="1"/>
  <c r="AD287" i="36"/>
  <c r="AA287" i="36"/>
  <c r="S227" i="36"/>
  <c r="AA282" i="36"/>
  <c r="AF282" i="36" s="1"/>
  <c r="X281" i="36"/>
  <c r="Y281" i="36" s="1"/>
  <c r="AI281" i="36" s="1"/>
  <c r="U280" i="36"/>
  <c r="V280" i="36" s="1"/>
  <c r="AC279" i="36"/>
  <c r="AE279" i="36" s="1"/>
  <c r="AJ279" i="36" s="1"/>
  <c r="AD279" i="36"/>
  <c r="AA279" i="36"/>
  <c r="Z277" i="36"/>
  <c r="AE277" i="36" s="1"/>
  <c r="AJ277" i="36" s="1"/>
  <c r="X276" i="36"/>
  <c r="Y276" i="36" s="1"/>
  <c r="AI276" i="36" s="1"/>
  <c r="X255" i="36"/>
  <c r="Y255" i="36" s="1"/>
  <c r="AI255" i="36" s="1"/>
  <c r="U255" i="36"/>
  <c r="V255" i="36" s="1"/>
  <c r="W255" i="36"/>
  <c r="AB255" i="36" s="1"/>
  <c r="Z236" i="36"/>
  <c r="AC236" i="36"/>
  <c r="AD236" i="36"/>
  <c r="AA236" i="36"/>
  <c r="AF236" i="36" s="1"/>
  <c r="X190" i="36"/>
  <c r="Y190" i="36" s="1"/>
  <c r="AI190" i="36" s="1"/>
  <c r="U190" i="36"/>
  <c r="V190" i="36" s="1"/>
  <c r="W190" i="36"/>
  <c r="AB190" i="36" s="1"/>
  <c r="X272" i="36"/>
  <c r="Y272" i="36" s="1"/>
  <c r="AI272" i="36" s="1"/>
  <c r="W272" i="36"/>
  <c r="AB272" i="36" s="1"/>
  <c r="U217" i="36"/>
  <c r="V217" i="36" s="1"/>
  <c r="X217" i="36"/>
  <c r="Y217" i="36" s="1"/>
  <c r="AI217" i="36" s="1"/>
  <c r="W217" i="36"/>
  <c r="AB217" i="36" s="1"/>
  <c r="X287" i="36"/>
  <c r="Y287" i="36" s="1"/>
  <c r="AI287" i="36" s="1"/>
  <c r="U286" i="36"/>
  <c r="V286" i="36" s="1"/>
  <c r="AC285" i="36"/>
  <c r="AE285" i="36" s="1"/>
  <c r="AJ285" i="36" s="1"/>
  <c r="AD285" i="36"/>
  <c r="AA285" i="36"/>
  <c r="W281" i="36"/>
  <c r="AB281" i="36" s="1"/>
  <c r="U273" i="36"/>
  <c r="V273" i="36" s="1"/>
  <c r="X266" i="36"/>
  <c r="Y266" i="36" s="1"/>
  <c r="AI266" i="36" s="1"/>
  <c r="W266" i="36"/>
  <c r="AB266" i="36" s="1"/>
  <c r="S259" i="36"/>
  <c r="X256" i="36"/>
  <c r="Y256" i="36" s="1"/>
  <c r="AI256" i="36" s="1"/>
  <c r="U256" i="36"/>
  <c r="V256" i="36" s="1"/>
  <c r="W256" i="36"/>
  <c r="AB256" i="36" s="1"/>
  <c r="Z250" i="36"/>
  <c r="AA250" i="36"/>
  <c r="AF250" i="36" s="1"/>
  <c r="AC250" i="36"/>
  <c r="AD250" i="36"/>
  <c r="S235" i="36"/>
  <c r="AC252" i="36"/>
  <c r="AE252" i="36" s="1"/>
  <c r="AJ252" i="36" s="1"/>
  <c r="Z251" i="36"/>
  <c r="W250" i="36"/>
  <c r="AB250" i="36" s="1"/>
  <c r="AD242" i="36"/>
  <c r="AF242" i="36" s="1"/>
  <c r="AD234" i="36"/>
  <c r="AF234" i="36" s="1"/>
  <c r="AD226" i="36"/>
  <c r="AF226" i="36" s="1"/>
  <c r="U215" i="36"/>
  <c r="V215" i="36" s="1"/>
  <c r="W215" i="36"/>
  <c r="AB215" i="36" s="1"/>
  <c r="S208" i="36"/>
  <c r="U207" i="36"/>
  <c r="V207" i="36" s="1"/>
  <c r="W207" i="36"/>
  <c r="AB207" i="36" s="1"/>
  <c r="X198" i="36"/>
  <c r="Y198" i="36" s="1"/>
  <c r="AI198" i="36" s="1"/>
  <c r="U198" i="36"/>
  <c r="V198" i="36" s="1"/>
  <c r="W198" i="36"/>
  <c r="AB198" i="36" s="1"/>
  <c r="U167" i="36"/>
  <c r="V167" i="36" s="1"/>
  <c r="W167" i="36"/>
  <c r="AB167" i="36" s="1"/>
  <c r="X167" i="36"/>
  <c r="Y167" i="36" s="1"/>
  <c r="AI167" i="36" s="1"/>
  <c r="S32" i="36"/>
  <c r="AA252" i="36"/>
  <c r="U246" i="36"/>
  <c r="V246" i="36" s="1"/>
  <c r="W244" i="36"/>
  <c r="AB244" i="36" s="1"/>
  <c r="AC242" i="36"/>
  <c r="AE242" i="36" s="1"/>
  <c r="AJ242" i="36" s="1"/>
  <c r="U238" i="36"/>
  <c r="V238" i="36" s="1"/>
  <c r="W236" i="36"/>
  <c r="AB236" i="36" s="1"/>
  <c r="AC234" i="36"/>
  <c r="AE234" i="36" s="1"/>
  <c r="AJ234" i="36" s="1"/>
  <c r="U230" i="36"/>
  <c r="V230" i="36" s="1"/>
  <c r="W228" i="36"/>
  <c r="AB228" i="36" s="1"/>
  <c r="AC226" i="36"/>
  <c r="AE226" i="36" s="1"/>
  <c r="AJ226" i="36" s="1"/>
  <c r="U222" i="36"/>
  <c r="V222" i="36" s="1"/>
  <c r="X218" i="36"/>
  <c r="Y218" i="36" s="1"/>
  <c r="AI218" i="36" s="1"/>
  <c r="U218" i="36"/>
  <c r="V218" i="36" s="1"/>
  <c r="AB192" i="36"/>
  <c r="U189" i="36"/>
  <c r="V189" i="36" s="1"/>
  <c r="W189" i="36"/>
  <c r="AB189" i="36" s="1"/>
  <c r="AB172" i="36"/>
  <c r="AB170" i="36"/>
  <c r="AB212" i="36"/>
  <c r="U181" i="36"/>
  <c r="V181" i="36" s="1"/>
  <c r="W181" i="36"/>
  <c r="AB181" i="36" s="1"/>
  <c r="U179" i="36"/>
  <c r="V179" i="36" s="1"/>
  <c r="W179" i="36"/>
  <c r="AB179" i="36" s="1"/>
  <c r="W168" i="36"/>
  <c r="AB168" i="36" s="1"/>
  <c r="X168" i="36"/>
  <c r="Y168" i="36" s="1"/>
  <c r="AI168" i="36" s="1"/>
  <c r="U168" i="36"/>
  <c r="V168" i="36" s="1"/>
  <c r="Z120" i="36"/>
  <c r="AA120" i="36"/>
  <c r="AD120" i="36"/>
  <c r="AC120" i="36"/>
  <c r="S193" i="36"/>
  <c r="U191" i="36"/>
  <c r="V191" i="36" s="1"/>
  <c r="W191" i="36"/>
  <c r="AB191" i="36" s="1"/>
  <c r="X191" i="36"/>
  <c r="Y191" i="36" s="1"/>
  <c r="AI191" i="36" s="1"/>
  <c r="X182" i="36"/>
  <c r="Y182" i="36" s="1"/>
  <c r="AI182" i="36" s="1"/>
  <c r="U182" i="36"/>
  <c r="V182" i="36" s="1"/>
  <c r="W182" i="36"/>
  <c r="AB182" i="36" s="1"/>
  <c r="U177" i="36"/>
  <c r="V177" i="36" s="1"/>
  <c r="W177" i="36"/>
  <c r="AB177" i="36" s="1"/>
  <c r="X177" i="36"/>
  <c r="Y177" i="36" s="1"/>
  <c r="AI177" i="36" s="1"/>
  <c r="U175" i="36"/>
  <c r="V175" i="36" s="1"/>
  <c r="W175" i="36"/>
  <c r="AB175" i="36" s="1"/>
  <c r="X175" i="36"/>
  <c r="Y175" i="36" s="1"/>
  <c r="AI175" i="36" s="1"/>
  <c r="S173" i="36"/>
  <c r="U171" i="36"/>
  <c r="V171" i="36" s="1"/>
  <c r="W171" i="36"/>
  <c r="AB171" i="36" s="1"/>
  <c r="X171" i="36"/>
  <c r="Y171" i="36" s="1"/>
  <c r="AI171" i="36" s="1"/>
  <c r="U165" i="36"/>
  <c r="V165" i="36" s="1"/>
  <c r="W165" i="36"/>
  <c r="AB165" i="36" s="1"/>
  <c r="X165" i="36"/>
  <c r="Y165" i="36" s="1"/>
  <c r="AI165" i="36" s="1"/>
  <c r="U247" i="36"/>
  <c r="V247" i="36" s="1"/>
  <c r="X247" i="36"/>
  <c r="Y247" i="36" s="1"/>
  <c r="AI247" i="36" s="1"/>
  <c r="U239" i="36"/>
  <c r="V239" i="36" s="1"/>
  <c r="X239" i="36"/>
  <c r="Y239" i="36" s="1"/>
  <c r="AI239" i="36" s="1"/>
  <c r="U231" i="36"/>
  <c r="V231" i="36" s="1"/>
  <c r="X231" i="36"/>
  <c r="Y231" i="36" s="1"/>
  <c r="AI231" i="36" s="1"/>
  <c r="U223" i="36"/>
  <c r="V223" i="36" s="1"/>
  <c r="X223" i="36"/>
  <c r="Y223" i="36" s="1"/>
  <c r="AI223" i="36" s="1"/>
  <c r="AA221" i="36"/>
  <c r="AF221" i="36" s="1"/>
  <c r="AC221" i="36"/>
  <c r="AD221" i="36"/>
  <c r="W213" i="36"/>
  <c r="AB213" i="36" s="1"/>
  <c r="U213" i="36"/>
  <c r="V213" i="36" s="1"/>
  <c r="U205" i="36"/>
  <c r="V205" i="36" s="1"/>
  <c r="W205" i="36"/>
  <c r="AB205" i="36" s="1"/>
  <c r="U195" i="36"/>
  <c r="V195" i="36" s="1"/>
  <c r="W195" i="36"/>
  <c r="AB195" i="36" s="1"/>
  <c r="X195" i="36"/>
  <c r="Y195" i="36" s="1"/>
  <c r="AI195" i="36" s="1"/>
  <c r="U169" i="36"/>
  <c r="V169" i="36" s="1"/>
  <c r="W169" i="36"/>
  <c r="AB169" i="36" s="1"/>
  <c r="X169" i="36"/>
  <c r="Y169" i="36" s="1"/>
  <c r="AI169" i="36" s="1"/>
  <c r="AD151" i="36"/>
  <c r="Z151" i="36"/>
  <c r="AE151" i="36" s="1"/>
  <c r="AJ151" i="36" s="1"/>
  <c r="AA151" i="36"/>
  <c r="AC151" i="36"/>
  <c r="U127" i="36"/>
  <c r="V127" i="36" s="1"/>
  <c r="X127" i="36"/>
  <c r="Y127" i="36" s="1"/>
  <c r="AI127" i="36" s="1"/>
  <c r="W127" i="36"/>
  <c r="AB127" i="36" s="1"/>
  <c r="AJ272" i="36"/>
  <c r="U269" i="36"/>
  <c r="V269" i="36" s="1"/>
  <c r="U258" i="36"/>
  <c r="V258" i="36" s="1"/>
  <c r="U253" i="36"/>
  <c r="V253" i="36" s="1"/>
  <c r="AC251" i="36"/>
  <c r="AJ228" i="36"/>
  <c r="X216" i="36"/>
  <c r="Y216" i="36" s="1"/>
  <c r="AI216" i="36" s="1"/>
  <c r="U216" i="36"/>
  <c r="V216" i="36" s="1"/>
  <c r="W216" i="36"/>
  <c r="AB216" i="36" s="1"/>
  <c r="X215" i="36"/>
  <c r="Y215" i="36" s="1"/>
  <c r="AI215" i="36" s="1"/>
  <c r="W211" i="36"/>
  <c r="AB211" i="36" s="1"/>
  <c r="U211" i="36"/>
  <c r="V211" i="36" s="1"/>
  <c r="X211" i="36"/>
  <c r="Y211" i="36" s="1"/>
  <c r="AI211" i="36" s="1"/>
  <c r="X207" i="36"/>
  <c r="Y207" i="36" s="1"/>
  <c r="AI207" i="36" s="1"/>
  <c r="X206" i="36"/>
  <c r="Y206" i="36" s="1"/>
  <c r="AI206" i="36" s="1"/>
  <c r="U206" i="36"/>
  <c r="V206" i="36" s="1"/>
  <c r="W206" i="36"/>
  <c r="AB206" i="36" s="1"/>
  <c r="S185" i="36"/>
  <c r="U183" i="36"/>
  <c r="V183" i="36" s="1"/>
  <c r="W183" i="36"/>
  <c r="AB183" i="36" s="1"/>
  <c r="X183" i="36"/>
  <c r="Y183" i="36" s="1"/>
  <c r="AI183" i="36" s="1"/>
  <c r="Z166" i="36"/>
  <c r="AD166" i="36"/>
  <c r="AC166" i="36"/>
  <c r="AA166" i="36"/>
  <c r="U152" i="36"/>
  <c r="V152" i="36" s="1"/>
  <c r="W152" i="36"/>
  <c r="AB152" i="36" s="1"/>
  <c r="X152" i="36"/>
  <c r="Y152" i="36" s="1"/>
  <c r="AI152" i="36" s="1"/>
  <c r="U264" i="36"/>
  <c r="V264" i="36" s="1"/>
  <c r="S263" i="36"/>
  <c r="AD252" i="36"/>
  <c r="AA251" i="36"/>
  <c r="AF251" i="36" s="1"/>
  <c r="U248" i="36"/>
  <c r="V248" i="36" s="1"/>
  <c r="W246" i="36"/>
  <c r="AB246" i="36" s="1"/>
  <c r="S245" i="36"/>
  <c r="U240" i="36"/>
  <c r="V240" i="36" s="1"/>
  <c r="W238" i="36"/>
  <c r="AB238" i="36" s="1"/>
  <c r="S237" i="36"/>
  <c r="U232" i="36"/>
  <c r="V232" i="36" s="1"/>
  <c r="W230" i="36"/>
  <c r="AB230" i="36" s="1"/>
  <c r="S229" i="36"/>
  <c r="U224" i="36"/>
  <c r="V224" i="36" s="1"/>
  <c r="W222" i="36"/>
  <c r="AB222" i="36" s="1"/>
  <c r="S219" i="36"/>
  <c r="W218" i="36"/>
  <c r="AB218" i="36" s="1"/>
  <c r="AB200" i="36"/>
  <c r="U197" i="36"/>
  <c r="V197" i="36" s="1"/>
  <c r="W197" i="36"/>
  <c r="AB197" i="36" s="1"/>
  <c r="X189" i="36"/>
  <c r="Y189" i="36" s="1"/>
  <c r="AI189" i="36" s="1"/>
  <c r="S187" i="36"/>
  <c r="U136" i="36"/>
  <c r="V136" i="36" s="1"/>
  <c r="W136" i="36"/>
  <c r="AB136" i="36" s="1"/>
  <c r="X136" i="36"/>
  <c r="Y136" i="36" s="1"/>
  <c r="AI136" i="36" s="1"/>
  <c r="U135" i="36"/>
  <c r="V135" i="36" s="1"/>
  <c r="X135" i="36"/>
  <c r="Y135" i="36" s="1"/>
  <c r="AI135" i="36" s="1"/>
  <c r="W135" i="36"/>
  <c r="AB135" i="36" s="1"/>
  <c r="S121" i="36"/>
  <c r="X212" i="36"/>
  <c r="Y212" i="36" s="1"/>
  <c r="AI212" i="36" s="1"/>
  <c r="U212" i="36"/>
  <c r="V212" i="36" s="1"/>
  <c r="X200" i="36"/>
  <c r="Y200" i="36" s="1"/>
  <c r="AI200" i="36" s="1"/>
  <c r="U200" i="36"/>
  <c r="V200" i="36" s="1"/>
  <c r="X192" i="36"/>
  <c r="Y192" i="36" s="1"/>
  <c r="AI192" i="36" s="1"/>
  <c r="U192" i="36"/>
  <c r="V192" i="36" s="1"/>
  <c r="X184" i="36"/>
  <c r="Y184" i="36" s="1"/>
  <c r="AI184" i="36" s="1"/>
  <c r="U184" i="36"/>
  <c r="V184" i="36" s="1"/>
  <c r="U139" i="36"/>
  <c r="V139" i="36" s="1"/>
  <c r="W139" i="36"/>
  <c r="AB139" i="36" s="1"/>
  <c r="X139" i="36"/>
  <c r="Y139" i="36" s="1"/>
  <c r="AI139" i="36" s="1"/>
  <c r="S131" i="36"/>
  <c r="Z130" i="36"/>
  <c r="AE130" i="36" s="1"/>
  <c r="AJ130" i="36" s="1"/>
  <c r="AD130" i="36"/>
  <c r="AA130" i="36"/>
  <c r="AF130" i="36" s="1"/>
  <c r="U209" i="36"/>
  <c r="V209" i="36" s="1"/>
  <c r="W209" i="36"/>
  <c r="AB209" i="36" s="1"/>
  <c r="AD161" i="36"/>
  <c r="Z161" i="36"/>
  <c r="AE161" i="36" s="1"/>
  <c r="AJ161" i="36" s="1"/>
  <c r="AA161" i="36"/>
  <c r="AF161" i="36" s="1"/>
  <c r="AC161" i="36"/>
  <c r="U150" i="36"/>
  <c r="V150" i="36" s="1"/>
  <c r="W150" i="36"/>
  <c r="AB150" i="36" s="1"/>
  <c r="X150" i="36"/>
  <c r="Y150" i="36" s="1"/>
  <c r="AI150" i="36" s="1"/>
  <c r="AD147" i="36"/>
  <c r="Z147" i="36"/>
  <c r="AA147" i="36"/>
  <c r="AF147" i="36" s="1"/>
  <c r="AC147" i="36"/>
  <c r="Z132" i="36"/>
  <c r="AA132" i="36"/>
  <c r="AF132" i="36" s="1"/>
  <c r="AC132" i="36"/>
  <c r="AD132" i="36"/>
  <c r="U129" i="36"/>
  <c r="V129" i="36" s="1"/>
  <c r="X129" i="36"/>
  <c r="Y129" i="36" s="1"/>
  <c r="AI129" i="36" s="1"/>
  <c r="W129" i="36"/>
  <c r="AB129" i="36" s="1"/>
  <c r="S101" i="36"/>
  <c r="X202" i="36"/>
  <c r="Y202" i="36" s="1"/>
  <c r="AI202" i="36" s="1"/>
  <c r="U202" i="36"/>
  <c r="V202" i="36" s="1"/>
  <c r="X194" i="36"/>
  <c r="Y194" i="36" s="1"/>
  <c r="AI194" i="36" s="1"/>
  <c r="U194" i="36"/>
  <c r="V194" i="36" s="1"/>
  <c r="X186" i="36"/>
  <c r="Y186" i="36" s="1"/>
  <c r="AI186" i="36" s="1"/>
  <c r="U186" i="36"/>
  <c r="V186" i="36" s="1"/>
  <c r="U156" i="36"/>
  <c r="V156" i="36" s="1"/>
  <c r="W156" i="36"/>
  <c r="AB156" i="36" s="1"/>
  <c r="X156" i="36"/>
  <c r="Y156" i="36" s="1"/>
  <c r="AI156" i="36" s="1"/>
  <c r="AD145" i="36"/>
  <c r="Z145" i="36"/>
  <c r="AA145" i="36"/>
  <c r="AF145" i="36" s="1"/>
  <c r="AC145" i="36"/>
  <c r="S137" i="36"/>
  <c r="Z111" i="36"/>
  <c r="AE111" i="36" s="1"/>
  <c r="AJ111" i="36" s="1"/>
  <c r="AA111" i="36"/>
  <c r="AC111" i="36"/>
  <c r="X220" i="36"/>
  <c r="Y220" i="36" s="1"/>
  <c r="AI220" i="36" s="1"/>
  <c r="U220" i="36"/>
  <c r="V220" i="36" s="1"/>
  <c r="AF134" i="36"/>
  <c r="X214" i="36"/>
  <c r="Y214" i="36" s="1"/>
  <c r="AI214" i="36" s="1"/>
  <c r="U214" i="36"/>
  <c r="V214" i="36" s="1"/>
  <c r="X210" i="36"/>
  <c r="Y210" i="36" s="1"/>
  <c r="AI210" i="36" s="1"/>
  <c r="U210" i="36"/>
  <c r="V210" i="36" s="1"/>
  <c r="X204" i="36"/>
  <c r="Y204" i="36" s="1"/>
  <c r="AI204" i="36" s="1"/>
  <c r="U204" i="36"/>
  <c r="V204" i="36" s="1"/>
  <c r="X196" i="36"/>
  <c r="Y196" i="36" s="1"/>
  <c r="AI196" i="36" s="1"/>
  <c r="U196" i="36"/>
  <c r="V196" i="36" s="1"/>
  <c r="X188" i="36"/>
  <c r="Y188" i="36" s="1"/>
  <c r="AI188" i="36" s="1"/>
  <c r="U188" i="36"/>
  <c r="V188" i="36" s="1"/>
  <c r="Z164" i="36"/>
  <c r="AE164" i="36" s="1"/>
  <c r="AJ164" i="36" s="1"/>
  <c r="AD164" i="36"/>
  <c r="AC164" i="36"/>
  <c r="Z126" i="36"/>
  <c r="AC126" i="36"/>
  <c r="AD126" i="36"/>
  <c r="AA126" i="36"/>
  <c r="AF126" i="36" s="1"/>
  <c r="S115" i="36"/>
  <c r="U119" i="36"/>
  <c r="V119" i="36" s="1"/>
  <c r="X119" i="36"/>
  <c r="Y119" i="36" s="1"/>
  <c r="AI119" i="36" s="1"/>
  <c r="W119" i="36"/>
  <c r="AB119" i="36" s="1"/>
  <c r="Z116" i="36"/>
  <c r="AA116" i="36"/>
  <c r="AF116" i="36" s="1"/>
  <c r="AC116" i="36"/>
  <c r="AD116" i="36"/>
  <c r="U180" i="36"/>
  <c r="V180" i="36" s="1"/>
  <c r="U178" i="36"/>
  <c r="V178" i="36" s="1"/>
  <c r="U176" i="36"/>
  <c r="V176" i="36" s="1"/>
  <c r="U174" i="36"/>
  <c r="V174" i="36" s="1"/>
  <c r="U172" i="36"/>
  <c r="V172" i="36" s="1"/>
  <c r="U170" i="36"/>
  <c r="V170" i="36" s="1"/>
  <c r="U154" i="36"/>
  <c r="V154" i="36" s="1"/>
  <c r="W154" i="36"/>
  <c r="AB154" i="36" s="1"/>
  <c r="X154" i="36"/>
  <c r="Y154" i="36" s="1"/>
  <c r="AI154" i="36" s="1"/>
  <c r="AD149" i="36"/>
  <c r="Z149" i="36"/>
  <c r="AE149" i="36" s="1"/>
  <c r="AJ149" i="36" s="1"/>
  <c r="AA149" i="36"/>
  <c r="AF138" i="36"/>
  <c r="Z134" i="36"/>
  <c r="AC134" i="36"/>
  <c r="AD134" i="36"/>
  <c r="U117" i="36"/>
  <c r="V117" i="36" s="1"/>
  <c r="X117" i="36"/>
  <c r="Y117" i="36" s="1"/>
  <c r="AI117" i="36" s="1"/>
  <c r="W117" i="36"/>
  <c r="AB117" i="36" s="1"/>
  <c r="W166" i="36"/>
  <c r="AB166" i="36" s="1"/>
  <c r="X166" i="36"/>
  <c r="Y166" i="36" s="1"/>
  <c r="AI166" i="36" s="1"/>
  <c r="Z162" i="36"/>
  <c r="AE162" i="36" s="1"/>
  <c r="AJ162" i="36" s="1"/>
  <c r="AD162" i="36"/>
  <c r="U158" i="36"/>
  <c r="V158" i="36" s="1"/>
  <c r="W158" i="36"/>
  <c r="AB158" i="36" s="1"/>
  <c r="X158" i="36"/>
  <c r="Y158" i="36" s="1"/>
  <c r="AI158" i="36" s="1"/>
  <c r="AD153" i="36"/>
  <c r="Z153" i="36"/>
  <c r="AE153" i="36" s="1"/>
  <c r="AJ153" i="36" s="1"/>
  <c r="AA153" i="36"/>
  <c r="AF153" i="36" s="1"/>
  <c r="U142" i="36"/>
  <c r="V142" i="36" s="1"/>
  <c r="W142" i="36"/>
  <c r="AB142" i="36" s="1"/>
  <c r="X142" i="36"/>
  <c r="Y142" i="36" s="1"/>
  <c r="AI142" i="36" s="1"/>
  <c r="U125" i="36"/>
  <c r="V125" i="36" s="1"/>
  <c r="X125" i="36"/>
  <c r="Y125" i="36" s="1"/>
  <c r="AI125" i="36" s="1"/>
  <c r="W125" i="36"/>
  <c r="AB125" i="36" s="1"/>
  <c r="Z124" i="36"/>
  <c r="AA124" i="36"/>
  <c r="AF124" i="36" s="1"/>
  <c r="AC124" i="36"/>
  <c r="AD124" i="36"/>
  <c r="Z114" i="36"/>
  <c r="AE114" i="36" s="1"/>
  <c r="AJ114" i="36" s="1"/>
  <c r="AD114" i="36"/>
  <c r="AA114" i="36"/>
  <c r="AA110" i="36"/>
  <c r="AC110" i="36"/>
  <c r="Z110" i="36"/>
  <c r="AE110" i="36" s="1"/>
  <c r="AD110" i="36"/>
  <c r="W164" i="36"/>
  <c r="AB164" i="36" s="1"/>
  <c r="AF164" i="36" s="1"/>
  <c r="X164" i="36"/>
  <c r="Y164" i="36" s="1"/>
  <c r="AI164" i="36" s="1"/>
  <c r="U160" i="36"/>
  <c r="V160" i="36" s="1"/>
  <c r="W160" i="36"/>
  <c r="AB160" i="36" s="1"/>
  <c r="X160" i="36"/>
  <c r="Y160" i="36" s="1"/>
  <c r="AI160" i="36" s="1"/>
  <c r="AD155" i="36"/>
  <c r="Z155" i="36"/>
  <c r="AE155" i="36" s="1"/>
  <c r="AJ155" i="36" s="1"/>
  <c r="AA155" i="36"/>
  <c r="AF155" i="36" s="1"/>
  <c r="U144" i="36"/>
  <c r="V144" i="36" s="1"/>
  <c r="W144" i="36"/>
  <c r="AB144" i="36" s="1"/>
  <c r="X144" i="36"/>
  <c r="Y144" i="36" s="1"/>
  <c r="AI144" i="36" s="1"/>
  <c r="Z138" i="36"/>
  <c r="AE138" i="36" s="1"/>
  <c r="AJ138" i="36" s="1"/>
  <c r="AC138" i="36"/>
  <c r="S123" i="36"/>
  <c r="W162" i="36"/>
  <c r="AB162" i="36" s="1"/>
  <c r="AF162" i="36" s="1"/>
  <c r="X162" i="36"/>
  <c r="Y162" i="36" s="1"/>
  <c r="AI162" i="36" s="1"/>
  <c r="AD157" i="36"/>
  <c r="Z157" i="36"/>
  <c r="AE157" i="36" s="1"/>
  <c r="AJ157" i="36" s="1"/>
  <c r="AA157" i="36"/>
  <c r="U146" i="36"/>
  <c r="V146" i="36" s="1"/>
  <c r="W146" i="36"/>
  <c r="AB146" i="36" s="1"/>
  <c r="X146" i="36"/>
  <c r="Y146" i="36" s="1"/>
  <c r="AI146" i="36" s="1"/>
  <c r="U133" i="36"/>
  <c r="V133" i="36" s="1"/>
  <c r="X133" i="36"/>
  <c r="Y133" i="36" s="1"/>
  <c r="AI133" i="36" s="1"/>
  <c r="W133" i="36"/>
  <c r="AB133" i="36" s="1"/>
  <c r="Z122" i="36"/>
  <c r="AE122" i="36" s="1"/>
  <c r="AJ122" i="36" s="1"/>
  <c r="AD122" i="36"/>
  <c r="AA122" i="36"/>
  <c r="AF122" i="36" s="1"/>
  <c r="S113" i="36"/>
  <c r="AD159" i="36"/>
  <c r="Z159" i="36"/>
  <c r="AE159" i="36" s="1"/>
  <c r="AJ159" i="36" s="1"/>
  <c r="AA159" i="36"/>
  <c r="AC149" i="36"/>
  <c r="U148" i="36"/>
  <c r="V148" i="36" s="1"/>
  <c r="W148" i="36"/>
  <c r="AB148" i="36" s="1"/>
  <c r="X148" i="36"/>
  <c r="Y148" i="36" s="1"/>
  <c r="AI148" i="36" s="1"/>
  <c r="AD143" i="36"/>
  <c r="Z143" i="36"/>
  <c r="AE143" i="36" s="1"/>
  <c r="AJ143" i="36" s="1"/>
  <c r="AA143" i="36"/>
  <c r="AF143" i="36" s="1"/>
  <c r="AD141" i="36"/>
  <c r="Z141" i="36"/>
  <c r="AE141" i="36" s="1"/>
  <c r="AA141" i="36"/>
  <c r="U128" i="36"/>
  <c r="V128" i="36" s="1"/>
  <c r="W128" i="36"/>
  <c r="AB128" i="36" s="1"/>
  <c r="Z118" i="36"/>
  <c r="AA118" i="36"/>
  <c r="AF118" i="36" s="1"/>
  <c r="AC118" i="36"/>
  <c r="AD118" i="36"/>
  <c r="S97" i="36"/>
  <c r="AJ141" i="36"/>
  <c r="W120" i="36"/>
  <c r="AB120" i="36" s="1"/>
  <c r="S99" i="36"/>
  <c r="U140" i="36"/>
  <c r="V140" i="36" s="1"/>
  <c r="S112" i="36"/>
  <c r="S109" i="36"/>
  <c r="U93" i="36"/>
  <c r="V93" i="36" s="1"/>
  <c r="W93" i="36"/>
  <c r="AB93" i="36" s="1"/>
  <c r="X93" i="36"/>
  <c r="Y93" i="36" s="1"/>
  <c r="AI93" i="36" s="1"/>
  <c r="S107" i="36"/>
  <c r="Z86" i="36"/>
  <c r="AA86" i="36"/>
  <c r="AC86" i="36"/>
  <c r="AD86" i="36"/>
  <c r="AB111" i="36"/>
  <c r="S103" i="36"/>
  <c r="Z98" i="36"/>
  <c r="AE98" i="36" s="1"/>
  <c r="AJ98" i="36" s="1"/>
  <c r="AA98" i="36"/>
  <c r="AC98" i="36"/>
  <c r="AD98" i="36"/>
  <c r="U87" i="36"/>
  <c r="V87" i="36" s="1"/>
  <c r="W87" i="36"/>
  <c r="AB87" i="36" s="1"/>
  <c r="X87" i="36"/>
  <c r="Y87" i="36" s="1"/>
  <c r="AI87" i="36" s="1"/>
  <c r="AD108" i="36"/>
  <c r="AD106" i="36"/>
  <c r="AD104" i="36"/>
  <c r="AD102" i="36"/>
  <c r="AD100" i="36"/>
  <c r="Z78" i="36"/>
  <c r="AA78" i="36"/>
  <c r="AC78" i="36"/>
  <c r="AD78" i="36"/>
  <c r="Z68" i="36"/>
  <c r="AE68" i="36" s="1"/>
  <c r="AJ68" i="36" s="1"/>
  <c r="AA68" i="36"/>
  <c r="AC68" i="36"/>
  <c r="AD68" i="36"/>
  <c r="U96" i="36"/>
  <c r="V96" i="36" s="1"/>
  <c r="W96" i="36"/>
  <c r="AB96" i="36" s="1"/>
  <c r="U81" i="36"/>
  <c r="V81" i="36" s="1"/>
  <c r="W81" i="36"/>
  <c r="AB81" i="36" s="1"/>
  <c r="X81" i="36"/>
  <c r="Y81" i="36" s="1"/>
  <c r="AI81" i="36" s="1"/>
  <c r="Z43" i="36"/>
  <c r="AA43" i="36"/>
  <c r="AC43" i="36"/>
  <c r="AD43" i="36"/>
  <c r="Z92" i="36"/>
  <c r="AE92" i="36" s="1"/>
  <c r="AJ92" i="36" s="1"/>
  <c r="AA92" i="36"/>
  <c r="AF92" i="36" s="1"/>
  <c r="U85" i="36"/>
  <c r="V85" i="36" s="1"/>
  <c r="W85" i="36"/>
  <c r="AB85" i="36" s="1"/>
  <c r="U79" i="36"/>
  <c r="V79" i="36" s="1"/>
  <c r="W79" i="36"/>
  <c r="AB79" i="36" s="1"/>
  <c r="X79" i="36"/>
  <c r="Y79" i="36" s="1"/>
  <c r="AI79" i="36" s="1"/>
  <c r="Z76" i="36"/>
  <c r="AA76" i="36"/>
  <c r="AF76" i="36" s="1"/>
  <c r="AC76" i="36"/>
  <c r="AD76" i="36"/>
  <c r="U75" i="36"/>
  <c r="V75" i="36" s="1"/>
  <c r="W75" i="36"/>
  <c r="AB75" i="36" s="1"/>
  <c r="X75" i="36"/>
  <c r="Y75" i="36" s="1"/>
  <c r="AI75" i="36" s="1"/>
  <c r="Z74" i="36"/>
  <c r="AA74" i="36"/>
  <c r="AF74" i="36" s="1"/>
  <c r="AC74" i="36"/>
  <c r="Z70" i="36"/>
  <c r="AE70" i="36" s="1"/>
  <c r="AJ70" i="36" s="1"/>
  <c r="AA70" i="36"/>
  <c r="AC70" i="36"/>
  <c r="AD70" i="36"/>
  <c r="AA67" i="36"/>
  <c r="AF67" i="36" s="1"/>
  <c r="AC67" i="36"/>
  <c r="AD67" i="36"/>
  <c r="Z67" i="36"/>
  <c r="AE67" i="36" s="1"/>
  <c r="AJ67" i="36" s="1"/>
  <c r="AD60" i="36"/>
  <c r="AC60" i="36"/>
  <c r="Z60" i="36"/>
  <c r="AA60" i="36"/>
  <c r="W46" i="36"/>
  <c r="AB46" i="36" s="1"/>
  <c r="X46" i="36"/>
  <c r="Y46" i="36" s="1"/>
  <c r="AI46" i="36" s="1"/>
  <c r="U46" i="36"/>
  <c r="V46" i="36" s="1"/>
  <c r="AJ110" i="36"/>
  <c r="AJ108" i="36"/>
  <c r="Z88" i="36"/>
  <c r="AA88" i="36"/>
  <c r="AC88" i="36"/>
  <c r="AD88" i="36"/>
  <c r="S69" i="36"/>
  <c r="U91" i="36"/>
  <c r="V91" i="36" s="1"/>
  <c r="W91" i="36"/>
  <c r="AB91" i="36" s="1"/>
  <c r="X91" i="36"/>
  <c r="Y91" i="36" s="1"/>
  <c r="AI91" i="36" s="1"/>
  <c r="U89" i="36"/>
  <c r="V89" i="36" s="1"/>
  <c r="W89" i="36"/>
  <c r="AB89" i="36" s="1"/>
  <c r="X89" i="36"/>
  <c r="Y89" i="36" s="1"/>
  <c r="AI89" i="36" s="1"/>
  <c r="Z84" i="36"/>
  <c r="AE84" i="36" s="1"/>
  <c r="AJ84" i="36" s="1"/>
  <c r="AA84" i="36"/>
  <c r="AF84" i="36" s="1"/>
  <c r="W64" i="36"/>
  <c r="AB64" i="36" s="1"/>
  <c r="U64" i="36"/>
  <c r="V64" i="36" s="1"/>
  <c r="X64" i="36"/>
  <c r="Y64" i="36" s="1"/>
  <c r="AI64" i="36" s="1"/>
  <c r="Z94" i="36"/>
  <c r="AE94" i="36" s="1"/>
  <c r="AJ94" i="36" s="1"/>
  <c r="AA94" i="36"/>
  <c r="AC94" i="36"/>
  <c r="AD94" i="36"/>
  <c r="U83" i="36"/>
  <c r="V83" i="36" s="1"/>
  <c r="W83" i="36"/>
  <c r="AB83" i="36" s="1"/>
  <c r="X83" i="36"/>
  <c r="Y83" i="36" s="1"/>
  <c r="AI83" i="36" s="1"/>
  <c r="X47" i="36"/>
  <c r="Y47" i="36" s="1"/>
  <c r="AI47" i="36" s="1"/>
  <c r="U47" i="36"/>
  <c r="V47" i="36" s="1"/>
  <c r="W47" i="36"/>
  <c r="AB47" i="36" s="1"/>
  <c r="AA108" i="36"/>
  <c r="AC108" i="36"/>
  <c r="AE108" i="36" s="1"/>
  <c r="AA106" i="36"/>
  <c r="AF106" i="36" s="1"/>
  <c r="AC106" i="36"/>
  <c r="AE106" i="36" s="1"/>
  <c r="AJ106" i="36" s="1"/>
  <c r="AA104" i="36"/>
  <c r="AF104" i="36" s="1"/>
  <c r="AC104" i="36"/>
  <c r="AE104" i="36" s="1"/>
  <c r="AJ104" i="36" s="1"/>
  <c r="AA102" i="36"/>
  <c r="AF102" i="36" s="1"/>
  <c r="AC102" i="36"/>
  <c r="AE102" i="36" s="1"/>
  <c r="AJ102" i="36" s="1"/>
  <c r="AA100" i="36"/>
  <c r="AF100" i="36" s="1"/>
  <c r="AC100" i="36"/>
  <c r="AE100" i="36" s="1"/>
  <c r="AJ100" i="36" s="1"/>
  <c r="Z65" i="36"/>
  <c r="AE65" i="36" s="1"/>
  <c r="AJ65" i="36" s="1"/>
  <c r="AA65" i="36"/>
  <c r="AC65" i="36"/>
  <c r="AD65" i="36"/>
  <c r="Z57" i="36"/>
  <c r="AA57" i="36"/>
  <c r="AC57" i="36"/>
  <c r="AD57" i="36"/>
  <c r="X45" i="36"/>
  <c r="Y45" i="36" s="1"/>
  <c r="AI45" i="36" s="1"/>
  <c r="U45" i="36"/>
  <c r="V45" i="36" s="1"/>
  <c r="W45" i="36"/>
  <c r="AB45" i="36" s="1"/>
  <c r="S44" i="36"/>
  <c r="S36" i="36"/>
  <c r="Z19" i="36"/>
  <c r="AE19" i="36" s="1"/>
  <c r="AA19" i="36"/>
  <c r="AC19" i="36"/>
  <c r="AD19" i="36"/>
  <c r="U77" i="36"/>
  <c r="V77" i="36" s="1"/>
  <c r="W77" i="36"/>
  <c r="AB77" i="36" s="1"/>
  <c r="AA73" i="36"/>
  <c r="Z73" i="36"/>
  <c r="AE73" i="36" s="1"/>
  <c r="AJ73" i="36" s="1"/>
  <c r="AC73" i="36"/>
  <c r="W72" i="36"/>
  <c r="AB72" i="36" s="1"/>
  <c r="U72" i="36"/>
  <c r="V72" i="36" s="1"/>
  <c r="W70" i="36"/>
  <c r="AB70" i="36" s="1"/>
  <c r="X70" i="36"/>
  <c r="Y70" i="36" s="1"/>
  <c r="AI70" i="36" s="1"/>
  <c r="Z63" i="36"/>
  <c r="AA63" i="36"/>
  <c r="AF63" i="36" s="1"/>
  <c r="AC63" i="36"/>
  <c r="AD63" i="36"/>
  <c r="W40" i="36"/>
  <c r="AB40" i="36" s="1"/>
  <c r="U40" i="36"/>
  <c r="V40" i="36" s="1"/>
  <c r="X40" i="36"/>
  <c r="Y40" i="36" s="1"/>
  <c r="AI40" i="36" s="1"/>
  <c r="Z37" i="36"/>
  <c r="AA37" i="36"/>
  <c r="AC37" i="36"/>
  <c r="Z23" i="36"/>
  <c r="AE23" i="36" s="1"/>
  <c r="AJ23" i="36" s="1"/>
  <c r="AA23" i="36"/>
  <c r="AC23" i="36"/>
  <c r="AD23" i="36"/>
  <c r="Z80" i="36"/>
  <c r="AE80" i="36" s="1"/>
  <c r="AJ80" i="36" s="1"/>
  <c r="AA80" i="36"/>
  <c r="Z61" i="36"/>
  <c r="AA61" i="36"/>
  <c r="AF61" i="36" s="1"/>
  <c r="AC61" i="36"/>
  <c r="AD61" i="36"/>
  <c r="S56" i="36"/>
  <c r="Z27" i="36"/>
  <c r="AE27" i="36" s="1"/>
  <c r="AJ27" i="36" s="1"/>
  <c r="AA27" i="36"/>
  <c r="AC27" i="36"/>
  <c r="AD27" i="36"/>
  <c r="X66" i="36"/>
  <c r="Y66" i="36" s="1"/>
  <c r="AI66" i="36" s="1"/>
  <c r="Z59" i="36"/>
  <c r="AA59" i="36"/>
  <c r="AC59" i="36"/>
  <c r="AD59" i="36"/>
  <c r="X55" i="36"/>
  <c r="Y55" i="36" s="1"/>
  <c r="AI55" i="36" s="1"/>
  <c r="U55" i="36"/>
  <c r="V55" i="36" s="1"/>
  <c r="W55" i="36"/>
  <c r="AB55" i="36" s="1"/>
  <c r="W54" i="36"/>
  <c r="AB54" i="36" s="1"/>
  <c r="X54" i="36"/>
  <c r="Y54" i="36" s="1"/>
  <c r="AI54" i="36" s="1"/>
  <c r="U54" i="36"/>
  <c r="V54" i="36" s="1"/>
  <c r="Z31" i="36"/>
  <c r="AE31" i="36" s="1"/>
  <c r="AJ31" i="36" s="1"/>
  <c r="AA31" i="36"/>
  <c r="AC31" i="36"/>
  <c r="AD31" i="36"/>
  <c r="U95" i="36"/>
  <c r="V95" i="36" s="1"/>
  <c r="W95" i="36"/>
  <c r="AB95" i="36" s="1"/>
  <c r="Z90" i="36"/>
  <c r="AE90" i="36" s="1"/>
  <c r="AJ90" i="36" s="1"/>
  <c r="AA90" i="36"/>
  <c r="AF90" i="36" s="1"/>
  <c r="Z82" i="36"/>
  <c r="AE82" i="36" s="1"/>
  <c r="AJ82" i="36" s="1"/>
  <c r="AA82" i="36"/>
  <c r="AF82" i="36" s="1"/>
  <c r="U71" i="36"/>
  <c r="V71" i="36" s="1"/>
  <c r="W71" i="36"/>
  <c r="AB71" i="36" s="1"/>
  <c r="AD66" i="36"/>
  <c r="AF66" i="36" s="1"/>
  <c r="AC66" i="36"/>
  <c r="AE66" i="36" s="1"/>
  <c r="AJ66" i="36" s="1"/>
  <c r="X53" i="36"/>
  <c r="Y53" i="36" s="1"/>
  <c r="AI53" i="36" s="1"/>
  <c r="U53" i="36"/>
  <c r="V53" i="36" s="1"/>
  <c r="W53" i="36"/>
  <c r="AB53" i="36" s="1"/>
  <c r="W52" i="36"/>
  <c r="AB52" i="36" s="1"/>
  <c r="X52" i="36"/>
  <c r="Y52" i="36" s="1"/>
  <c r="AI52" i="36" s="1"/>
  <c r="U52" i="36"/>
  <c r="V52" i="36" s="1"/>
  <c r="Z35" i="36"/>
  <c r="AE35" i="36" s="1"/>
  <c r="AJ35" i="36" s="1"/>
  <c r="AA35" i="36"/>
  <c r="AC35" i="36"/>
  <c r="AD35" i="36"/>
  <c r="AD80" i="36"/>
  <c r="AD73" i="36"/>
  <c r="X62" i="36"/>
  <c r="Y62" i="36" s="1"/>
  <c r="AI62" i="36" s="1"/>
  <c r="X58" i="36"/>
  <c r="Y58" i="36" s="1"/>
  <c r="AI58" i="36" s="1"/>
  <c r="X51" i="36"/>
  <c r="Y51" i="36" s="1"/>
  <c r="AI51" i="36" s="1"/>
  <c r="U51" i="36"/>
  <c r="V51" i="36" s="1"/>
  <c r="W51" i="36"/>
  <c r="AB51" i="36" s="1"/>
  <c r="W50" i="36"/>
  <c r="AB50" i="36" s="1"/>
  <c r="X50" i="36"/>
  <c r="Y50" i="36" s="1"/>
  <c r="AI50" i="36" s="1"/>
  <c r="U50" i="36"/>
  <c r="V50" i="36" s="1"/>
  <c r="AA39" i="36"/>
  <c r="AF39" i="36" s="1"/>
  <c r="AC39" i="36"/>
  <c r="AD39" i="36"/>
  <c r="Z39" i="36"/>
  <c r="AC80" i="36"/>
  <c r="X72" i="36"/>
  <c r="Y72" i="36" s="1"/>
  <c r="AI72" i="36" s="1"/>
  <c r="U62" i="36"/>
  <c r="V62" i="36" s="1"/>
  <c r="X60" i="36"/>
  <c r="Y60" i="36" s="1"/>
  <c r="AI60" i="36" s="1"/>
  <c r="U58" i="36"/>
  <c r="V58" i="36" s="1"/>
  <c r="X49" i="36"/>
  <c r="Y49" i="36" s="1"/>
  <c r="AI49" i="36" s="1"/>
  <c r="U49" i="36"/>
  <c r="V49" i="36" s="1"/>
  <c r="W49" i="36"/>
  <c r="AB49" i="36" s="1"/>
  <c r="W48" i="36"/>
  <c r="AB48" i="36" s="1"/>
  <c r="X48" i="36"/>
  <c r="Y48" i="36" s="1"/>
  <c r="AI48" i="36" s="1"/>
  <c r="U48" i="36"/>
  <c r="V48" i="36" s="1"/>
  <c r="AJ42" i="36"/>
  <c r="S28" i="36"/>
  <c r="Z15" i="36"/>
  <c r="AA15" i="36"/>
  <c r="AC15" i="36"/>
  <c r="Z14" i="36"/>
  <c r="AA14" i="36"/>
  <c r="AC14" i="36"/>
  <c r="AD14" i="36"/>
  <c r="AB41" i="36"/>
  <c r="S24" i="36"/>
  <c r="S20" i="36"/>
  <c r="S16" i="36"/>
  <c r="AD9" i="36"/>
  <c r="Z9" i="36"/>
  <c r="AE9" i="36" s="1"/>
  <c r="AJ9" i="36" s="1"/>
  <c r="AA9" i="36"/>
  <c r="AC9" i="36"/>
  <c r="U8" i="36"/>
  <c r="V8" i="36" s="1"/>
  <c r="W8" i="36"/>
  <c r="AB8" i="36" s="1"/>
  <c r="X8" i="36"/>
  <c r="Y8" i="36" s="1"/>
  <c r="AI8" i="36" s="1"/>
  <c r="Z33" i="36"/>
  <c r="AE33" i="36" s="1"/>
  <c r="AJ33" i="36" s="1"/>
  <c r="AA33" i="36"/>
  <c r="AF33" i="36" s="1"/>
  <c r="AC33" i="36"/>
  <c r="Z29" i="36"/>
  <c r="AA29" i="36"/>
  <c r="AF29" i="36" s="1"/>
  <c r="AC29" i="36"/>
  <c r="Z25" i="36"/>
  <c r="AA25" i="36"/>
  <c r="AC25" i="36"/>
  <c r="Z21" i="36"/>
  <c r="AE21" i="36" s="1"/>
  <c r="AJ21" i="36" s="1"/>
  <c r="AA21" i="36"/>
  <c r="AF21" i="36" s="1"/>
  <c r="AC21" i="36"/>
  <c r="Z17" i="36"/>
  <c r="AA17" i="36"/>
  <c r="AF17" i="36" s="1"/>
  <c r="AC17" i="36"/>
  <c r="AD11" i="36"/>
  <c r="Z11" i="36"/>
  <c r="AE11" i="36" s="1"/>
  <c r="AJ11" i="36" s="1"/>
  <c r="AA11" i="36"/>
  <c r="AF11" i="36" s="1"/>
  <c r="AC11" i="36"/>
  <c r="Z10" i="36"/>
  <c r="AE10" i="36" s="1"/>
  <c r="AJ10" i="36" s="1"/>
  <c r="AA10" i="36"/>
  <c r="AF10" i="36" s="1"/>
  <c r="AC10" i="36"/>
  <c r="AD10" i="36"/>
  <c r="W43" i="36"/>
  <c r="AB43" i="36" s="1"/>
  <c r="X43" i="36"/>
  <c r="Y43" i="36" s="1"/>
  <c r="AI43" i="36" s="1"/>
  <c r="AA42" i="36"/>
  <c r="AF42" i="36" s="1"/>
  <c r="AD42" i="36"/>
  <c r="S38" i="36"/>
  <c r="S34" i="36"/>
  <c r="S30" i="36"/>
  <c r="S26" i="36"/>
  <c r="S22" i="36"/>
  <c r="S18" i="36"/>
  <c r="AD15" i="36"/>
  <c r="AD13" i="36"/>
  <c r="Z13" i="36"/>
  <c r="AA13" i="36"/>
  <c r="AC13" i="36"/>
  <c r="Z12" i="36"/>
  <c r="AE12" i="36" s="1"/>
  <c r="AJ12" i="36" s="1"/>
  <c r="AA12" i="36"/>
  <c r="AC12" i="36"/>
  <c r="AD12" i="36"/>
  <c r="W39" i="36"/>
  <c r="AB39" i="36" s="1"/>
  <c r="X39" i="36"/>
  <c r="Y39" i="36" s="1"/>
  <c r="AI39" i="36" s="1"/>
  <c r="W37" i="36"/>
  <c r="AB37" i="36" s="1"/>
  <c r="X37" i="36"/>
  <c r="Y37" i="36" s="1"/>
  <c r="AI37" i="36" s="1"/>
  <c r="W35" i="36"/>
  <c r="AB35" i="36" s="1"/>
  <c r="X35" i="36"/>
  <c r="Y35" i="36" s="1"/>
  <c r="AI35" i="36" s="1"/>
  <c r="W33" i="36"/>
  <c r="AB33" i="36" s="1"/>
  <c r="X33" i="36"/>
  <c r="Y33" i="36" s="1"/>
  <c r="AI33" i="36" s="1"/>
  <c r="W31" i="36"/>
  <c r="AB31" i="36" s="1"/>
  <c r="X31" i="36"/>
  <c r="Y31" i="36" s="1"/>
  <c r="AI31" i="36" s="1"/>
  <c r="W29" i="36"/>
  <c r="AB29" i="36" s="1"/>
  <c r="X29" i="36"/>
  <c r="Y29" i="36" s="1"/>
  <c r="AI29" i="36" s="1"/>
  <c r="W27" i="36"/>
  <c r="AB27" i="36" s="1"/>
  <c r="X27" i="36"/>
  <c r="Y27" i="36" s="1"/>
  <c r="AI27" i="36" s="1"/>
  <c r="W25" i="36"/>
  <c r="AB25" i="36" s="1"/>
  <c r="X25" i="36"/>
  <c r="Y25" i="36" s="1"/>
  <c r="AI25" i="36" s="1"/>
  <c r="W23" i="36"/>
  <c r="AB23" i="36" s="1"/>
  <c r="X23" i="36"/>
  <c r="Y23" i="36" s="1"/>
  <c r="AI23" i="36" s="1"/>
  <c r="W21" i="36"/>
  <c r="AB21" i="36" s="1"/>
  <c r="X21" i="36"/>
  <c r="Y21" i="36" s="1"/>
  <c r="AI21" i="36" s="1"/>
  <c r="W19" i="36"/>
  <c r="AB19" i="36" s="1"/>
  <c r="X19" i="36"/>
  <c r="Y19" i="36" s="1"/>
  <c r="AI19" i="36" s="1"/>
  <c r="W17" i="36"/>
  <c r="AB17" i="36" s="1"/>
  <c r="X17" i="36"/>
  <c r="Y17" i="36" s="1"/>
  <c r="AI17" i="36" s="1"/>
  <c r="U41" i="36"/>
  <c r="V41" i="36" s="1"/>
  <c r="AD7" i="36"/>
  <c r="Z7" i="36"/>
  <c r="AE7" i="36" s="1"/>
  <c r="AJ7" i="36" s="1"/>
  <c r="AA7" i="36"/>
  <c r="AF7" i="36" s="1"/>
  <c r="U6" i="36"/>
  <c r="V6" i="36" s="1"/>
  <c r="W6" i="36"/>
  <c r="AB6" i="36" s="1"/>
  <c r="X6" i="36"/>
  <c r="Y6" i="36" s="1"/>
  <c r="AI6" i="36" s="1"/>
  <c r="AJ19" i="36"/>
  <c r="X14" i="36"/>
  <c r="Y14" i="36" s="1"/>
  <c r="AI14" i="36" s="1"/>
  <c r="X12" i="36"/>
  <c r="Y12" i="36" s="1"/>
  <c r="AI12" i="36" s="1"/>
  <c r="X10" i="36"/>
  <c r="Y10" i="36" s="1"/>
  <c r="AI10" i="36" s="1"/>
  <c r="W14" i="36"/>
  <c r="AB14" i="36" s="1"/>
  <c r="W12" i="36"/>
  <c r="AB12" i="36" s="1"/>
  <c r="W10" i="36"/>
  <c r="AB10" i="36" s="1"/>
  <c r="X7" i="36"/>
  <c r="Y7" i="36" s="1"/>
  <c r="AI7" i="36" s="1"/>
  <c r="U303" i="28"/>
  <c r="V303" i="28" s="1"/>
  <c r="U293" i="28"/>
  <c r="V293" i="28" s="1"/>
  <c r="X286" i="28"/>
  <c r="Y286" i="28" s="1"/>
  <c r="AI286" i="28" s="1"/>
  <c r="X276" i="28"/>
  <c r="Y276" i="28" s="1"/>
  <c r="AI276" i="28" s="1"/>
  <c r="U269" i="28"/>
  <c r="V269" i="28" s="1"/>
  <c r="U261" i="28"/>
  <c r="V261" i="28" s="1"/>
  <c r="AB258" i="28"/>
  <c r="W244" i="28"/>
  <c r="W235" i="28"/>
  <c r="U201" i="28"/>
  <c r="V201" i="28" s="1"/>
  <c r="AC201" i="28" s="1"/>
  <c r="U170" i="28"/>
  <c r="V170" i="28" s="1"/>
  <c r="U169" i="28"/>
  <c r="V169" i="28" s="1"/>
  <c r="X159" i="28"/>
  <c r="Y159" i="28" s="1"/>
  <c r="AI159" i="28" s="1"/>
  <c r="X158" i="28"/>
  <c r="Y158" i="28" s="1"/>
  <c r="AI158" i="28" s="1"/>
  <c r="X152" i="28"/>
  <c r="Y152" i="28" s="1"/>
  <c r="AI152" i="28" s="1"/>
  <c r="X146" i="28"/>
  <c r="Y146" i="28" s="1"/>
  <c r="AI146" i="28" s="1"/>
  <c r="W133" i="28"/>
  <c r="W132" i="28"/>
  <c r="X129" i="28"/>
  <c r="Y129" i="28" s="1"/>
  <c r="AI129" i="28" s="1"/>
  <c r="X127" i="28"/>
  <c r="Y127" i="28" s="1"/>
  <c r="AI127" i="28" s="1"/>
  <c r="AC126" i="28"/>
  <c r="X118" i="28"/>
  <c r="Y118" i="28" s="1"/>
  <c r="AI118" i="28" s="1"/>
  <c r="W104" i="28"/>
  <c r="X93" i="28"/>
  <c r="Y93" i="28" s="1"/>
  <c r="AI93" i="28" s="1"/>
  <c r="U87" i="28"/>
  <c r="V87" i="28" s="1"/>
  <c r="X60" i="28"/>
  <c r="Y60" i="28" s="1"/>
  <c r="AI60" i="28" s="1"/>
  <c r="X28" i="28"/>
  <c r="Y28" i="28" s="1"/>
  <c r="AI28" i="28" s="1"/>
  <c r="X12" i="28"/>
  <c r="Y12" i="28" s="1"/>
  <c r="AI12" i="28" s="1"/>
  <c r="U8" i="28"/>
  <c r="V8" i="28" s="1"/>
  <c r="Z8" i="28" s="1"/>
  <c r="U286" i="28"/>
  <c r="V286" i="28" s="1"/>
  <c r="W277" i="28"/>
  <c r="U251" i="28"/>
  <c r="V251" i="28" s="1"/>
  <c r="AD251" i="28" s="1"/>
  <c r="U245" i="28"/>
  <c r="V245" i="28" s="1"/>
  <c r="AD245" i="28" s="1"/>
  <c r="U244" i="28"/>
  <c r="V244" i="28" s="1"/>
  <c r="X236" i="28"/>
  <c r="Y236" i="28" s="1"/>
  <c r="AI236" i="28" s="1"/>
  <c r="W222" i="28"/>
  <c r="X205" i="28"/>
  <c r="Y205" i="28" s="1"/>
  <c r="AI205" i="28" s="1"/>
  <c r="AB201" i="28"/>
  <c r="W184" i="28"/>
  <c r="AB184" i="28" s="1"/>
  <c r="AB171" i="28"/>
  <c r="AB169" i="28"/>
  <c r="W159" i="28"/>
  <c r="W158" i="28"/>
  <c r="AB158" i="28" s="1"/>
  <c r="X148" i="28"/>
  <c r="Y148" i="28" s="1"/>
  <c r="AI148" i="28" s="1"/>
  <c r="X138" i="28"/>
  <c r="Y138" i="28" s="1"/>
  <c r="AI138" i="28" s="1"/>
  <c r="X134" i="28"/>
  <c r="Y134" i="28" s="1"/>
  <c r="AI134" i="28" s="1"/>
  <c r="U133" i="28"/>
  <c r="V133" i="28" s="1"/>
  <c r="AC133" i="28" s="1"/>
  <c r="W129" i="28"/>
  <c r="W128" i="28"/>
  <c r="W127" i="28"/>
  <c r="W118" i="28"/>
  <c r="X105" i="28"/>
  <c r="Y105" i="28" s="1"/>
  <c r="AI105" i="28" s="1"/>
  <c r="U28" i="28"/>
  <c r="V28" i="28" s="1"/>
  <c r="AD28" i="28" s="1"/>
  <c r="X20" i="28"/>
  <c r="Y20" i="28" s="1"/>
  <c r="AI20" i="28" s="1"/>
  <c r="W134" i="28"/>
  <c r="U132" i="28"/>
  <c r="V132" i="28" s="1"/>
  <c r="AA132" i="28" s="1"/>
  <c r="U128" i="28"/>
  <c r="V128" i="28" s="1"/>
  <c r="AD128" i="28" s="1"/>
  <c r="W105" i="28"/>
  <c r="AB105" i="28" s="1"/>
  <c r="X38" i="28"/>
  <c r="Y38" i="28" s="1"/>
  <c r="AI38" i="28" s="1"/>
  <c r="X32" i="28"/>
  <c r="Y32" i="28" s="1"/>
  <c r="AI32" i="28" s="1"/>
  <c r="U20" i="28"/>
  <c r="V20" i="28" s="1"/>
  <c r="U12" i="28"/>
  <c r="V12" i="28" s="1"/>
  <c r="AD12" i="28" s="1"/>
  <c r="AB264" i="28"/>
  <c r="X156" i="28"/>
  <c r="Y156" i="28" s="1"/>
  <c r="AI156" i="28" s="1"/>
  <c r="X58" i="28"/>
  <c r="Y58" i="28" s="1"/>
  <c r="AI58" i="28" s="1"/>
  <c r="X57" i="28"/>
  <c r="Y57" i="28" s="1"/>
  <c r="AI57" i="28" s="1"/>
  <c r="X40" i="28"/>
  <c r="Y40" i="28" s="1"/>
  <c r="AI40" i="28" s="1"/>
  <c r="X39" i="28"/>
  <c r="Y39" i="28" s="1"/>
  <c r="AI39" i="28" s="1"/>
  <c r="X284" i="28"/>
  <c r="Y284" i="28" s="1"/>
  <c r="AI284" i="28" s="1"/>
  <c r="X208" i="28"/>
  <c r="Y208" i="28" s="1"/>
  <c r="AI208" i="28" s="1"/>
  <c r="W247" i="28"/>
  <c r="AB247" i="28" s="1"/>
  <c r="W208" i="28"/>
  <c r="U156" i="28"/>
  <c r="V156" i="28" s="1"/>
  <c r="X103" i="28"/>
  <c r="Y103" i="28" s="1"/>
  <c r="AI103" i="28" s="1"/>
  <c r="X86" i="28"/>
  <c r="Y86" i="28" s="1"/>
  <c r="AI86" i="28" s="1"/>
  <c r="X70" i="28"/>
  <c r="Y70" i="28" s="1"/>
  <c r="AI70" i="28" s="1"/>
  <c r="W52" i="28"/>
  <c r="AB52" i="28" s="1"/>
  <c r="AB47" i="28"/>
  <c r="W41" i="28"/>
  <c r="AB41" i="28" s="1"/>
  <c r="W285" i="28"/>
  <c r="U275" i="28"/>
  <c r="V275" i="28" s="1"/>
  <c r="AC275" i="28" s="1"/>
  <c r="X268" i="28"/>
  <c r="Y268" i="28" s="1"/>
  <c r="AI268" i="28" s="1"/>
  <c r="AB223" i="28"/>
  <c r="X210" i="28"/>
  <c r="Y210" i="28" s="1"/>
  <c r="AI210" i="28" s="1"/>
  <c r="W209" i="28"/>
  <c r="X201" i="28"/>
  <c r="Y201" i="28" s="1"/>
  <c r="AI201" i="28" s="1"/>
  <c r="U175" i="28"/>
  <c r="V175" i="28" s="1"/>
  <c r="W103" i="28"/>
  <c r="U102" i="28"/>
  <c r="V102" i="28" s="1"/>
  <c r="W86" i="28"/>
  <c r="U85" i="28"/>
  <c r="V85" i="28" s="1"/>
  <c r="AC85" i="28" s="1"/>
  <c r="AB58" i="28"/>
  <c r="W293" i="28"/>
  <c r="U292" i="28"/>
  <c r="V292" i="28" s="1"/>
  <c r="AA292" i="28" s="1"/>
  <c r="X258" i="28"/>
  <c r="Y258" i="28" s="1"/>
  <c r="AI258" i="28" s="1"/>
  <c r="X235" i="28"/>
  <c r="Y235" i="28" s="1"/>
  <c r="AI235" i="28" s="1"/>
  <c r="AB9" i="28"/>
  <c r="AB267" i="28"/>
  <c r="AB149" i="28"/>
  <c r="AB126" i="28"/>
  <c r="AB48" i="28"/>
  <c r="AB38" i="28"/>
  <c r="AB12" i="28"/>
  <c r="AB17" i="28"/>
  <c r="AB244" i="28"/>
  <c r="AA205" i="28"/>
  <c r="AB283" i="28"/>
  <c r="AB62" i="28"/>
  <c r="W304" i="28"/>
  <c r="AB304" i="28" s="1"/>
  <c r="AK304" i="28"/>
  <c r="AA236" i="28"/>
  <c r="Z236" i="28"/>
  <c r="AA284" i="28"/>
  <c r="AD284" i="28"/>
  <c r="AA276" i="28"/>
  <c r="AD276" i="28"/>
  <c r="AA215" i="28"/>
  <c r="Z215" i="28"/>
  <c r="AD215" i="28"/>
  <c r="AA268" i="28"/>
  <c r="AD268" i="28"/>
  <c r="AA228" i="28"/>
  <c r="Z228" i="28"/>
  <c r="AD228" i="28"/>
  <c r="AA216" i="28"/>
  <c r="Z216" i="28"/>
  <c r="U196" i="28"/>
  <c r="V196" i="28" s="1"/>
  <c r="W196" i="28"/>
  <c r="AB196" i="28" s="1"/>
  <c r="X196" i="28"/>
  <c r="Y196" i="28" s="1"/>
  <c r="AI196" i="28" s="1"/>
  <c r="AK295" i="28"/>
  <c r="X290" i="28"/>
  <c r="Y290" i="28" s="1"/>
  <c r="AI290" i="28" s="1"/>
  <c r="U283" i="28"/>
  <c r="V283" i="28" s="1"/>
  <c r="AC283" i="28" s="1"/>
  <c r="U279" i="28"/>
  <c r="V279" i="28" s="1"/>
  <c r="U278" i="28"/>
  <c r="V278" i="28" s="1"/>
  <c r="AC278" i="28" s="1"/>
  <c r="W272" i="28"/>
  <c r="AB272" i="28" s="1"/>
  <c r="AB270" i="28"/>
  <c r="AB262" i="28"/>
  <c r="W257" i="28"/>
  <c r="AB257" i="28" s="1"/>
  <c r="X248" i="28"/>
  <c r="Y248" i="28" s="1"/>
  <c r="AI248" i="28" s="1"/>
  <c r="U247" i="28"/>
  <c r="V247" i="28" s="1"/>
  <c r="W246" i="28"/>
  <c r="AB246" i="28" s="1"/>
  <c r="U212" i="28"/>
  <c r="V212" i="28" s="1"/>
  <c r="AA212" i="28" s="1"/>
  <c r="W212" i="28"/>
  <c r="W202" i="28"/>
  <c r="U202" i="28"/>
  <c r="V202" i="28" s="1"/>
  <c r="X202" i="28"/>
  <c r="Y202" i="28" s="1"/>
  <c r="AI202" i="28" s="1"/>
  <c r="AA167" i="28"/>
  <c r="Z167" i="28"/>
  <c r="Z118" i="28"/>
  <c r="AC118" i="28"/>
  <c r="AE118" i="28" s="1"/>
  <c r="AJ118" i="28" s="1"/>
  <c r="AK15" i="28"/>
  <c r="U15" i="28"/>
  <c r="V15" i="28" s="1"/>
  <c r="AC15" i="28" s="1"/>
  <c r="W15" i="28"/>
  <c r="AB15" i="28" s="1"/>
  <c r="X15" i="28"/>
  <c r="Y15" i="28" s="1"/>
  <c r="AI15" i="28" s="1"/>
  <c r="U191" i="28"/>
  <c r="V191" i="28" s="1"/>
  <c r="W191" i="28"/>
  <c r="AB191" i="28" s="1"/>
  <c r="X191" i="28"/>
  <c r="Y191" i="28" s="1"/>
  <c r="AI191" i="28" s="1"/>
  <c r="AK300" i="28"/>
  <c r="AK302" i="28"/>
  <c r="AK301" i="28"/>
  <c r="X298" i="28"/>
  <c r="Y298" i="28" s="1"/>
  <c r="AI298" i="28" s="1"/>
  <c r="AK296" i="28"/>
  <c r="U285" i="28"/>
  <c r="V285" i="28" s="1"/>
  <c r="W280" i="28"/>
  <c r="AB278" i="28"/>
  <c r="AK260" i="28"/>
  <c r="AK259" i="28"/>
  <c r="W252" i="28"/>
  <c r="W251" i="28"/>
  <c r="U250" i="28"/>
  <c r="V250" i="28" s="1"/>
  <c r="AC250" i="28" s="1"/>
  <c r="U249" i="28"/>
  <c r="V249" i="28" s="1"/>
  <c r="Z249" i="28" s="1"/>
  <c r="AK239" i="28"/>
  <c r="X238" i="28"/>
  <c r="Y238" i="28" s="1"/>
  <c r="AI238" i="28" s="1"/>
  <c r="AB237" i="28"/>
  <c r="U235" i="28"/>
  <c r="V235" i="28" s="1"/>
  <c r="Z235" i="28" s="1"/>
  <c r="U227" i="28"/>
  <c r="V227" i="28" s="1"/>
  <c r="U226" i="28"/>
  <c r="V226" i="28" s="1"/>
  <c r="AC226" i="28" s="1"/>
  <c r="X222" i="28"/>
  <c r="Y222" i="28" s="1"/>
  <c r="AI222" i="28" s="1"/>
  <c r="U177" i="28"/>
  <c r="V177" i="28" s="1"/>
  <c r="W177" i="28"/>
  <c r="AB177" i="28" s="1"/>
  <c r="X177" i="28"/>
  <c r="Y177" i="28" s="1"/>
  <c r="AI177" i="28" s="1"/>
  <c r="AK160" i="28"/>
  <c r="U160" i="28"/>
  <c r="V160" i="28" s="1"/>
  <c r="AA160" i="28" s="1"/>
  <c r="W160" i="28"/>
  <c r="X160" i="28"/>
  <c r="Y160" i="28" s="1"/>
  <c r="AI160" i="28" s="1"/>
  <c r="U121" i="28"/>
  <c r="V121" i="28" s="1"/>
  <c r="W121" i="28"/>
  <c r="X121" i="28"/>
  <c r="Y121" i="28" s="1"/>
  <c r="AI121" i="28" s="1"/>
  <c r="AK121" i="28"/>
  <c r="AB302" i="28"/>
  <c r="AK267" i="28"/>
  <c r="X254" i="28"/>
  <c r="Y254" i="28" s="1"/>
  <c r="AI254" i="28" s="1"/>
  <c r="AK243" i="28"/>
  <c r="X230" i="28"/>
  <c r="Y230" i="28" s="1"/>
  <c r="AI230" i="28" s="1"/>
  <c r="W197" i="28"/>
  <c r="U197" i="28"/>
  <c r="V197" i="28" s="1"/>
  <c r="X197" i="28"/>
  <c r="Y197" i="28" s="1"/>
  <c r="AI197" i="28" s="1"/>
  <c r="Z175" i="28"/>
  <c r="AD175" i="28"/>
  <c r="AA156" i="28"/>
  <c r="Z156" i="28"/>
  <c r="AD156" i="28"/>
  <c r="U130" i="28"/>
  <c r="V130" i="28" s="1"/>
  <c r="X130" i="28"/>
  <c r="Y130" i="28" s="1"/>
  <c r="AI130" i="28" s="1"/>
  <c r="AK130" i="28"/>
  <c r="AB280" i="28"/>
  <c r="X266" i="28"/>
  <c r="Y266" i="28" s="1"/>
  <c r="AI266" i="28" s="1"/>
  <c r="AK264" i="28"/>
  <c r="U255" i="28"/>
  <c r="V255" i="28" s="1"/>
  <c r="W254" i="28"/>
  <c r="U252" i="28"/>
  <c r="V252" i="28" s="1"/>
  <c r="AB249" i="28"/>
  <c r="AK247" i="28"/>
  <c r="AK246" i="28"/>
  <c r="U242" i="28"/>
  <c r="V242" i="28" s="1"/>
  <c r="AD242" i="28" s="1"/>
  <c r="AB238" i="28"/>
  <c r="U231" i="28"/>
  <c r="V231" i="28" s="1"/>
  <c r="AD231" i="28" s="1"/>
  <c r="W230" i="28"/>
  <c r="AB230" i="28" s="1"/>
  <c r="U222" i="28"/>
  <c r="V222" i="28" s="1"/>
  <c r="AC222" i="28" s="1"/>
  <c r="X218" i="28"/>
  <c r="Y218" i="28" s="1"/>
  <c r="AI218" i="28" s="1"/>
  <c r="X217" i="28"/>
  <c r="Y217" i="28" s="1"/>
  <c r="AI217" i="28" s="1"/>
  <c r="X216" i="28"/>
  <c r="Y216" i="28" s="1"/>
  <c r="AI216" i="28" s="1"/>
  <c r="W213" i="28"/>
  <c r="U213" i="28"/>
  <c r="V213" i="28" s="1"/>
  <c r="X213" i="28"/>
  <c r="Y213" i="28" s="1"/>
  <c r="AI213" i="28" s="1"/>
  <c r="AK196" i="28"/>
  <c r="AK191" i="28"/>
  <c r="Z116" i="28"/>
  <c r="AA116" i="28"/>
  <c r="AD116" i="28"/>
  <c r="U82" i="28"/>
  <c r="V82" i="28" s="1"/>
  <c r="AD82" i="28" s="1"/>
  <c r="AK82" i="28"/>
  <c r="W82" i="28"/>
  <c r="X82" i="28"/>
  <c r="Y82" i="28" s="1"/>
  <c r="AI82" i="28" s="1"/>
  <c r="AK274" i="28"/>
  <c r="W295" i="28"/>
  <c r="W294" i="28"/>
  <c r="AB286" i="28"/>
  <c r="X302" i="28"/>
  <c r="Y302" i="28" s="1"/>
  <c r="AI302" i="28" s="1"/>
  <c r="W301" i="28"/>
  <c r="U295" i="28"/>
  <c r="V295" i="28" s="1"/>
  <c r="U294" i="28"/>
  <c r="V294" i="28" s="1"/>
  <c r="AB288" i="28"/>
  <c r="AK279" i="28"/>
  <c r="U259" i="28"/>
  <c r="V259" i="28" s="1"/>
  <c r="AC259" i="28" s="1"/>
  <c r="AK249" i="28"/>
  <c r="AB242" i="28"/>
  <c r="AK226" i="28"/>
  <c r="AK225" i="28"/>
  <c r="AB222" i="28"/>
  <c r="U218" i="28"/>
  <c r="V218" i="28" s="1"/>
  <c r="U217" i="28"/>
  <c r="V217" i="28" s="1"/>
  <c r="AA217" i="28" s="1"/>
  <c r="W215" i="28"/>
  <c r="AB215" i="28" s="1"/>
  <c r="AF215" i="28" s="1"/>
  <c r="AK212" i="28"/>
  <c r="AK202" i="28"/>
  <c r="U200" i="28"/>
  <c r="V200" i="28" s="1"/>
  <c r="W200" i="28"/>
  <c r="AB200" i="28" s="1"/>
  <c r="X200" i="28"/>
  <c r="Y200" i="28" s="1"/>
  <c r="AI200" i="28" s="1"/>
  <c r="AK200" i="28"/>
  <c r="W180" i="28"/>
  <c r="AB180" i="28" s="1"/>
  <c r="AK180" i="28"/>
  <c r="AK178" i="28"/>
  <c r="U178" i="28"/>
  <c r="V178" i="28" s="1"/>
  <c r="AC178" i="28" s="1"/>
  <c r="W178" i="28"/>
  <c r="AB178" i="28" s="1"/>
  <c r="X178" i="28"/>
  <c r="Y178" i="28" s="1"/>
  <c r="AI178" i="28" s="1"/>
  <c r="W36" i="28"/>
  <c r="U36" i="28"/>
  <c r="V36" i="28" s="1"/>
  <c r="AD36" i="28" s="1"/>
  <c r="X36" i="28"/>
  <c r="Y36" i="28" s="1"/>
  <c r="AI36" i="28" s="1"/>
  <c r="U98" i="28"/>
  <c r="V98" i="28" s="1"/>
  <c r="AK98" i="28"/>
  <c r="W98" i="28"/>
  <c r="X98" i="28"/>
  <c r="Y98" i="28" s="1"/>
  <c r="AI98" i="28" s="1"/>
  <c r="X300" i="28"/>
  <c r="Y300" i="28" s="1"/>
  <c r="AI300" i="28" s="1"/>
  <c r="W303" i="28"/>
  <c r="AB303" i="28" s="1"/>
  <c r="U301" i="28"/>
  <c r="V301" i="28" s="1"/>
  <c r="W296" i="28"/>
  <c r="AB296" i="28" s="1"/>
  <c r="AB294" i="28"/>
  <c r="AK290" i="28"/>
  <c r="AK285" i="28"/>
  <c r="AK283" i="28"/>
  <c r="X274" i="28"/>
  <c r="Y274" i="28" s="1"/>
  <c r="AI274" i="28" s="1"/>
  <c r="AK272" i="28"/>
  <c r="W269" i="28"/>
  <c r="U267" i="28"/>
  <c r="V267" i="28" s="1"/>
  <c r="W261" i="28"/>
  <c r="AB261" i="28" s="1"/>
  <c r="AK257" i="28"/>
  <c r="AB254" i="28"/>
  <c r="W243" i="28"/>
  <c r="U230" i="28"/>
  <c r="V230" i="28" s="1"/>
  <c r="AB218" i="28"/>
  <c r="AB217" i="28"/>
  <c r="U214" i="28"/>
  <c r="V214" i="28" s="1"/>
  <c r="AA214" i="28" s="1"/>
  <c r="W214" i="28"/>
  <c r="AB214" i="28" s="1"/>
  <c r="U193" i="28"/>
  <c r="V193" i="28" s="1"/>
  <c r="W193" i="28"/>
  <c r="AB193" i="28" s="1"/>
  <c r="X193" i="28"/>
  <c r="Y193" i="28" s="1"/>
  <c r="AI193" i="28" s="1"/>
  <c r="U176" i="28"/>
  <c r="V176" i="28" s="1"/>
  <c r="W176" i="28"/>
  <c r="AK176" i="28"/>
  <c r="U120" i="28"/>
  <c r="V120" i="28" s="1"/>
  <c r="Z120" i="28" s="1"/>
  <c r="W120" i="28"/>
  <c r="AB120" i="28" s="1"/>
  <c r="AK120" i="28"/>
  <c r="X107" i="28"/>
  <c r="Y107" i="28" s="1"/>
  <c r="AI107" i="28" s="1"/>
  <c r="AK107" i="28"/>
  <c r="U73" i="28"/>
  <c r="V73" i="28" s="1"/>
  <c r="W73" i="28"/>
  <c r="AB73" i="28" s="1"/>
  <c r="X73" i="28"/>
  <c r="Y73" i="28" s="1"/>
  <c r="AI73" i="28" s="1"/>
  <c r="U55" i="28"/>
  <c r="V55" i="28" s="1"/>
  <c r="AD55" i="28" s="1"/>
  <c r="W55" i="28"/>
  <c r="AB55" i="28" s="1"/>
  <c r="X55" i="28"/>
  <c r="Y55" i="28" s="1"/>
  <c r="AI55" i="28" s="1"/>
  <c r="AK55" i="28"/>
  <c r="AK197" i="28"/>
  <c r="U143" i="28"/>
  <c r="V143" i="28" s="1"/>
  <c r="W143" i="28"/>
  <c r="X143" i="28"/>
  <c r="Y143" i="28" s="1"/>
  <c r="AI143" i="28" s="1"/>
  <c r="U117" i="28"/>
  <c r="V117" i="28" s="1"/>
  <c r="AK117" i="28"/>
  <c r="U100" i="28"/>
  <c r="V100" i="28" s="1"/>
  <c r="AC100" i="28" s="1"/>
  <c r="W100" i="28"/>
  <c r="X100" i="28"/>
  <c r="Y100" i="28" s="1"/>
  <c r="AI100" i="28" s="1"/>
  <c r="AK100" i="28"/>
  <c r="AB165" i="28"/>
  <c r="AB134" i="28"/>
  <c r="AB50" i="28"/>
  <c r="X198" i="28"/>
  <c r="Y198" i="28" s="1"/>
  <c r="AI198" i="28" s="1"/>
  <c r="AK195" i="28"/>
  <c r="W183" i="28"/>
  <c r="AB183" i="28" s="1"/>
  <c r="U181" i="28"/>
  <c r="V181" i="28" s="1"/>
  <c r="AK179" i="28"/>
  <c r="AK165" i="28"/>
  <c r="X151" i="28"/>
  <c r="Y151" i="28" s="1"/>
  <c r="AI151" i="28" s="1"/>
  <c r="X140" i="28"/>
  <c r="Y140" i="28" s="1"/>
  <c r="AI140" i="28" s="1"/>
  <c r="AK124" i="28"/>
  <c r="AK108" i="28"/>
  <c r="AB104" i="28"/>
  <c r="AB103" i="28"/>
  <c r="AB86" i="28"/>
  <c r="AB85" i="28"/>
  <c r="AK80" i="28"/>
  <c r="X78" i="28"/>
  <c r="Y78" i="28" s="1"/>
  <c r="AI78" i="28" s="1"/>
  <c r="W71" i="28"/>
  <c r="W70" i="28"/>
  <c r="U52" i="28"/>
  <c r="V52" i="28" s="1"/>
  <c r="AD52" i="28" s="1"/>
  <c r="W51" i="28"/>
  <c r="AB51" i="28" s="1"/>
  <c r="AK49" i="28"/>
  <c r="AB40" i="28"/>
  <c r="AB39" i="28"/>
  <c r="W32" i="28"/>
  <c r="AB32" i="28" s="1"/>
  <c r="W31" i="28"/>
  <c r="AB28" i="28"/>
  <c r="AK26" i="28"/>
  <c r="X24" i="28"/>
  <c r="Y24" i="28" s="1"/>
  <c r="AI24" i="28" s="1"/>
  <c r="X23" i="28"/>
  <c r="Y23" i="28" s="1"/>
  <c r="AI23" i="28" s="1"/>
  <c r="AB20" i="28"/>
  <c r="AK18" i="28"/>
  <c r="X16" i="28"/>
  <c r="Y16" i="28" s="1"/>
  <c r="AI16" i="28" s="1"/>
  <c r="X11" i="28"/>
  <c r="Y11" i="28" s="1"/>
  <c r="AI11" i="28" s="1"/>
  <c r="X10" i="28"/>
  <c r="Y10" i="28" s="1"/>
  <c r="AI10" i="28" s="1"/>
  <c r="AB206" i="28"/>
  <c r="W198" i="28"/>
  <c r="X194" i="28"/>
  <c r="Y194" i="28" s="1"/>
  <c r="AI194" i="28" s="1"/>
  <c r="X185" i="28"/>
  <c r="Y185" i="28" s="1"/>
  <c r="AI185" i="28" s="1"/>
  <c r="X173" i="28"/>
  <c r="Y173" i="28" s="1"/>
  <c r="AI173" i="28" s="1"/>
  <c r="AK168" i="28"/>
  <c r="W151" i="28"/>
  <c r="AB151" i="28" s="1"/>
  <c r="X150" i="28"/>
  <c r="Y150" i="28" s="1"/>
  <c r="AI150" i="28" s="1"/>
  <c r="W141" i="28"/>
  <c r="W140" i="28"/>
  <c r="X113" i="28"/>
  <c r="Y113" i="28" s="1"/>
  <c r="AI113" i="28" s="1"/>
  <c r="AB111" i="28"/>
  <c r="X94" i="28"/>
  <c r="Y94" i="28" s="1"/>
  <c r="AI94" i="28" s="1"/>
  <c r="X89" i="28"/>
  <c r="Y89" i="28" s="1"/>
  <c r="AI89" i="28" s="1"/>
  <c r="W79" i="28"/>
  <c r="W78" i="28"/>
  <c r="X74" i="28"/>
  <c r="Y74" i="28" s="1"/>
  <c r="AI74" i="28" s="1"/>
  <c r="U71" i="28"/>
  <c r="V71" i="28" s="1"/>
  <c r="AC71" i="28" s="1"/>
  <c r="AK64" i="28"/>
  <c r="X43" i="28"/>
  <c r="Y43" i="28" s="1"/>
  <c r="AI43" i="28" s="1"/>
  <c r="AB34" i="28"/>
  <c r="AK32" i="28"/>
  <c r="U31" i="28"/>
  <c r="V31" i="28" s="1"/>
  <c r="AC31" i="28" s="1"/>
  <c r="AK27" i="28"/>
  <c r="W25" i="28"/>
  <c r="W24" i="28"/>
  <c r="AB24" i="28" s="1"/>
  <c r="W23" i="28"/>
  <c r="AB23" i="28" s="1"/>
  <c r="AK19" i="28"/>
  <c r="W16" i="28"/>
  <c r="AB16" i="28" s="1"/>
  <c r="W11" i="28"/>
  <c r="AB11" i="28" s="1"/>
  <c r="W10" i="28"/>
  <c r="AB10" i="28" s="1"/>
  <c r="AB205" i="28"/>
  <c r="W194" i="28"/>
  <c r="AB194" i="28" s="1"/>
  <c r="W185" i="28"/>
  <c r="AB185" i="28" s="1"/>
  <c r="AK166" i="28"/>
  <c r="AK157" i="28"/>
  <c r="AK155" i="28"/>
  <c r="AB152" i="28"/>
  <c r="W150" i="28"/>
  <c r="AB150" i="28" s="1"/>
  <c r="X142" i="28"/>
  <c r="Y142" i="28" s="1"/>
  <c r="AI142" i="28" s="1"/>
  <c r="U141" i="28"/>
  <c r="V141" i="28" s="1"/>
  <c r="AC141" i="28" s="1"/>
  <c r="AK134" i="28"/>
  <c r="AK115" i="28"/>
  <c r="W113" i="28"/>
  <c r="AB113" i="28" s="1"/>
  <c r="U94" i="28"/>
  <c r="V94" i="28" s="1"/>
  <c r="Z94" i="28" s="1"/>
  <c r="X90" i="28"/>
  <c r="Y90" i="28" s="1"/>
  <c r="AI90" i="28" s="1"/>
  <c r="W89" i="28"/>
  <c r="U79" i="28"/>
  <c r="V79" i="28" s="1"/>
  <c r="AK76" i="28"/>
  <c r="W72" i="28"/>
  <c r="AB70" i="28"/>
  <c r="AK68" i="28"/>
  <c r="X66" i="28"/>
  <c r="Y66" i="28" s="1"/>
  <c r="AI66" i="28" s="1"/>
  <c r="W63" i="28"/>
  <c r="AB63" i="28" s="1"/>
  <c r="X62" i="28"/>
  <c r="Y62" i="28" s="1"/>
  <c r="AI62" i="28" s="1"/>
  <c r="X54" i="28"/>
  <c r="Y54" i="28" s="1"/>
  <c r="AI54" i="28" s="1"/>
  <c r="U44" i="28"/>
  <c r="V44" i="28" s="1"/>
  <c r="AD44" i="28" s="1"/>
  <c r="W43" i="28"/>
  <c r="AB43" i="28" s="1"/>
  <c r="AB31" i="28"/>
  <c r="AB210" i="28"/>
  <c r="U192" i="28"/>
  <c r="V192" i="28" s="1"/>
  <c r="AK185" i="28"/>
  <c r="U173" i="28"/>
  <c r="V173" i="28" s="1"/>
  <c r="AK171" i="28"/>
  <c r="X165" i="28"/>
  <c r="Y165" i="28" s="1"/>
  <c r="AI165" i="28" s="1"/>
  <c r="AK146" i="28"/>
  <c r="U144" i="28"/>
  <c r="V144" i="28" s="1"/>
  <c r="AD144" i="28" s="1"/>
  <c r="W142" i="28"/>
  <c r="AB142" i="28" s="1"/>
  <c r="X119" i="28"/>
  <c r="Y119" i="28" s="1"/>
  <c r="AI119" i="28" s="1"/>
  <c r="X108" i="28"/>
  <c r="Y108" i="28" s="1"/>
  <c r="AI108" i="28" s="1"/>
  <c r="AB94" i="28"/>
  <c r="U90" i="28"/>
  <c r="V90" i="28" s="1"/>
  <c r="X81" i="28"/>
  <c r="Y81" i="28" s="1"/>
  <c r="AI81" i="28" s="1"/>
  <c r="W80" i="28"/>
  <c r="AB78" i="28"/>
  <c r="U74" i="28"/>
  <c r="V74" i="28" s="1"/>
  <c r="Z74" i="28" s="1"/>
  <c r="AB72" i="28"/>
  <c r="W66" i="28"/>
  <c r="AB66" i="28" s="1"/>
  <c r="U63" i="28"/>
  <c r="V63" i="28" s="1"/>
  <c r="AC63" i="28" s="1"/>
  <c r="U62" i="28"/>
  <c r="V62" i="28" s="1"/>
  <c r="Z62" i="28" s="1"/>
  <c r="W54" i="28"/>
  <c r="AB54" i="28" s="1"/>
  <c r="AK50" i="28"/>
  <c r="W49" i="28"/>
  <c r="AB49" i="28" s="1"/>
  <c r="X35" i="28"/>
  <c r="Y35" i="28" s="1"/>
  <c r="AI35" i="28" s="1"/>
  <c r="W26" i="28"/>
  <c r="AB26" i="28" s="1"/>
  <c r="W18" i="28"/>
  <c r="AB18" i="28" s="1"/>
  <c r="X6" i="28"/>
  <c r="Y6" i="28" s="1"/>
  <c r="AI6" i="28" s="1"/>
  <c r="AB198" i="28"/>
  <c r="W168" i="28"/>
  <c r="AB168" i="28" s="1"/>
  <c r="AD132" i="28"/>
  <c r="W119" i="28"/>
  <c r="AB119" i="28" s="1"/>
  <c r="AB90" i="28"/>
  <c r="W81" i="28"/>
  <c r="AB81" i="28" s="1"/>
  <c r="AB80" i="28"/>
  <c r="AB44" i="28"/>
  <c r="AB197" i="28"/>
  <c r="U168" i="28"/>
  <c r="V168" i="28" s="1"/>
  <c r="AC168" i="28" s="1"/>
  <c r="U165" i="28"/>
  <c r="V165" i="28" s="1"/>
  <c r="AD165" i="28" s="1"/>
  <c r="AB160" i="28"/>
  <c r="AB159" i="28"/>
  <c r="W157" i="28"/>
  <c r="AB157" i="28" s="1"/>
  <c r="X155" i="28"/>
  <c r="Y155" i="28" s="1"/>
  <c r="AI155" i="28" s="1"/>
  <c r="AB133" i="28"/>
  <c r="AB128" i="28"/>
  <c r="AB127" i="28"/>
  <c r="AB121" i="28"/>
  <c r="AB118" i="28"/>
  <c r="AB98" i="28"/>
  <c r="AA85" i="28"/>
  <c r="AB82" i="28"/>
  <c r="AK66" i="28"/>
  <c r="X27" i="28"/>
  <c r="Y27" i="28" s="1"/>
  <c r="AI27" i="28" s="1"/>
  <c r="X19" i="28"/>
  <c r="Y19" i="28" s="1"/>
  <c r="AI19" i="28" s="1"/>
  <c r="AE126" i="28"/>
  <c r="AC252" i="28"/>
  <c r="AD236" i="28"/>
  <c r="AC228" i="28"/>
  <c r="AE228" i="28" s="1"/>
  <c r="AJ228" i="28" s="1"/>
  <c r="AC214" i="28"/>
  <c r="AB213" i="28"/>
  <c r="Z206" i="28"/>
  <c r="AB181" i="28"/>
  <c r="AD129" i="28"/>
  <c r="AD100" i="28"/>
  <c r="AC86" i="28"/>
  <c r="AE86" i="28" s="1"/>
  <c r="AJ86" i="28" s="1"/>
  <c r="AB74" i="28"/>
  <c r="AB176" i="28"/>
  <c r="Z152" i="28"/>
  <c r="AB148" i="28"/>
  <c r="AD140" i="28"/>
  <c r="AB135" i="28"/>
  <c r="Z132" i="28"/>
  <c r="AA129" i="28"/>
  <c r="AB87" i="28"/>
  <c r="AB275" i="28"/>
  <c r="AB36" i="28"/>
  <c r="Z292" i="28"/>
  <c r="AB285" i="28"/>
  <c r="Z284" i="28"/>
  <c r="AB279" i="28"/>
  <c r="AB277" i="28"/>
  <c r="Z276" i="28"/>
  <c r="AB269" i="28"/>
  <c r="Z268" i="28"/>
  <c r="AD260" i="28"/>
  <c r="AB229" i="28"/>
  <c r="AB143" i="28"/>
  <c r="AB141" i="28"/>
  <c r="Z140" i="28"/>
  <c r="AB79" i="28"/>
  <c r="AB65" i="28"/>
  <c r="AB46" i="28"/>
  <c r="AB299" i="28"/>
  <c r="AB291" i="28"/>
  <c r="AB8" i="28"/>
  <c r="Z300" i="28"/>
  <c r="AB293" i="28"/>
  <c r="AB287" i="28"/>
  <c r="AB271" i="28"/>
  <c r="Z260" i="28"/>
  <c r="AB252" i="28"/>
  <c r="AA251" i="28"/>
  <c r="AB236" i="28"/>
  <c r="AC234" i="28"/>
  <c r="AB226" i="28"/>
  <c r="AB209" i="28"/>
  <c r="AB175" i="28"/>
  <c r="AD148" i="28"/>
  <c r="AB132" i="28"/>
  <c r="AF132" i="28" s="1"/>
  <c r="AB100" i="28"/>
  <c r="AB7" i="28"/>
  <c r="AB259" i="28"/>
  <c r="AB202" i="28"/>
  <c r="AB42" i="28"/>
  <c r="AB301" i="28"/>
  <c r="AB295" i="28"/>
  <c r="AB263" i="28"/>
  <c r="AB251" i="28"/>
  <c r="Z250" i="28"/>
  <c r="AA249" i="28"/>
  <c r="AB243" i="28"/>
  <c r="AB235" i="28"/>
  <c r="AB233" i="28"/>
  <c r="AB208" i="28"/>
  <c r="AB186" i="28"/>
  <c r="AB173" i="28"/>
  <c r="AB170" i="28"/>
  <c r="AD167" i="28"/>
  <c r="AF167" i="28" s="1"/>
  <c r="AB161" i="28"/>
  <c r="AB156" i="28"/>
  <c r="AF156" i="28" s="1"/>
  <c r="AB153" i="28"/>
  <c r="Z148" i="28"/>
  <c r="AB144" i="28"/>
  <c r="AB140" i="28"/>
  <c r="AF140" i="28" s="1"/>
  <c r="AB129" i="28"/>
  <c r="AA128" i="28"/>
  <c r="AB110" i="28"/>
  <c r="AB102" i="28"/>
  <c r="AB71" i="28"/>
  <c r="AB25" i="28"/>
  <c r="AC302" i="28"/>
  <c r="AD302" i="28"/>
  <c r="Z302" i="28"/>
  <c r="AE302" i="28" s="1"/>
  <c r="AJ302" i="28" s="1"/>
  <c r="AA302" i="28"/>
  <c r="AD298" i="28"/>
  <c r="Z298" i="28"/>
  <c r="AA298" i="28"/>
  <c r="AC298" i="28"/>
  <c r="AC294" i="28"/>
  <c r="Z294" i="28"/>
  <c r="AD294" i="28"/>
  <c r="AA294" i="28"/>
  <c r="Z293" i="28"/>
  <c r="AA293" i="28"/>
  <c r="AC293" i="28"/>
  <c r="AD293" i="28"/>
  <c r="AD291" i="28"/>
  <c r="AA291" i="28"/>
  <c r="Z291" i="28"/>
  <c r="AE291" i="28" s="1"/>
  <c r="AJ291" i="28" s="1"/>
  <c r="U289" i="28"/>
  <c r="V289" i="28" s="1"/>
  <c r="W289" i="28"/>
  <c r="AB289" i="28" s="1"/>
  <c r="X289" i="28"/>
  <c r="Y289" i="28" s="1"/>
  <c r="AI289" i="28" s="1"/>
  <c r="AC286" i="28"/>
  <c r="Z286" i="28"/>
  <c r="AD286" i="28"/>
  <c r="AA286" i="28"/>
  <c r="AC285" i="28"/>
  <c r="Z285" i="28"/>
  <c r="AA285" i="28"/>
  <c r="AD285" i="28"/>
  <c r="AA244" i="28"/>
  <c r="Z244" i="28"/>
  <c r="AC244" i="28"/>
  <c r="AD244" i="28"/>
  <c r="AD243" i="28"/>
  <c r="Z243" i="28"/>
  <c r="AA243" i="28"/>
  <c r="AC243" i="28"/>
  <c r="AD299" i="28"/>
  <c r="Z299" i="28"/>
  <c r="AA299" i="28"/>
  <c r="AC262" i="28"/>
  <c r="AD262" i="28"/>
  <c r="Z262" i="28"/>
  <c r="AA262" i="28"/>
  <c r="U281" i="28"/>
  <c r="V281" i="28" s="1"/>
  <c r="W281" i="28"/>
  <c r="AB281" i="28" s="1"/>
  <c r="X281" i="28"/>
  <c r="Y281" i="28" s="1"/>
  <c r="AI281" i="28" s="1"/>
  <c r="Z247" i="28"/>
  <c r="AC247" i="28"/>
  <c r="AD247" i="28"/>
  <c r="AA247" i="28"/>
  <c r="Z282" i="28"/>
  <c r="AA282" i="28"/>
  <c r="AC282" i="28"/>
  <c r="AD282" i="28"/>
  <c r="AD275" i="28"/>
  <c r="AA275" i="28"/>
  <c r="Z275" i="28"/>
  <c r="AE275" i="28" s="1"/>
  <c r="AJ275" i="28" s="1"/>
  <c r="U273" i="28"/>
  <c r="V273" i="28" s="1"/>
  <c r="W273" i="28"/>
  <c r="AB273" i="28" s="1"/>
  <c r="X273" i="28"/>
  <c r="Y273" i="28" s="1"/>
  <c r="AI273" i="28" s="1"/>
  <c r="Z225" i="28"/>
  <c r="AD225" i="28"/>
  <c r="AA225" i="28"/>
  <c r="AC225" i="28"/>
  <c r="Z301" i="28"/>
  <c r="AA301" i="28"/>
  <c r="AC301" i="28"/>
  <c r="AD301" i="28"/>
  <c r="U297" i="28"/>
  <c r="V297" i="28" s="1"/>
  <c r="W297" i="28"/>
  <c r="AB297" i="28" s="1"/>
  <c r="X297" i="28"/>
  <c r="Y297" i="28" s="1"/>
  <c r="AI297" i="28" s="1"/>
  <c r="Z279" i="28"/>
  <c r="AA279" i="28"/>
  <c r="AC279" i="28"/>
  <c r="AD279" i="28"/>
  <c r="Z290" i="28"/>
  <c r="AD290" i="28"/>
  <c r="AA290" i="28"/>
  <c r="AC290" i="28"/>
  <c r="AC277" i="28"/>
  <c r="Z277" i="28"/>
  <c r="AE277" i="28" s="1"/>
  <c r="AJ277" i="28" s="1"/>
  <c r="AA277" i="28"/>
  <c r="AD277" i="28"/>
  <c r="Z274" i="28"/>
  <c r="AA274" i="28"/>
  <c r="AD274" i="28"/>
  <c r="AC274" i="28"/>
  <c r="AC246" i="28"/>
  <c r="AA246" i="28"/>
  <c r="Z246" i="28"/>
  <c r="AD246" i="28"/>
  <c r="AA227" i="28"/>
  <c r="AC227" i="28"/>
  <c r="Z227" i="28"/>
  <c r="AD227" i="28"/>
  <c r="Z303" i="28"/>
  <c r="AA303" i="28"/>
  <c r="AC303" i="28"/>
  <c r="AD303" i="28"/>
  <c r="AC269" i="28"/>
  <c r="Z269" i="28"/>
  <c r="AA269" i="28"/>
  <c r="AD269" i="28"/>
  <c r="AD267" i="28"/>
  <c r="AC267" i="28"/>
  <c r="AA267" i="28"/>
  <c r="Z267" i="28"/>
  <c r="AD266" i="28"/>
  <c r="Z266" i="28"/>
  <c r="AA266" i="28"/>
  <c r="AC266" i="28"/>
  <c r="Z257" i="28"/>
  <c r="AD257" i="28"/>
  <c r="AA257" i="28"/>
  <c r="AC257" i="28"/>
  <c r="Z263" i="28"/>
  <c r="AA263" i="28"/>
  <c r="AC263" i="28"/>
  <c r="AD263" i="28"/>
  <c r="AD283" i="28"/>
  <c r="AA283" i="28"/>
  <c r="Z283" i="28"/>
  <c r="AE283" i="28" s="1"/>
  <c r="AJ283" i="28" s="1"/>
  <c r="Z239" i="28"/>
  <c r="AA239" i="28"/>
  <c r="AC239" i="28"/>
  <c r="AD239" i="28"/>
  <c r="AC299" i="28"/>
  <c r="Z295" i="28"/>
  <c r="AA295" i="28"/>
  <c r="AC295" i="28"/>
  <c r="AD295" i="28"/>
  <c r="Z287" i="28"/>
  <c r="AC287" i="28"/>
  <c r="AA287" i="28"/>
  <c r="AD287" i="28"/>
  <c r="Z271" i="28"/>
  <c r="AA271" i="28"/>
  <c r="AC271" i="28"/>
  <c r="AD271" i="28"/>
  <c r="AC270" i="28"/>
  <c r="Z270" i="28"/>
  <c r="AD270" i="28"/>
  <c r="AA270" i="28"/>
  <c r="Z261" i="28"/>
  <c r="AC261" i="28"/>
  <c r="AA261" i="28"/>
  <c r="AD261" i="28"/>
  <c r="Z259" i="28"/>
  <c r="Z255" i="28"/>
  <c r="AC255" i="28"/>
  <c r="AA255" i="28"/>
  <c r="AD255" i="28"/>
  <c r="U304" i="28"/>
  <c r="V304" i="28" s="1"/>
  <c r="W298" i="28"/>
  <c r="AB298" i="28" s="1"/>
  <c r="U296" i="28"/>
  <c r="V296" i="28" s="1"/>
  <c r="W290" i="28"/>
  <c r="AB290" i="28" s="1"/>
  <c r="U288" i="28"/>
  <c r="V288" i="28" s="1"/>
  <c r="W282" i="28"/>
  <c r="AB282" i="28" s="1"/>
  <c r="U280" i="28"/>
  <c r="V280" i="28" s="1"/>
  <c r="W274" i="28"/>
  <c r="AB274" i="28" s="1"/>
  <c r="U272" i="28"/>
  <c r="V272" i="28" s="1"/>
  <c r="W266" i="28"/>
  <c r="AB266" i="28" s="1"/>
  <c r="U264" i="28"/>
  <c r="V264" i="28" s="1"/>
  <c r="U258" i="28"/>
  <c r="V258" i="28" s="1"/>
  <c r="AD254" i="28"/>
  <c r="Z251" i="28"/>
  <c r="AA250" i="28"/>
  <c r="W245" i="28"/>
  <c r="AB245" i="28" s="1"/>
  <c r="AC236" i="28"/>
  <c r="AE236" i="28" s="1"/>
  <c r="AJ236" i="28" s="1"/>
  <c r="W232" i="28"/>
  <c r="AB232" i="28" s="1"/>
  <c r="X232" i="28"/>
  <c r="Y232" i="28" s="1"/>
  <c r="AI232" i="28" s="1"/>
  <c r="U232" i="28"/>
  <c r="V232" i="28" s="1"/>
  <c r="AF228" i="28"/>
  <c r="X223" i="28"/>
  <c r="Y223" i="28" s="1"/>
  <c r="AI223" i="28" s="1"/>
  <c r="U223" i="28"/>
  <c r="V223" i="28" s="1"/>
  <c r="U211" i="28"/>
  <c r="V211" i="28" s="1"/>
  <c r="X211" i="28"/>
  <c r="Y211" i="28" s="1"/>
  <c r="AI211" i="28" s="1"/>
  <c r="W211" i="28"/>
  <c r="AB211" i="28" s="1"/>
  <c r="U224" i="28"/>
  <c r="V224" i="28" s="1"/>
  <c r="W224" i="28"/>
  <c r="AB224" i="28" s="1"/>
  <c r="X224" i="28"/>
  <c r="Y224" i="28" s="1"/>
  <c r="AI224" i="28" s="1"/>
  <c r="AA200" i="28"/>
  <c r="AC200" i="28"/>
  <c r="AD200" i="28"/>
  <c r="Z200" i="28"/>
  <c r="W300" i="28"/>
  <c r="AB300" i="28" s="1"/>
  <c r="W292" i="28"/>
  <c r="AB292" i="28" s="1"/>
  <c r="W284" i="28"/>
  <c r="AB284" i="28" s="1"/>
  <c r="AF284" i="28" s="1"/>
  <c r="W276" i="28"/>
  <c r="AB276" i="28" s="1"/>
  <c r="AF276" i="28" s="1"/>
  <c r="W268" i="28"/>
  <c r="AB268" i="28" s="1"/>
  <c r="X265" i="28"/>
  <c r="Y265" i="28" s="1"/>
  <c r="AI265" i="28" s="1"/>
  <c r="W260" i="28"/>
  <c r="AB260" i="28" s="1"/>
  <c r="AF260" i="28" s="1"/>
  <c r="X250" i="28"/>
  <c r="Y250" i="28" s="1"/>
  <c r="AI250" i="28" s="1"/>
  <c r="X241" i="28"/>
  <c r="Y241" i="28" s="1"/>
  <c r="AI241" i="28" s="1"/>
  <c r="W239" i="28"/>
  <c r="AB239" i="28" s="1"/>
  <c r="X239" i="28"/>
  <c r="Y239" i="28" s="1"/>
  <c r="AI239" i="28" s="1"/>
  <c r="X237" i="28"/>
  <c r="Y237" i="28" s="1"/>
  <c r="AI237" i="28" s="1"/>
  <c r="U237" i="28"/>
  <c r="V237" i="28" s="1"/>
  <c r="AA222" i="28"/>
  <c r="AD222" i="28"/>
  <c r="AC202" i="28"/>
  <c r="AA202" i="28"/>
  <c r="Z202" i="28"/>
  <c r="AD202" i="28"/>
  <c r="AC196" i="28"/>
  <c r="Z196" i="28"/>
  <c r="AA196" i="28"/>
  <c r="AD196" i="28"/>
  <c r="AD300" i="28"/>
  <c r="W265" i="28"/>
  <c r="AB265" i="28" s="1"/>
  <c r="AC245" i="28"/>
  <c r="W241" i="28"/>
  <c r="AB241" i="28" s="1"/>
  <c r="AD226" i="28"/>
  <c r="AC216" i="28"/>
  <c r="AE216" i="28" s="1"/>
  <c r="AJ216" i="28" s="1"/>
  <c r="AD216" i="28"/>
  <c r="Z198" i="28"/>
  <c r="AA198" i="28"/>
  <c r="AC198" i="28"/>
  <c r="AD198" i="28"/>
  <c r="AD292" i="28"/>
  <c r="X299" i="28"/>
  <c r="Y299" i="28" s="1"/>
  <c r="AI299" i="28" s="1"/>
  <c r="X291" i="28"/>
  <c r="Y291" i="28" s="1"/>
  <c r="AI291" i="28" s="1"/>
  <c r="AC284" i="28"/>
  <c r="X283" i="28"/>
  <c r="Y283" i="28" s="1"/>
  <c r="AI283" i="28" s="1"/>
  <c r="AC276" i="28"/>
  <c r="AE276" i="28" s="1"/>
  <c r="AJ276" i="28" s="1"/>
  <c r="X275" i="28"/>
  <c r="Y275" i="28" s="1"/>
  <c r="AI275" i="28" s="1"/>
  <c r="AC268" i="28"/>
  <c r="AE268" i="28" s="1"/>
  <c r="AJ268" i="28" s="1"/>
  <c r="X267" i="28"/>
  <c r="Y267" i="28" s="1"/>
  <c r="AI267" i="28" s="1"/>
  <c r="AC260" i="28"/>
  <c r="X259" i="28"/>
  <c r="Y259" i="28" s="1"/>
  <c r="AI259" i="28" s="1"/>
  <c r="W253" i="28"/>
  <c r="AB253" i="28" s="1"/>
  <c r="W240" i="28"/>
  <c r="AB240" i="28" s="1"/>
  <c r="U240" i="28"/>
  <c r="V240" i="28" s="1"/>
  <c r="W225" i="28"/>
  <c r="AB225" i="28" s="1"/>
  <c r="X225" i="28"/>
  <c r="Y225" i="28" s="1"/>
  <c r="AI225" i="28" s="1"/>
  <c r="X207" i="28"/>
  <c r="Y207" i="28" s="1"/>
  <c r="AI207" i="28" s="1"/>
  <c r="W207" i="28"/>
  <c r="AB207" i="28" s="1"/>
  <c r="U207" i="28"/>
  <c r="V207" i="28" s="1"/>
  <c r="W199" i="28"/>
  <c r="AB199" i="28" s="1"/>
  <c r="X199" i="28"/>
  <c r="Y199" i="28" s="1"/>
  <c r="AI199" i="28" s="1"/>
  <c r="U199" i="28"/>
  <c r="V199" i="28" s="1"/>
  <c r="W163" i="28"/>
  <c r="AB163" i="28" s="1"/>
  <c r="X163" i="28"/>
  <c r="Y163" i="28" s="1"/>
  <c r="AI163" i="28" s="1"/>
  <c r="U163" i="28"/>
  <c r="V163" i="28" s="1"/>
  <c r="Z143" i="28"/>
  <c r="AA143" i="28"/>
  <c r="AC143" i="28"/>
  <c r="AD143" i="28"/>
  <c r="AE250" i="28"/>
  <c r="AJ250" i="28" s="1"/>
  <c r="AC300" i="28"/>
  <c r="AE300" i="28" s="1"/>
  <c r="AJ300" i="28" s="1"/>
  <c r="AC292" i="28"/>
  <c r="AE292" i="28" s="1"/>
  <c r="AJ292" i="28" s="1"/>
  <c r="U265" i="28"/>
  <c r="V265" i="28" s="1"/>
  <c r="X257" i="28"/>
  <c r="Y257" i="28" s="1"/>
  <c r="AI257" i="28" s="1"/>
  <c r="W255" i="28"/>
  <c r="AB255" i="28" s="1"/>
  <c r="U253" i="28"/>
  <c r="V253" i="28" s="1"/>
  <c r="AD250" i="28"/>
  <c r="AD249" i="28"/>
  <c r="W248" i="28"/>
  <c r="AB248" i="28" s="1"/>
  <c r="U248" i="28"/>
  <c r="V248" i="28" s="1"/>
  <c r="AA245" i="28"/>
  <c r="AF245" i="28" s="1"/>
  <c r="X242" i="28"/>
  <c r="Y242" i="28" s="1"/>
  <c r="AI242" i="28" s="1"/>
  <c r="U241" i="28"/>
  <c r="V241" i="28" s="1"/>
  <c r="X234" i="28"/>
  <c r="Y234" i="28" s="1"/>
  <c r="AI234" i="28" s="1"/>
  <c r="U233" i="28"/>
  <c r="V233" i="28" s="1"/>
  <c r="U221" i="28"/>
  <c r="V221" i="28" s="1"/>
  <c r="W221" i="28"/>
  <c r="AB221" i="28" s="1"/>
  <c r="AB212" i="28"/>
  <c r="X229" i="28"/>
  <c r="Y229" i="28" s="1"/>
  <c r="AI229" i="28" s="1"/>
  <c r="U229" i="28"/>
  <c r="V229" i="28" s="1"/>
  <c r="AA226" i="28"/>
  <c r="AF226" i="28" s="1"/>
  <c r="Z226" i="28"/>
  <c r="AE226" i="28" s="1"/>
  <c r="AJ226" i="28" s="1"/>
  <c r="X219" i="28"/>
  <c r="Y219" i="28" s="1"/>
  <c r="AI219" i="28" s="1"/>
  <c r="W219" i="28"/>
  <c r="AB219" i="28" s="1"/>
  <c r="U219" i="28"/>
  <c r="V219" i="28" s="1"/>
  <c r="W256" i="28"/>
  <c r="AB256" i="28" s="1"/>
  <c r="U256" i="28"/>
  <c r="V256" i="28" s="1"/>
  <c r="Z231" i="28"/>
  <c r="AA231" i="28"/>
  <c r="AF231" i="28" s="1"/>
  <c r="AA218" i="28"/>
  <c r="AC218" i="28"/>
  <c r="AD218" i="28"/>
  <c r="AA210" i="28"/>
  <c r="AD210" i="28"/>
  <c r="AC210" i="28"/>
  <c r="AE210" i="28" s="1"/>
  <c r="AJ210" i="28" s="1"/>
  <c r="X256" i="28"/>
  <c r="Y256" i="28" s="1"/>
  <c r="AI256" i="28" s="1"/>
  <c r="AC254" i="28"/>
  <c r="AE254" i="28" s="1"/>
  <c r="AJ254" i="28" s="1"/>
  <c r="AA254" i="28"/>
  <c r="AD252" i="28"/>
  <c r="AC251" i="28"/>
  <c r="AC249" i="28"/>
  <c r="AE249" i="28" s="1"/>
  <c r="AJ249" i="28" s="1"/>
  <c r="Z245" i="28"/>
  <c r="X243" i="28"/>
  <c r="Y243" i="28" s="1"/>
  <c r="AI243" i="28" s="1"/>
  <c r="AC238" i="28"/>
  <c r="AD238" i="28"/>
  <c r="Z238" i="28"/>
  <c r="AA238" i="28"/>
  <c r="Z234" i="28"/>
  <c r="AD234" i="28"/>
  <c r="AF234" i="28" s="1"/>
  <c r="AC231" i="28"/>
  <c r="Z222" i="28"/>
  <c r="AE222" i="28" s="1"/>
  <c r="AJ222" i="28" s="1"/>
  <c r="U220" i="28"/>
  <c r="V220" i="28" s="1"/>
  <c r="W220" i="28"/>
  <c r="AB220" i="28" s="1"/>
  <c r="Z218" i="28"/>
  <c r="Z217" i="28"/>
  <c r="AD217" i="28"/>
  <c r="AF217" i="28" s="1"/>
  <c r="AC217" i="28"/>
  <c r="AD213" i="28"/>
  <c r="Z213" i="28"/>
  <c r="AC213" i="28"/>
  <c r="AA213" i="28"/>
  <c r="AD212" i="28"/>
  <c r="X231" i="28"/>
  <c r="Y231" i="28" s="1"/>
  <c r="AI231" i="28" s="1"/>
  <c r="AA230" i="28"/>
  <c r="AC215" i="28"/>
  <c r="X215" i="28"/>
  <c r="Y215" i="28" s="1"/>
  <c r="AI215" i="28" s="1"/>
  <c r="AA208" i="28"/>
  <c r="AD206" i="28"/>
  <c r="AD194" i="28"/>
  <c r="W190" i="28"/>
  <c r="AB190" i="28" s="1"/>
  <c r="U190" i="28"/>
  <c r="V190" i="28" s="1"/>
  <c r="X190" i="28"/>
  <c r="Y190" i="28" s="1"/>
  <c r="AI190" i="28" s="1"/>
  <c r="W174" i="28"/>
  <c r="AB174" i="28" s="1"/>
  <c r="X174" i="28"/>
  <c r="Y174" i="28" s="1"/>
  <c r="AI174" i="28" s="1"/>
  <c r="U174" i="28"/>
  <c r="V174" i="28" s="1"/>
  <c r="U162" i="28"/>
  <c r="V162" i="28" s="1"/>
  <c r="W162" i="28"/>
  <c r="AB162" i="28" s="1"/>
  <c r="X162" i="28"/>
  <c r="Y162" i="28" s="1"/>
  <c r="AI162" i="28" s="1"/>
  <c r="Z230" i="28"/>
  <c r="X228" i="28"/>
  <c r="Y228" i="28" s="1"/>
  <c r="AI228" i="28" s="1"/>
  <c r="W227" i="28"/>
  <c r="AB227" i="28" s="1"/>
  <c r="Z214" i="28"/>
  <c r="X212" i="28"/>
  <c r="Y212" i="28" s="1"/>
  <c r="AI212" i="28" s="1"/>
  <c r="AC206" i="28"/>
  <c r="AE206" i="28" s="1"/>
  <c r="AJ206" i="28" s="1"/>
  <c r="U203" i="28"/>
  <c r="V203" i="28" s="1"/>
  <c r="X203" i="28"/>
  <c r="Y203" i="28" s="1"/>
  <c r="AI203" i="28" s="1"/>
  <c r="AB195" i="28"/>
  <c r="AB179" i="28"/>
  <c r="U145" i="28"/>
  <c r="V145" i="28" s="1"/>
  <c r="W145" i="28"/>
  <c r="AB145" i="28" s="1"/>
  <c r="X145" i="28"/>
  <c r="Y145" i="28" s="1"/>
  <c r="AI145" i="28" s="1"/>
  <c r="Z209" i="28"/>
  <c r="AE209" i="28" s="1"/>
  <c r="AJ209" i="28" s="1"/>
  <c r="AA209" i="28"/>
  <c r="AD209" i="28"/>
  <c r="AC208" i="28"/>
  <c r="AE208" i="28" s="1"/>
  <c r="AJ208" i="28" s="1"/>
  <c r="AD208" i="28"/>
  <c r="W204" i="28"/>
  <c r="AB204" i="28" s="1"/>
  <c r="U204" i="28"/>
  <c r="V204" i="28" s="1"/>
  <c r="AA194" i="28"/>
  <c r="Z194" i="28"/>
  <c r="AE194" i="28" s="1"/>
  <c r="AJ194" i="28" s="1"/>
  <c r="Z176" i="28"/>
  <c r="AD176" i="28"/>
  <c r="AA176" i="28"/>
  <c r="AC176" i="28"/>
  <c r="Z173" i="28"/>
  <c r="AA173" i="28"/>
  <c r="AC173" i="28"/>
  <c r="AD173" i="28"/>
  <c r="W216" i="28"/>
  <c r="AB216" i="28" s="1"/>
  <c r="AF216" i="28" s="1"/>
  <c r="AD214" i="28"/>
  <c r="AD205" i="28"/>
  <c r="AF205" i="28" s="1"/>
  <c r="Z205" i="28"/>
  <c r="AE205" i="28" s="1"/>
  <c r="AJ205" i="28" s="1"/>
  <c r="W203" i="28"/>
  <c r="AB203" i="28" s="1"/>
  <c r="AD182" i="28"/>
  <c r="AA182" i="28"/>
  <c r="AC182" i="28"/>
  <c r="AE182" i="28" s="1"/>
  <c r="AJ182" i="28" s="1"/>
  <c r="U164" i="28"/>
  <c r="V164" i="28" s="1"/>
  <c r="W164" i="28"/>
  <c r="AB164" i="28" s="1"/>
  <c r="X164" i="28"/>
  <c r="Y164" i="28" s="1"/>
  <c r="AI164" i="28" s="1"/>
  <c r="Z201" i="28"/>
  <c r="AE201" i="28" s="1"/>
  <c r="AJ201" i="28" s="1"/>
  <c r="AA201" i="28"/>
  <c r="AD201" i="28"/>
  <c r="Z197" i="28"/>
  <c r="AA197" i="28"/>
  <c r="AC197" i="28"/>
  <c r="AD197" i="28"/>
  <c r="AA191" i="28"/>
  <c r="AC191" i="28"/>
  <c r="AD191" i="28"/>
  <c r="Z191" i="28"/>
  <c r="W189" i="28"/>
  <c r="AB189" i="28" s="1"/>
  <c r="X189" i="28"/>
  <c r="Y189" i="28" s="1"/>
  <c r="AI189" i="28" s="1"/>
  <c r="U189" i="28"/>
  <c r="V189" i="28" s="1"/>
  <c r="AC193" i="28"/>
  <c r="AD193" i="28"/>
  <c r="AA193" i="28"/>
  <c r="U188" i="28"/>
  <c r="V188" i="28" s="1"/>
  <c r="Z186" i="28"/>
  <c r="AA186" i="28"/>
  <c r="AF186" i="28" s="1"/>
  <c r="AA183" i="28"/>
  <c r="AC183" i="28"/>
  <c r="Z181" i="28"/>
  <c r="AA181" i="28"/>
  <c r="AC177" i="28"/>
  <c r="AD177" i="28"/>
  <c r="AA177" i="28"/>
  <c r="AC169" i="28"/>
  <c r="AD169" i="28"/>
  <c r="AA169" i="28"/>
  <c r="W166" i="28"/>
  <c r="AB166" i="28" s="1"/>
  <c r="X166" i="28"/>
  <c r="Y166" i="28" s="1"/>
  <c r="AI166" i="28" s="1"/>
  <c r="AC104" i="28"/>
  <c r="AD104" i="28"/>
  <c r="AA104" i="28"/>
  <c r="Z104" i="28"/>
  <c r="Z41" i="28"/>
  <c r="AA41" i="28"/>
  <c r="AC41" i="28"/>
  <c r="AD41" i="28"/>
  <c r="AC192" i="28"/>
  <c r="Z168" i="28"/>
  <c r="AE168" i="28" s="1"/>
  <c r="AJ168" i="28" s="1"/>
  <c r="AA168" i="28"/>
  <c r="AD168" i="28"/>
  <c r="AD157" i="28"/>
  <c r="Z157" i="28"/>
  <c r="AE157" i="28" s="1"/>
  <c r="AJ157" i="28" s="1"/>
  <c r="AA157" i="28"/>
  <c r="AC157" i="28"/>
  <c r="AD155" i="28"/>
  <c r="Z155" i="28"/>
  <c r="AA155" i="28"/>
  <c r="AC155" i="28"/>
  <c r="Z108" i="28"/>
  <c r="AA108" i="28"/>
  <c r="AC108" i="28"/>
  <c r="AD108" i="28"/>
  <c r="X195" i="28"/>
  <c r="Y195" i="28" s="1"/>
  <c r="AI195" i="28" s="1"/>
  <c r="U195" i="28"/>
  <c r="V195" i="28" s="1"/>
  <c r="Z193" i="28"/>
  <c r="Z192" i="28"/>
  <c r="X188" i="28"/>
  <c r="Y188" i="28" s="1"/>
  <c r="AI188" i="28" s="1"/>
  <c r="AC186" i="28"/>
  <c r="U184" i="28"/>
  <c r="V184" i="28" s="1"/>
  <c r="AD183" i="28"/>
  <c r="AD181" i="28"/>
  <c r="X180" i="28"/>
  <c r="Y180" i="28" s="1"/>
  <c r="AI180" i="28" s="1"/>
  <c r="AD178" i="28"/>
  <c r="AC166" i="28"/>
  <c r="Z149" i="28"/>
  <c r="AD149" i="28"/>
  <c r="AA149" i="28"/>
  <c r="AC149" i="28"/>
  <c r="Z124" i="28"/>
  <c r="AC124" i="28"/>
  <c r="AD124" i="28"/>
  <c r="W192" i="28"/>
  <c r="AB192" i="28" s="1"/>
  <c r="W188" i="28"/>
  <c r="AB188" i="28" s="1"/>
  <c r="W187" i="28"/>
  <c r="AB187" i="28" s="1"/>
  <c r="X187" i="28"/>
  <c r="Y187" i="28" s="1"/>
  <c r="AI187" i="28" s="1"/>
  <c r="U187" i="28"/>
  <c r="V187" i="28" s="1"/>
  <c r="Z183" i="28"/>
  <c r="AC181" i="28"/>
  <c r="Z177" i="28"/>
  <c r="X176" i="28"/>
  <c r="Y176" i="28" s="1"/>
  <c r="AI176" i="28" s="1"/>
  <c r="U172" i="28"/>
  <c r="V172" i="28" s="1"/>
  <c r="W172" i="28"/>
  <c r="AB172" i="28" s="1"/>
  <c r="X172" i="28"/>
  <c r="Y172" i="28" s="1"/>
  <c r="AI172" i="28" s="1"/>
  <c r="Z170" i="28"/>
  <c r="AA170" i="28"/>
  <c r="AC170" i="28"/>
  <c r="AD170" i="28"/>
  <c r="Z169" i="28"/>
  <c r="AC150" i="28"/>
  <c r="AD150" i="28"/>
  <c r="AA150" i="28"/>
  <c r="Z150" i="28"/>
  <c r="Z146" i="28"/>
  <c r="AA146" i="28"/>
  <c r="AC146" i="28"/>
  <c r="AD146" i="28"/>
  <c r="Z133" i="28"/>
  <c r="AE133" i="28" s="1"/>
  <c r="AA133" i="28"/>
  <c r="AD133" i="28"/>
  <c r="AA127" i="28"/>
  <c r="AC127" i="28"/>
  <c r="AD127" i="28"/>
  <c r="Z127" i="28"/>
  <c r="W182" i="28"/>
  <c r="AB182" i="28" s="1"/>
  <c r="X182" i="28"/>
  <c r="Y182" i="28" s="1"/>
  <c r="AI182" i="28" s="1"/>
  <c r="AA175" i="28"/>
  <c r="AC175" i="28"/>
  <c r="AE175" i="28" s="1"/>
  <c r="AJ175" i="28" s="1"/>
  <c r="AD166" i="28"/>
  <c r="Z166" i="28"/>
  <c r="AD139" i="28"/>
  <c r="Z139" i="28"/>
  <c r="AE139" i="28" s="1"/>
  <c r="AJ139" i="28" s="1"/>
  <c r="AA139" i="28"/>
  <c r="Z130" i="28"/>
  <c r="AA130" i="28"/>
  <c r="AC130" i="28"/>
  <c r="AD130" i="28"/>
  <c r="AC185" i="28"/>
  <c r="AE185" i="28" s="1"/>
  <c r="AJ185" i="28" s="1"/>
  <c r="AD185" i="28"/>
  <c r="AA185" i="28"/>
  <c r="U180" i="28"/>
  <c r="V180" i="28" s="1"/>
  <c r="Z165" i="28"/>
  <c r="AA165" i="28"/>
  <c r="AF165" i="28" s="1"/>
  <c r="AC165" i="28"/>
  <c r="U154" i="28"/>
  <c r="V154" i="28" s="1"/>
  <c r="W154" i="28"/>
  <c r="AB154" i="28" s="1"/>
  <c r="X154" i="28"/>
  <c r="Y154" i="28" s="1"/>
  <c r="AI154" i="28" s="1"/>
  <c r="Z121" i="28"/>
  <c r="AA121" i="28"/>
  <c r="AC121" i="28"/>
  <c r="AD121" i="28"/>
  <c r="U179" i="28"/>
  <c r="V179" i="28" s="1"/>
  <c r="U171" i="28"/>
  <c r="V171" i="28" s="1"/>
  <c r="Z159" i="28"/>
  <c r="AE159" i="28" s="1"/>
  <c r="AJ159" i="28" s="1"/>
  <c r="AA159" i="28"/>
  <c r="AD159" i="28"/>
  <c r="AC156" i="28"/>
  <c r="AE156" i="28" s="1"/>
  <c r="AJ156" i="28" s="1"/>
  <c r="W131" i="28"/>
  <c r="AB131" i="28" s="1"/>
  <c r="X131" i="28"/>
  <c r="Y131" i="28" s="1"/>
  <c r="AI131" i="28" s="1"/>
  <c r="AC92" i="28"/>
  <c r="Z92" i="28"/>
  <c r="AD92" i="28"/>
  <c r="AA92" i="28"/>
  <c r="X157" i="28"/>
  <c r="Y157" i="28" s="1"/>
  <c r="AI157" i="28" s="1"/>
  <c r="W155" i="28"/>
  <c r="AB155" i="28" s="1"/>
  <c r="Z151" i="28"/>
  <c r="AA151" i="28"/>
  <c r="AF151" i="28" s="1"/>
  <c r="AD151" i="28"/>
  <c r="X149" i="28"/>
  <c r="Y149" i="28" s="1"/>
  <c r="AI149" i="28" s="1"/>
  <c r="Z138" i="28"/>
  <c r="AA138" i="28"/>
  <c r="AC138" i="28"/>
  <c r="AC134" i="28"/>
  <c r="AD134" i="28"/>
  <c r="AA134" i="28"/>
  <c r="W125" i="28"/>
  <c r="AB125" i="28" s="1"/>
  <c r="U125" i="28"/>
  <c r="V125" i="28" s="1"/>
  <c r="X125" i="28"/>
  <c r="Y125" i="28" s="1"/>
  <c r="AI125" i="28" s="1"/>
  <c r="Z105" i="28"/>
  <c r="AA105" i="28"/>
  <c r="AC105" i="28"/>
  <c r="AD105" i="28"/>
  <c r="AA87" i="28"/>
  <c r="Z87" i="28"/>
  <c r="AC87" i="28"/>
  <c r="AD87" i="28"/>
  <c r="U153" i="28"/>
  <c r="V153" i="28" s="1"/>
  <c r="X153" i="28"/>
  <c r="Y153" i="28" s="1"/>
  <c r="AI153" i="28" s="1"/>
  <c r="W139" i="28"/>
  <c r="AB139" i="28" s="1"/>
  <c r="X139" i="28"/>
  <c r="Y139" i="28" s="1"/>
  <c r="AI139" i="28" s="1"/>
  <c r="Z136" i="28"/>
  <c r="AA136" i="28"/>
  <c r="AF136" i="28" s="1"/>
  <c r="AC136" i="28"/>
  <c r="AA119" i="28"/>
  <c r="AD119" i="28"/>
  <c r="Z119" i="28"/>
  <c r="AC119" i="28"/>
  <c r="AD117" i="28"/>
  <c r="Z117" i="28"/>
  <c r="AA117" i="28"/>
  <c r="AC117" i="28"/>
  <c r="AC167" i="28"/>
  <c r="AE167" i="28" s="1"/>
  <c r="AJ167" i="28" s="1"/>
  <c r="AC160" i="28"/>
  <c r="AD147" i="28"/>
  <c r="Z147" i="28"/>
  <c r="AE147" i="28" s="1"/>
  <c r="AJ147" i="28" s="1"/>
  <c r="U137" i="28"/>
  <c r="V137" i="28" s="1"/>
  <c r="W137" i="28"/>
  <c r="AB137" i="28" s="1"/>
  <c r="X137" i="28"/>
  <c r="Y137" i="28" s="1"/>
  <c r="AI137" i="28" s="1"/>
  <c r="X179" i="28"/>
  <c r="Y179" i="28" s="1"/>
  <c r="AI179" i="28" s="1"/>
  <c r="X171" i="28"/>
  <c r="Y171" i="28" s="1"/>
  <c r="AI171" i="28" s="1"/>
  <c r="AC142" i="28"/>
  <c r="AE142" i="28" s="1"/>
  <c r="AJ142" i="28" s="1"/>
  <c r="AD142" i="28"/>
  <c r="AA142" i="28"/>
  <c r="W117" i="28"/>
  <c r="AB117" i="28" s="1"/>
  <c r="X117" i="28"/>
  <c r="Y117" i="28" s="1"/>
  <c r="AI117" i="28" s="1"/>
  <c r="Z113" i="28"/>
  <c r="AA113" i="28"/>
  <c r="AC113" i="28"/>
  <c r="AD113" i="28"/>
  <c r="U96" i="28"/>
  <c r="V96" i="28" s="1"/>
  <c r="X96" i="28"/>
  <c r="Y96" i="28" s="1"/>
  <c r="AI96" i="28" s="1"/>
  <c r="W96" i="28"/>
  <c r="AB96" i="28" s="1"/>
  <c r="AA90" i="28"/>
  <c r="AC90" i="28"/>
  <c r="AD90" i="28"/>
  <c r="Z90" i="28"/>
  <c r="Z89" i="28"/>
  <c r="AA89" i="28"/>
  <c r="AC89" i="28"/>
  <c r="AD89" i="28"/>
  <c r="AD69" i="28"/>
  <c r="Z69" i="28"/>
  <c r="AE69" i="28" s="1"/>
  <c r="AJ69" i="28" s="1"/>
  <c r="AC69" i="28"/>
  <c r="AA69" i="28"/>
  <c r="U161" i="28"/>
  <c r="V161" i="28" s="1"/>
  <c r="X161" i="28"/>
  <c r="Y161" i="28" s="1"/>
  <c r="AI161" i="28" s="1"/>
  <c r="AC158" i="28"/>
  <c r="AE158" i="28" s="1"/>
  <c r="AJ158" i="28" s="1"/>
  <c r="AD158" i="28"/>
  <c r="AA158" i="28"/>
  <c r="AA152" i="28"/>
  <c r="AF152" i="28" s="1"/>
  <c r="AC152" i="28"/>
  <c r="AE152" i="28" s="1"/>
  <c r="AJ152" i="28" s="1"/>
  <c r="AC151" i="28"/>
  <c r="W147" i="28"/>
  <c r="AB147" i="28" s="1"/>
  <c r="X147" i="28"/>
  <c r="Y147" i="28" s="1"/>
  <c r="AI147" i="28" s="1"/>
  <c r="Z144" i="28"/>
  <c r="AA144" i="28"/>
  <c r="AF144" i="28" s="1"/>
  <c r="AC144" i="28"/>
  <c r="Z135" i="28"/>
  <c r="AA135" i="28"/>
  <c r="AC135" i="28"/>
  <c r="AD135" i="28"/>
  <c r="Z134" i="28"/>
  <c r="U131" i="28"/>
  <c r="V131" i="28" s="1"/>
  <c r="W146" i="28"/>
  <c r="AB146" i="28" s="1"/>
  <c r="W138" i="28"/>
  <c r="AB138" i="28" s="1"/>
  <c r="W130" i="28"/>
  <c r="AB130" i="28" s="1"/>
  <c r="Z129" i="28"/>
  <c r="AE129" i="28" s="1"/>
  <c r="AJ129" i="28" s="1"/>
  <c r="Z128" i="28"/>
  <c r="AA126" i="28"/>
  <c r="AD126" i="28"/>
  <c r="X124" i="28"/>
  <c r="Y124" i="28" s="1"/>
  <c r="AI124" i="28" s="1"/>
  <c r="U123" i="28"/>
  <c r="V123" i="28" s="1"/>
  <c r="W123" i="28"/>
  <c r="AB123" i="28" s="1"/>
  <c r="AC116" i="28"/>
  <c r="AE116" i="28" s="1"/>
  <c r="AJ116" i="28" s="1"/>
  <c r="W109" i="28"/>
  <c r="AB109" i="28" s="1"/>
  <c r="X109" i="28"/>
  <c r="Y109" i="28" s="1"/>
  <c r="AI109" i="28" s="1"/>
  <c r="U109" i="28"/>
  <c r="V109" i="28" s="1"/>
  <c r="Z103" i="28"/>
  <c r="AA103" i="28"/>
  <c r="AD103" i="28"/>
  <c r="X97" i="28"/>
  <c r="Y97" i="28" s="1"/>
  <c r="AI97" i="28" s="1"/>
  <c r="U97" i="28"/>
  <c r="V97" i="28" s="1"/>
  <c r="W97" i="28"/>
  <c r="AB97" i="28" s="1"/>
  <c r="AD93" i="28"/>
  <c r="Z93" i="28"/>
  <c r="AC93" i="28"/>
  <c r="AB89" i="28"/>
  <c r="AA70" i="28"/>
  <c r="AC70" i="28"/>
  <c r="AD70" i="28"/>
  <c r="Z70" i="28"/>
  <c r="Z65" i="28"/>
  <c r="AA65" i="28"/>
  <c r="AC65" i="28"/>
  <c r="AD65" i="28"/>
  <c r="AJ133" i="28"/>
  <c r="AJ126" i="28"/>
  <c r="U115" i="28"/>
  <c r="V115" i="28" s="1"/>
  <c r="W115" i="28"/>
  <c r="AB115" i="28" s="1"/>
  <c r="AC112" i="28"/>
  <c r="AD112" i="28"/>
  <c r="AA112" i="28"/>
  <c r="AA102" i="28"/>
  <c r="AC102" i="28"/>
  <c r="AD102" i="28"/>
  <c r="Z102" i="28"/>
  <c r="AA118" i="28"/>
  <c r="AD118" i="28"/>
  <c r="W106" i="28"/>
  <c r="AB106" i="28" s="1"/>
  <c r="X106" i="28"/>
  <c r="Y106" i="28" s="1"/>
  <c r="AI106" i="28" s="1"/>
  <c r="U106" i="28"/>
  <c r="V106" i="28" s="1"/>
  <c r="U83" i="28"/>
  <c r="V83" i="28" s="1"/>
  <c r="W83" i="28"/>
  <c r="AB83" i="28" s="1"/>
  <c r="X83" i="28"/>
  <c r="Y83" i="28" s="1"/>
  <c r="AI83" i="28" s="1"/>
  <c r="Z79" i="28"/>
  <c r="AA79" i="28"/>
  <c r="AD79" i="28"/>
  <c r="AC79" i="28"/>
  <c r="U59" i="28"/>
  <c r="V59" i="28" s="1"/>
  <c r="W59" i="28"/>
  <c r="AB59" i="28" s="1"/>
  <c r="X59" i="28"/>
  <c r="Y59" i="28" s="1"/>
  <c r="AI59" i="28" s="1"/>
  <c r="AC148" i="28"/>
  <c r="AE148" i="28" s="1"/>
  <c r="AJ148" i="28" s="1"/>
  <c r="AC140" i="28"/>
  <c r="AC132" i="28"/>
  <c r="AE132" i="28" s="1"/>
  <c r="AJ132" i="28" s="1"/>
  <c r="W124" i="28"/>
  <c r="AB124" i="28" s="1"/>
  <c r="W122" i="28"/>
  <c r="AB122" i="28" s="1"/>
  <c r="X122" i="28"/>
  <c r="Y122" i="28" s="1"/>
  <c r="AI122" i="28" s="1"/>
  <c r="U122" i="28"/>
  <c r="V122" i="28" s="1"/>
  <c r="AC120" i="28"/>
  <c r="AE120" i="28" s="1"/>
  <c r="AJ120" i="28" s="1"/>
  <c r="AD120" i="28"/>
  <c r="AA120" i="28"/>
  <c r="Z111" i="28"/>
  <c r="AE111" i="28" s="1"/>
  <c r="AJ111" i="28" s="1"/>
  <c r="AA111" i="28"/>
  <c r="AD111" i="28"/>
  <c r="AC103" i="28"/>
  <c r="W101" i="28"/>
  <c r="AB101" i="28" s="1"/>
  <c r="X101" i="28"/>
  <c r="Y101" i="28" s="1"/>
  <c r="AI101" i="28" s="1"/>
  <c r="U101" i="28"/>
  <c r="V101" i="28" s="1"/>
  <c r="Z100" i="28"/>
  <c r="AE100" i="28" s="1"/>
  <c r="AJ100" i="28" s="1"/>
  <c r="AA100" i="28"/>
  <c r="Z20" i="28"/>
  <c r="AA20" i="28"/>
  <c r="AC20" i="28"/>
  <c r="AD20" i="28"/>
  <c r="X144" i="28"/>
  <c r="Y144" i="28" s="1"/>
  <c r="AI144" i="28" s="1"/>
  <c r="X136" i="28"/>
  <c r="Y136" i="28" s="1"/>
  <c r="AI136" i="28" s="1"/>
  <c r="AC128" i="28"/>
  <c r="X123" i="28"/>
  <c r="Y123" i="28" s="1"/>
  <c r="AI123" i="28" s="1"/>
  <c r="W114" i="28"/>
  <c r="AB114" i="28" s="1"/>
  <c r="X114" i="28"/>
  <c r="Y114" i="28" s="1"/>
  <c r="AI114" i="28" s="1"/>
  <c r="U114" i="28"/>
  <c r="V114" i="28" s="1"/>
  <c r="X99" i="28"/>
  <c r="Y99" i="28" s="1"/>
  <c r="AI99" i="28" s="1"/>
  <c r="W99" i="28"/>
  <c r="AB99" i="28" s="1"/>
  <c r="U99" i="28"/>
  <c r="V99" i="28" s="1"/>
  <c r="AA93" i="28"/>
  <c r="W116" i="28"/>
  <c r="AB116" i="28" s="1"/>
  <c r="Z112" i="28"/>
  <c r="AA110" i="28"/>
  <c r="AC110" i="28"/>
  <c r="AD110" i="28"/>
  <c r="Z110" i="28"/>
  <c r="X95" i="28"/>
  <c r="Y95" i="28" s="1"/>
  <c r="AI95" i="28" s="1"/>
  <c r="W95" i="28"/>
  <c r="AB95" i="28" s="1"/>
  <c r="U95" i="28"/>
  <c r="V95" i="28" s="1"/>
  <c r="AC80" i="28"/>
  <c r="AD80" i="28"/>
  <c r="AA80" i="28"/>
  <c r="Z80" i="28"/>
  <c r="X91" i="28"/>
  <c r="Y91" i="28" s="1"/>
  <c r="AI91" i="28" s="1"/>
  <c r="U88" i="28"/>
  <c r="V88" i="28" s="1"/>
  <c r="X88" i="28"/>
  <c r="Y88" i="28" s="1"/>
  <c r="AI88" i="28" s="1"/>
  <c r="Z81" i="28"/>
  <c r="AA81" i="28"/>
  <c r="AC81" i="28"/>
  <c r="AD81" i="28"/>
  <c r="W77" i="28"/>
  <c r="AB77" i="28" s="1"/>
  <c r="X77" i="28"/>
  <c r="Y77" i="28" s="1"/>
  <c r="AI77" i="28" s="1"/>
  <c r="AC72" i="28"/>
  <c r="AD72" i="28"/>
  <c r="AA72" i="28"/>
  <c r="AF72" i="28" s="1"/>
  <c r="Z66" i="28"/>
  <c r="AA66" i="28"/>
  <c r="AC66" i="28"/>
  <c r="W61" i="28"/>
  <c r="AB61" i="28" s="1"/>
  <c r="X61" i="28"/>
  <c r="Y61" i="28" s="1"/>
  <c r="AI61" i="28" s="1"/>
  <c r="AC16" i="28"/>
  <c r="AD16" i="28"/>
  <c r="AA16" i="28"/>
  <c r="Z16" i="28"/>
  <c r="W108" i="28"/>
  <c r="AB108" i="28" s="1"/>
  <c r="U84" i="28"/>
  <c r="V84" i="28" s="1"/>
  <c r="W84" i="28"/>
  <c r="AB84" i="28" s="1"/>
  <c r="U75" i="28"/>
  <c r="V75" i="28" s="1"/>
  <c r="W75" i="28"/>
  <c r="AB75" i="28" s="1"/>
  <c r="X75" i="28"/>
  <c r="Y75" i="28" s="1"/>
  <c r="AI75" i="28" s="1"/>
  <c r="X56" i="28"/>
  <c r="Y56" i="28" s="1"/>
  <c r="AI56" i="28" s="1"/>
  <c r="U56" i="28"/>
  <c r="V56" i="28" s="1"/>
  <c r="W56" i="28"/>
  <c r="AB56" i="28" s="1"/>
  <c r="AA46" i="28"/>
  <c r="AC46" i="28"/>
  <c r="AD46" i="28"/>
  <c r="Z46" i="28"/>
  <c r="X120" i="28"/>
  <c r="Y120" i="28" s="1"/>
  <c r="AI120" i="28" s="1"/>
  <c r="X112" i="28"/>
  <c r="Y112" i="28" s="1"/>
  <c r="AI112" i="28" s="1"/>
  <c r="W107" i="28"/>
  <c r="AB107" i="28" s="1"/>
  <c r="X104" i="28"/>
  <c r="Y104" i="28" s="1"/>
  <c r="AI104" i="28" s="1"/>
  <c r="W91" i="28"/>
  <c r="AB91" i="28" s="1"/>
  <c r="AD85" i="28"/>
  <c r="Z85" i="28"/>
  <c r="AE85" i="28" s="1"/>
  <c r="AJ85" i="28" s="1"/>
  <c r="Z63" i="28"/>
  <c r="AE63" i="28" s="1"/>
  <c r="AJ63" i="28" s="1"/>
  <c r="AA63" i="28"/>
  <c r="AD63" i="28"/>
  <c r="Z58" i="28"/>
  <c r="AA58" i="28"/>
  <c r="AF58" i="28" s="1"/>
  <c r="AC58" i="28"/>
  <c r="AC19" i="28"/>
  <c r="AD19" i="28"/>
  <c r="Z19" i="28"/>
  <c r="AA19" i="28"/>
  <c r="AA78" i="28"/>
  <c r="AC78" i="28"/>
  <c r="AE78" i="28" s="1"/>
  <c r="AJ78" i="28" s="1"/>
  <c r="AD78" i="28"/>
  <c r="Z73" i="28"/>
  <c r="AA73" i="28"/>
  <c r="AC73" i="28"/>
  <c r="AD73" i="28"/>
  <c r="Z72" i="28"/>
  <c r="W69" i="28"/>
  <c r="AB69" i="28" s="1"/>
  <c r="X69" i="28"/>
  <c r="Y69" i="28" s="1"/>
  <c r="AI69" i="28" s="1"/>
  <c r="AC64" i="28"/>
  <c r="AE64" i="28" s="1"/>
  <c r="AJ64" i="28" s="1"/>
  <c r="AD64" i="28"/>
  <c r="AA64" i="28"/>
  <c r="AA62" i="28"/>
  <c r="AC62" i="28"/>
  <c r="AE62" i="28" s="1"/>
  <c r="AJ62" i="28" s="1"/>
  <c r="AD62" i="28"/>
  <c r="U107" i="28"/>
  <c r="V107" i="28" s="1"/>
  <c r="W93" i="28"/>
  <c r="AB93" i="28" s="1"/>
  <c r="W92" i="28"/>
  <c r="AB92" i="28" s="1"/>
  <c r="U91" i="28"/>
  <c r="V91" i="28" s="1"/>
  <c r="W88" i="28"/>
  <c r="AB88" i="28" s="1"/>
  <c r="X84" i="28"/>
  <c r="Y84" i="28" s="1"/>
  <c r="AI84" i="28" s="1"/>
  <c r="U77" i="28"/>
  <c r="V77" i="28" s="1"/>
  <c r="U67" i="28"/>
  <c r="V67" i="28" s="1"/>
  <c r="W67" i="28"/>
  <c r="AB67" i="28" s="1"/>
  <c r="X67" i="28"/>
  <c r="Y67" i="28" s="1"/>
  <c r="AI67" i="28" s="1"/>
  <c r="U61" i="28"/>
  <c r="V61" i="28" s="1"/>
  <c r="AC43" i="28"/>
  <c r="AD43" i="28"/>
  <c r="Z43" i="28"/>
  <c r="AA43" i="28"/>
  <c r="AA86" i="28"/>
  <c r="AD86" i="28"/>
  <c r="Z71" i="28"/>
  <c r="AE71" i="28" s="1"/>
  <c r="AJ71" i="28" s="1"/>
  <c r="AA71" i="28"/>
  <c r="AD71" i="28"/>
  <c r="Z57" i="28"/>
  <c r="AA57" i="28"/>
  <c r="AC57" i="28"/>
  <c r="AD57" i="28"/>
  <c r="AC52" i="28"/>
  <c r="W76" i="28"/>
  <c r="AB76" i="28" s="1"/>
  <c r="W68" i="28"/>
  <c r="AB68" i="28" s="1"/>
  <c r="W45" i="28"/>
  <c r="AB45" i="28" s="1"/>
  <c r="X45" i="28"/>
  <c r="Y45" i="28" s="1"/>
  <c r="AI45" i="28" s="1"/>
  <c r="U45" i="28"/>
  <c r="V45" i="28" s="1"/>
  <c r="AC40" i="28"/>
  <c r="AD40" i="28"/>
  <c r="AA40" i="28"/>
  <c r="Z23" i="28"/>
  <c r="AA23" i="28"/>
  <c r="AD23" i="28"/>
  <c r="W21" i="28"/>
  <c r="AB21" i="28" s="1"/>
  <c r="X21" i="28"/>
  <c r="Y21" i="28" s="1"/>
  <c r="AI21" i="28" s="1"/>
  <c r="U21" i="28"/>
  <c r="V21" i="28" s="1"/>
  <c r="Z10" i="28"/>
  <c r="AA10" i="28"/>
  <c r="AC10" i="28"/>
  <c r="AD10" i="28"/>
  <c r="U76" i="28"/>
  <c r="V76" i="28" s="1"/>
  <c r="U68" i="28"/>
  <c r="V68" i="28" s="1"/>
  <c r="U60" i="28"/>
  <c r="V60" i="28" s="1"/>
  <c r="Z55" i="28"/>
  <c r="AA55" i="28"/>
  <c r="Z39" i="28"/>
  <c r="AA39" i="28"/>
  <c r="AD39" i="28"/>
  <c r="Z36" i="28"/>
  <c r="AE36" i="28" s="1"/>
  <c r="AJ36" i="28" s="1"/>
  <c r="AA36" i="28"/>
  <c r="AF36" i="28" s="1"/>
  <c r="AC36" i="28"/>
  <c r="Z33" i="28"/>
  <c r="AA33" i="28"/>
  <c r="AC33" i="28"/>
  <c r="AD33" i="28"/>
  <c r="Z12" i="28"/>
  <c r="AA12" i="28"/>
  <c r="AF12" i="28" s="1"/>
  <c r="AC12" i="28"/>
  <c r="X80" i="28"/>
  <c r="Y80" i="28" s="1"/>
  <c r="AI80" i="28" s="1"/>
  <c r="X72" i="28"/>
  <c r="Y72" i="28" s="1"/>
  <c r="AI72" i="28" s="1"/>
  <c r="X64" i="28"/>
  <c r="Y64" i="28" s="1"/>
  <c r="AI64" i="28" s="1"/>
  <c r="W53" i="28"/>
  <c r="AB53" i="28" s="1"/>
  <c r="X53" i="28"/>
  <c r="Y53" i="28" s="1"/>
  <c r="AI53" i="28" s="1"/>
  <c r="U53" i="28"/>
  <c r="V53" i="28" s="1"/>
  <c r="Z49" i="28"/>
  <c r="AA49" i="28"/>
  <c r="AC49" i="28"/>
  <c r="AD49" i="28"/>
  <c r="W37" i="28"/>
  <c r="AB37" i="28" s="1"/>
  <c r="X37" i="28"/>
  <c r="Y37" i="28" s="1"/>
  <c r="AI37" i="28" s="1"/>
  <c r="U37" i="28"/>
  <c r="V37" i="28" s="1"/>
  <c r="AC32" i="28"/>
  <c r="AE32" i="28" s="1"/>
  <c r="AJ32" i="28" s="1"/>
  <c r="AD32" i="28"/>
  <c r="AA32" i="28"/>
  <c r="W13" i="28"/>
  <c r="AB13" i="28" s="1"/>
  <c r="X13" i="28"/>
  <c r="Y13" i="28" s="1"/>
  <c r="AI13" i="28" s="1"/>
  <c r="U13" i="28"/>
  <c r="V13" i="28" s="1"/>
  <c r="W64" i="28"/>
  <c r="AB64" i="28" s="1"/>
  <c r="AA54" i="28"/>
  <c r="AC54" i="28"/>
  <c r="AD54" i="28"/>
  <c r="Z54" i="28"/>
  <c r="AC48" i="28"/>
  <c r="AE48" i="28" s="1"/>
  <c r="AJ48" i="28" s="1"/>
  <c r="AD48" i="28"/>
  <c r="AA48" i="28"/>
  <c r="Z40" i="28"/>
  <c r="AE40" i="28" s="1"/>
  <c r="AJ40" i="28" s="1"/>
  <c r="AC35" i="28"/>
  <c r="AD35" i="28"/>
  <c r="Z35" i="28"/>
  <c r="AA35" i="28"/>
  <c r="Z28" i="28"/>
  <c r="AA28" i="28"/>
  <c r="AF28" i="28" s="1"/>
  <c r="AC28" i="28"/>
  <c r="AC23" i="28"/>
  <c r="AC8" i="28"/>
  <c r="AE8" i="28" s="1"/>
  <c r="AJ8" i="28" s="1"/>
  <c r="AD8" i="28"/>
  <c r="AA8" i="28"/>
  <c r="AC51" i="28"/>
  <c r="AD51" i="28"/>
  <c r="Z51" i="28"/>
  <c r="AA51" i="28"/>
  <c r="Z31" i="28"/>
  <c r="AE31" i="28" s="1"/>
  <c r="AJ31" i="28" s="1"/>
  <c r="AA31" i="28"/>
  <c r="AD31" i="28"/>
  <c r="W29" i="28"/>
  <c r="AB29" i="28" s="1"/>
  <c r="X29" i="28"/>
  <c r="Y29" i="28" s="1"/>
  <c r="AI29" i="28" s="1"/>
  <c r="U29" i="28"/>
  <c r="V29" i="28" s="1"/>
  <c r="Z25" i="28"/>
  <c r="AA25" i="28"/>
  <c r="AC25" i="28"/>
  <c r="AD25" i="28"/>
  <c r="AC11" i="28"/>
  <c r="AD11" i="28"/>
  <c r="Z11" i="28"/>
  <c r="AA11" i="28"/>
  <c r="Z7" i="28"/>
  <c r="AE7" i="28" s="1"/>
  <c r="AJ7" i="28" s="1"/>
  <c r="AA7" i="28"/>
  <c r="AD7" i="28"/>
  <c r="AC55" i="28"/>
  <c r="Z47" i="28"/>
  <c r="AE47" i="28" s="1"/>
  <c r="AJ47" i="28" s="1"/>
  <c r="AA47" i="28"/>
  <c r="AD47" i="28"/>
  <c r="AC39" i="28"/>
  <c r="AC27" i="28"/>
  <c r="AD27" i="28"/>
  <c r="Z27" i="28"/>
  <c r="AA27" i="28"/>
  <c r="AC24" i="28"/>
  <c r="AE24" i="28" s="1"/>
  <c r="AJ24" i="28" s="1"/>
  <c r="AD24" i="28"/>
  <c r="AA24" i="28"/>
  <c r="AA6" i="28"/>
  <c r="AC6" i="28"/>
  <c r="AD6" i="28"/>
  <c r="Z6" i="28"/>
  <c r="X44" i="28"/>
  <c r="Y44" i="28" s="1"/>
  <c r="AI44" i="28" s="1"/>
  <c r="U50" i="28"/>
  <c r="V50" i="28" s="1"/>
  <c r="X49" i="28"/>
  <c r="Y49" i="28" s="1"/>
  <c r="AI49" i="28" s="1"/>
  <c r="U42" i="28"/>
  <c r="V42" i="28" s="1"/>
  <c r="X41" i="28"/>
  <c r="Y41" i="28" s="1"/>
  <c r="AI41" i="28" s="1"/>
  <c r="U34" i="28"/>
  <c r="V34" i="28" s="1"/>
  <c r="X33" i="28"/>
  <c r="Y33" i="28" s="1"/>
  <c r="AI33" i="28" s="1"/>
  <c r="U26" i="28"/>
  <c r="V26" i="28" s="1"/>
  <c r="X25" i="28"/>
  <c r="Y25" i="28" s="1"/>
  <c r="AI25" i="28" s="1"/>
  <c r="U18" i="28"/>
  <c r="V18" i="28" s="1"/>
  <c r="X17" i="28"/>
  <c r="Y17" i="28" s="1"/>
  <c r="AI17" i="28" s="1"/>
  <c r="X9" i="28"/>
  <c r="Y9" i="28" s="1"/>
  <c r="AI9" i="28" s="1"/>
  <c r="W30" i="28"/>
  <c r="AB30" i="28" s="1"/>
  <c r="W22" i="28"/>
  <c r="AB22" i="28" s="1"/>
  <c r="W14" i="28"/>
  <c r="AB14" i="28" s="1"/>
  <c r="W6" i="28"/>
  <c r="AB6" i="28" s="1"/>
  <c r="W35" i="28"/>
  <c r="AB35" i="28" s="1"/>
  <c r="W27" i="28"/>
  <c r="AB27" i="28" s="1"/>
  <c r="W19" i="28"/>
  <c r="AB19" i="28" s="1"/>
  <c r="U17" i="28"/>
  <c r="V17" i="28" s="1"/>
  <c r="U9" i="28"/>
  <c r="V9" i="28" s="1"/>
  <c r="X8" i="28"/>
  <c r="Y8" i="28" s="1"/>
  <c r="AI8" i="28" s="1"/>
  <c r="U38" i="28"/>
  <c r="V38" i="28" s="1"/>
  <c r="U30" i="28"/>
  <c r="V30" i="28" s="1"/>
  <c r="U22" i="28"/>
  <c r="V22" i="28" s="1"/>
  <c r="U14" i="28"/>
  <c r="V14" i="28" s="1"/>
  <c r="X50" i="28"/>
  <c r="Y50" i="28" s="1"/>
  <c r="AI50" i="28" s="1"/>
  <c r="X42" i="28"/>
  <c r="Y42" i="28" s="1"/>
  <c r="AI42" i="28" s="1"/>
  <c r="X34" i="28"/>
  <c r="Y34" i="28" s="1"/>
  <c r="AI34" i="28" s="1"/>
  <c r="AE189" i="38" l="1"/>
  <c r="AA189" i="38"/>
  <c r="AB189" i="38"/>
  <c r="AD189" i="38"/>
  <c r="AA224" i="38"/>
  <c r="AE224" i="38"/>
  <c r="AB224" i="38"/>
  <c r="AD224" i="38"/>
  <c r="AG230" i="38"/>
  <c r="AG242" i="38"/>
  <c r="AG246" i="38"/>
  <c r="AG270" i="38"/>
  <c r="AG268" i="38"/>
  <c r="AG15" i="38"/>
  <c r="AG18" i="38"/>
  <c r="AF26" i="38"/>
  <c r="AK26" i="38" s="1"/>
  <c r="AG39" i="38"/>
  <c r="AG54" i="38"/>
  <c r="AG61" i="38"/>
  <c r="AG81" i="38"/>
  <c r="AG58" i="38"/>
  <c r="AG62" i="38"/>
  <c r="AF77" i="38"/>
  <c r="AK77" i="38" s="1"/>
  <c r="AF94" i="38"/>
  <c r="AK94" i="38" s="1"/>
  <c r="AG109" i="38"/>
  <c r="AD128" i="38"/>
  <c r="AE128" i="38"/>
  <c r="AA128" i="38"/>
  <c r="AF128" i="38" s="1"/>
  <c r="AK128" i="38" s="1"/>
  <c r="AB128" i="38"/>
  <c r="AG128" i="38" s="1"/>
  <c r="AG98" i="38"/>
  <c r="AA124" i="38"/>
  <c r="AB124" i="38"/>
  <c r="AG124" i="38" s="1"/>
  <c r="AD124" i="38"/>
  <c r="AE124" i="38"/>
  <c r="AG122" i="38"/>
  <c r="AF182" i="38"/>
  <c r="AK182" i="38" s="1"/>
  <c r="AD160" i="38"/>
  <c r="AE160" i="38"/>
  <c r="AA160" i="38"/>
  <c r="AB160" i="38"/>
  <c r="AG160" i="38" s="1"/>
  <c r="AF194" i="38"/>
  <c r="AK194" i="38" s="1"/>
  <c r="AA192" i="38"/>
  <c r="AE192" i="38"/>
  <c r="AB192" i="38"/>
  <c r="AG192" i="38" s="1"/>
  <c r="AD192" i="38"/>
  <c r="AG195" i="38"/>
  <c r="AD209" i="38"/>
  <c r="AE209" i="38"/>
  <c r="AA209" i="38"/>
  <c r="AF209" i="38" s="1"/>
  <c r="AK209" i="38" s="1"/>
  <c r="AB209" i="38"/>
  <c r="AG212" i="38"/>
  <c r="AG208" i="38"/>
  <c r="AD227" i="38"/>
  <c r="AE227" i="38"/>
  <c r="AA227" i="38"/>
  <c r="AB227" i="38"/>
  <c r="AG227" i="38" s="1"/>
  <c r="AA197" i="38"/>
  <c r="AF197" i="38" s="1"/>
  <c r="AK197" i="38" s="1"/>
  <c r="AE197" i="38"/>
  <c r="AB197" i="38"/>
  <c r="AG197" i="38" s="1"/>
  <c r="AD197" i="38"/>
  <c r="AD215" i="38"/>
  <c r="AE215" i="38"/>
  <c r="AA215" i="38"/>
  <c r="AB215" i="38"/>
  <c r="AG215" i="38" s="1"/>
  <c r="AF259" i="38"/>
  <c r="AK259" i="38" s="1"/>
  <c r="AF277" i="38"/>
  <c r="AK277" i="38" s="1"/>
  <c r="AF285" i="38"/>
  <c r="AK285" i="38" s="1"/>
  <c r="AF293" i="38"/>
  <c r="AK293" i="38" s="1"/>
  <c r="AF301" i="38"/>
  <c r="AK301" i="38" s="1"/>
  <c r="AG278" i="38"/>
  <c r="AG286" i="38"/>
  <c r="AG294" i="38"/>
  <c r="AG302" i="38"/>
  <c r="AF230" i="38"/>
  <c r="AK230" i="38" s="1"/>
  <c r="AG263" i="38"/>
  <c r="AG269" i="38"/>
  <c r="AF242" i="38"/>
  <c r="AK242" i="38" s="1"/>
  <c r="AF246" i="38"/>
  <c r="AK246" i="38" s="1"/>
  <c r="AF270" i="38"/>
  <c r="AK270" i="38" s="1"/>
  <c r="AF283" i="38"/>
  <c r="AK283" i="38" s="1"/>
  <c r="AF291" i="38"/>
  <c r="AK291" i="38" s="1"/>
  <c r="AF299" i="38"/>
  <c r="AK299" i="38" s="1"/>
  <c r="AG240" i="38"/>
  <c r="AG254" i="38"/>
  <c r="AG280" i="38"/>
  <c r="AG288" i="38"/>
  <c r="AG296" i="38"/>
  <c r="AG304" i="38"/>
  <c r="AF251" i="38"/>
  <c r="AK251" i="38" s="1"/>
  <c r="AF271" i="38"/>
  <c r="AK271" i="38" s="1"/>
  <c r="AG236" i="38"/>
  <c r="AF268" i="38"/>
  <c r="AK268" i="38" s="1"/>
  <c r="AG30" i="38"/>
  <c r="AG10" i="38"/>
  <c r="AF61" i="38"/>
  <c r="AK61" i="38" s="1"/>
  <c r="AG75" i="38"/>
  <c r="AG69" i="38"/>
  <c r="AG63" i="38"/>
  <c r="AG137" i="38"/>
  <c r="AD154" i="38"/>
  <c r="AE154" i="38"/>
  <c r="AA154" i="38"/>
  <c r="AF154" i="38" s="1"/>
  <c r="AK154" i="38" s="1"/>
  <c r="AB154" i="38"/>
  <c r="AD168" i="38"/>
  <c r="AE168" i="38"/>
  <c r="AA168" i="38"/>
  <c r="AB168" i="38"/>
  <c r="AD150" i="38"/>
  <c r="AE150" i="38"/>
  <c r="AA150" i="38"/>
  <c r="AF150" i="38" s="1"/>
  <c r="AK150" i="38" s="1"/>
  <c r="AB150" i="38"/>
  <c r="AF111" i="38"/>
  <c r="AK111" i="38" s="1"/>
  <c r="AD148" i="38"/>
  <c r="AE148" i="38"/>
  <c r="AB148" i="38"/>
  <c r="AG148" i="38" s="1"/>
  <c r="AA148" i="38"/>
  <c r="AF183" i="38"/>
  <c r="AK183" i="38" s="1"/>
  <c r="AF212" i="38"/>
  <c r="AK212" i="38" s="1"/>
  <c r="AG204" i="38"/>
  <c r="AG25" i="38"/>
  <c r="AG64" i="38"/>
  <c r="AG114" i="38"/>
  <c r="AA117" i="38"/>
  <c r="AE117" i="38"/>
  <c r="AB117" i="38"/>
  <c r="AG117" i="38" s="1"/>
  <c r="AD117" i="38"/>
  <c r="AA161" i="38"/>
  <c r="AD161" i="38"/>
  <c r="AB161" i="38"/>
  <c r="AG161" i="38" s="1"/>
  <c r="AE161" i="38"/>
  <c r="AA157" i="38"/>
  <c r="AD157" i="38"/>
  <c r="AE157" i="38"/>
  <c r="AB157" i="38"/>
  <c r="AA155" i="38"/>
  <c r="AD155" i="38"/>
  <c r="AB155" i="38"/>
  <c r="AG155" i="38" s="1"/>
  <c r="AE155" i="38"/>
  <c r="AD162" i="38"/>
  <c r="AE162" i="38"/>
  <c r="AA162" i="38"/>
  <c r="AF162" i="38" s="1"/>
  <c r="AK162" i="38" s="1"/>
  <c r="AB162" i="38"/>
  <c r="AG162" i="38" s="1"/>
  <c r="AA173" i="38"/>
  <c r="AD173" i="38"/>
  <c r="AB173" i="38"/>
  <c r="AG173" i="38" s="1"/>
  <c r="AE173" i="38"/>
  <c r="AD158" i="38"/>
  <c r="AE158" i="38"/>
  <c r="AA158" i="38"/>
  <c r="AF158" i="38" s="1"/>
  <c r="AK158" i="38" s="1"/>
  <c r="AB158" i="38"/>
  <c r="AG158" i="38" s="1"/>
  <c r="AA165" i="38"/>
  <c r="AD165" i="38"/>
  <c r="AB165" i="38"/>
  <c r="AG165" i="38" s="1"/>
  <c r="AE165" i="38"/>
  <c r="AF231" i="38"/>
  <c r="AK231" i="38" s="1"/>
  <c r="AF201" i="38"/>
  <c r="AK201" i="38" s="1"/>
  <c r="AD205" i="38"/>
  <c r="AE205" i="38"/>
  <c r="AA205" i="38"/>
  <c r="AB205" i="38"/>
  <c r="AG205" i="38" s="1"/>
  <c r="AD217" i="38"/>
  <c r="AE217" i="38"/>
  <c r="AA217" i="38"/>
  <c r="AB217" i="38"/>
  <c r="AG217" i="38" s="1"/>
  <c r="AG264" i="38"/>
  <c r="AF236" i="38"/>
  <c r="AK236" i="38" s="1"/>
  <c r="AG36" i="38"/>
  <c r="AF18" i="38"/>
  <c r="AK18" i="38" s="1"/>
  <c r="AE80" i="38"/>
  <c r="AA80" i="38"/>
  <c r="AB80" i="38"/>
  <c r="AD80" i="38"/>
  <c r="AF101" i="38"/>
  <c r="AK101" i="38" s="1"/>
  <c r="AE136" i="38"/>
  <c r="AA136" i="38"/>
  <c r="AB136" i="38"/>
  <c r="AG136" i="38" s="1"/>
  <c r="AD136" i="38"/>
  <c r="AA167" i="38"/>
  <c r="AD167" i="38"/>
  <c r="AB167" i="38"/>
  <c r="AE167" i="38"/>
  <c r="AA181" i="38"/>
  <c r="AF181" i="38" s="1"/>
  <c r="AK181" i="38" s="1"/>
  <c r="AD181" i="38"/>
  <c r="AB181" i="38"/>
  <c r="AG181" i="38" s="1"/>
  <c r="AE181" i="38"/>
  <c r="AA199" i="38"/>
  <c r="AD199" i="38"/>
  <c r="AE199" i="38"/>
  <c r="AB199" i="38"/>
  <c r="AG199" i="38" s="1"/>
  <c r="AF195" i="38"/>
  <c r="AK195" i="38" s="1"/>
  <c r="AF208" i="38"/>
  <c r="AK208" i="38" s="1"/>
  <c r="AG214" i="38"/>
  <c r="AG20" i="38"/>
  <c r="AF28" i="38"/>
  <c r="AK28" i="38" s="1"/>
  <c r="AG14" i="38"/>
  <c r="AF22" i="38"/>
  <c r="AK22" i="38" s="1"/>
  <c r="AG37" i="38"/>
  <c r="AG32" i="38"/>
  <c r="AG17" i="38"/>
  <c r="AE84" i="38"/>
  <c r="AA84" i="38"/>
  <c r="AF84" i="38" s="1"/>
  <c r="AK84" i="38" s="1"/>
  <c r="AB84" i="38"/>
  <c r="AD84" i="38"/>
  <c r="AF49" i="38"/>
  <c r="AK49" i="38" s="1"/>
  <c r="AG68" i="38"/>
  <c r="AF82" i="38"/>
  <c r="AK82" i="38" s="1"/>
  <c r="AF53" i="38"/>
  <c r="AK53" i="38" s="1"/>
  <c r="AG72" i="38"/>
  <c r="AG66" i="38"/>
  <c r="AG94" i="38"/>
  <c r="AB115" i="38"/>
  <c r="AE115" i="38"/>
  <c r="AA115" i="38"/>
  <c r="AF115" i="38" s="1"/>
  <c r="AK115" i="38" s="1"/>
  <c r="AD115" i="38"/>
  <c r="AF110" i="38"/>
  <c r="AK110" i="38" s="1"/>
  <c r="AG121" i="38"/>
  <c r="AG106" i="38"/>
  <c r="AF95" i="38"/>
  <c r="AK95" i="38" s="1"/>
  <c r="AD156" i="38"/>
  <c r="AE156" i="38"/>
  <c r="AA156" i="38"/>
  <c r="AF156" i="38" s="1"/>
  <c r="AK156" i="38" s="1"/>
  <c r="AB156" i="38"/>
  <c r="AG156" i="38" s="1"/>
  <c r="AA169" i="38"/>
  <c r="AD169" i="38"/>
  <c r="AB169" i="38"/>
  <c r="AG169" i="38" s="1"/>
  <c r="AE169" i="38"/>
  <c r="AD144" i="38"/>
  <c r="AE144" i="38"/>
  <c r="AA144" i="38"/>
  <c r="AF144" i="38" s="1"/>
  <c r="AK144" i="38" s="1"/>
  <c r="AB144" i="38"/>
  <c r="AG144" i="38" s="1"/>
  <c r="AG140" i="38"/>
  <c r="AG210" i="38"/>
  <c r="AD225" i="38"/>
  <c r="AE225" i="38"/>
  <c r="AA225" i="38"/>
  <c r="AB225" i="38"/>
  <c r="AG225" i="38" s="1"/>
  <c r="AD207" i="38"/>
  <c r="AE207" i="38"/>
  <c r="AA207" i="38"/>
  <c r="AB207" i="38"/>
  <c r="AG207" i="38" s="1"/>
  <c r="AG186" i="38"/>
  <c r="AA232" i="38"/>
  <c r="AB232" i="38"/>
  <c r="AD232" i="38"/>
  <c r="AE232" i="38"/>
  <c r="AD223" i="38"/>
  <c r="AE223" i="38"/>
  <c r="AA223" i="38"/>
  <c r="AF223" i="38" s="1"/>
  <c r="AK223" i="38" s="1"/>
  <c r="AB223" i="38"/>
  <c r="AG223" i="38" s="1"/>
  <c r="AG281" i="38"/>
  <c r="AG289" i="38"/>
  <c r="AG297" i="38"/>
  <c r="AF261" i="38"/>
  <c r="AK261" i="38" s="1"/>
  <c r="AG266" i="38"/>
  <c r="AG274" i="38"/>
  <c r="AG279" i="38"/>
  <c r="AG287" i="38"/>
  <c r="AG295" i="38"/>
  <c r="AG303" i="38"/>
  <c r="AF240" i="38"/>
  <c r="AK240" i="38" s="1"/>
  <c r="AF243" i="38"/>
  <c r="AK243" i="38" s="1"/>
  <c r="AF247" i="38"/>
  <c r="AK247" i="38" s="1"/>
  <c r="AG249" i="38"/>
  <c r="AG255" i="38"/>
  <c r="AG267" i="38"/>
  <c r="AG275" i="38"/>
  <c r="AG258" i="38"/>
  <c r="AG272" i="38"/>
  <c r="AE86" i="38"/>
  <c r="AA86" i="38"/>
  <c r="AB86" i="38"/>
  <c r="AD86" i="38"/>
  <c r="AF79" i="38"/>
  <c r="AK79" i="38" s="1"/>
  <c r="AA132" i="38"/>
  <c r="AB132" i="38"/>
  <c r="AD132" i="38"/>
  <c r="AE132" i="38"/>
  <c r="AG141" i="38"/>
  <c r="AA163" i="38"/>
  <c r="AD163" i="38"/>
  <c r="AB163" i="38"/>
  <c r="AG163" i="38" s="1"/>
  <c r="AE163" i="38"/>
  <c r="AD152" i="38"/>
  <c r="AE152" i="38"/>
  <c r="AA152" i="38"/>
  <c r="AF152" i="38" s="1"/>
  <c r="AK152" i="38" s="1"/>
  <c r="AB152" i="38"/>
  <c r="AG152" i="38" s="1"/>
  <c r="AA151" i="38"/>
  <c r="AD151" i="38"/>
  <c r="AB151" i="38"/>
  <c r="AG151" i="38" s="1"/>
  <c r="AE151" i="38"/>
  <c r="AF191" i="38"/>
  <c r="AK191" i="38" s="1"/>
  <c r="AE184" i="38"/>
  <c r="AB184" i="38"/>
  <c r="AG184" i="38" s="1"/>
  <c r="AA184" i="38"/>
  <c r="AF184" i="38" s="1"/>
  <c r="AK184" i="38" s="1"/>
  <c r="AD184" i="38"/>
  <c r="AA188" i="38"/>
  <c r="AF188" i="38" s="1"/>
  <c r="AK188" i="38" s="1"/>
  <c r="AE188" i="38"/>
  <c r="AB188" i="38"/>
  <c r="AD188" i="38"/>
  <c r="AE196" i="38"/>
  <c r="AA196" i="38"/>
  <c r="AF196" i="38" s="1"/>
  <c r="AK196" i="38" s="1"/>
  <c r="AB196" i="38"/>
  <c r="AG196" i="38" s="1"/>
  <c r="AD196" i="38"/>
  <c r="AF228" i="38"/>
  <c r="AK228" i="38" s="1"/>
  <c r="AD219" i="38"/>
  <c r="AE219" i="38"/>
  <c r="AA219" i="38"/>
  <c r="AB219" i="38"/>
  <c r="AG219" i="38" s="1"/>
  <c r="AF281" i="38"/>
  <c r="AK281" i="38" s="1"/>
  <c r="AF289" i="38"/>
  <c r="AK289" i="38" s="1"/>
  <c r="AF297" i="38"/>
  <c r="AK297" i="38" s="1"/>
  <c r="AG262" i="38"/>
  <c r="AG282" i="38"/>
  <c r="AG290" i="38"/>
  <c r="AG298" i="38"/>
  <c r="AG273" i="38"/>
  <c r="AF244" i="38"/>
  <c r="AK244" i="38" s="1"/>
  <c r="AF248" i="38"/>
  <c r="AK248" i="38" s="1"/>
  <c r="AF266" i="38"/>
  <c r="AK266" i="38" s="1"/>
  <c r="AF274" i="38"/>
  <c r="AK274" i="38" s="1"/>
  <c r="AF279" i="38"/>
  <c r="AK279" i="38" s="1"/>
  <c r="AF287" i="38"/>
  <c r="AK287" i="38" s="1"/>
  <c r="AF295" i="38"/>
  <c r="AK295" i="38" s="1"/>
  <c r="AF303" i="38"/>
  <c r="AK303" i="38" s="1"/>
  <c r="AG276" i="38"/>
  <c r="AG284" i="38"/>
  <c r="AG292" i="38"/>
  <c r="AG300" i="38"/>
  <c r="AF249" i="38"/>
  <c r="AK249" i="38" s="1"/>
  <c r="AF255" i="38"/>
  <c r="AK255" i="38" s="1"/>
  <c r="AF267" i="38"/>
  <c r="AK267" i="38" s="1"/>
  <c r="AF275" i="38"/>
  <c r="AK275" i="38" s="1"/>
  <c r="AF258" i="38"/>
  <c r="AK258" i="38" s="1"/>
  <c r="AF272" i="38"/>
  <c r="AK272" i="38" s="1"/>
  <c r="AG27" i="38"/>
  <c r="AG21" i="38"/>
  <c r="AG46" i="38"/>
  <c r="AG74" i="38"/>
  <c r="AG47" i="38"/>
  <c r="AA85" i="38"/>
  <c r="AB85" i="38"/>
  <c r="AG85" i="38" s="1"/>
  <c r="AD85" i="38"/>
  <c r="AE85" i="38"/>
  <c r="AB113" i="38"/>
  <c r="AG113" i="38" s="1"/>
  <c r="AE113" i="38"/>
  <c r="AD113" i="38"/>
  <c r="AA113" i="38"/>
  <c r="AF113" i="38" s="1"/>
  <c r="AK113" i="38" s="1"/>
  <c r="AA145" i="38"/>
  <c r="AD145" i="38"/>
  <c r="AB145" i="38"/>
  <c r="AG145" i="38" s="1"/>
  <c r="AE145" i="38"/>
  <c r="AA159" i="38"/>
  <c r="AF159" i="38" s="1"/>
  <c r="AK159" i="38" s="1"/>
  <c r="AD159" i="38"/>
  <c r="AB159" i="38"/>
  <c r="AG159" i="38" s="1"/>
  <c r="AE159" i="38"/>
  <c r="AG89" i="38"/>
  <c r="AD146" i="38"/>
  <c r="AE146" i="38"/>
  <c r="AA146" i="38"/>
  <c r="AB146" i="38"/>
  <c r="AG146" i="38" s="1"/>
  <c r="AG178" i="38"/>
  <c r="AA179" i="38"/>
  <c r="AF179" i="38" s="1"/>
  <c r="AK179" i="38" s="1"/>
  <c r="AD179" i="38"/>
  <c r="AE179" i="38"/>
  <c r="AB179" i="38"/>
  <c r="AG179" i="38" s="1"/>
  <c r="AG198" i="38"/>
  <c r="AD211" i="38"/>
  <c r="AE211" i="38"/>
  <c r="AA211" i="38"/>
  <c r="AF211" i="38" s="1"/>
  <c r="AK211" i="38" s="1"/>
  <c r="AB211" i="38"/>
  <c r="AF186" i="38"/>
  <c r="AK186" i="38" s="1"/>
  <c r="AF198" i="38"/>
  <c r="AK198" i="38" s="1"/>
  <c r="AG206" i="38"/>
  <c r="AG234" i="38"/>
  <c r="AF262" i="38"/>
  <c r="AK262" i="38" s="1"/>
  <c r="AF282" i="38"/>
  <c r="AK282" i="38" s="1"/>
  <c r="AF290" i="38"/>
  <c r="AK290" i="38" s="1"/>
  <c r="AF298" i="38"/>
  <c r="AK298" i="38" s="1"/>
  <c r="AF273" i="38"/>
  <c r="AK273" i="38" s="1"/>
  <c r="AG252" i="38"/>
  <c r="AF276" i="38"/>
  <c r="AK276" i="38" s="1"/>
  <c r="AF284" i="38"/>
  <c r="AK284" i="38" s="1"/>
  <c r="AF292" i="38"/>
  <c r="AK292" i="38" s="1"/>
  <c r="AF300" i="38"/>
  <c r="AK300" i="38" s="1"/>
  <c r="AG226" i="38"/>
  <c r="AG256" i="38"/>
  <c r="AG238" i="38"/>
  <c r="AF6" i="38"/>
  <c r="AK6" i="38" s="1"/>
  <c r="AG41" i="38"/>
  <c r="AG8" i="38"/>
  <c r="AF16" i="38"/>
  <c r="AK16" i="38" s="1"/>
  <c r="AG34" i="38"/>
  <c r="AG51" i="38"/>
  <c r="AF67" i="38"/>
  <c r="AK67" i="38" s="1"/>
  <c r="AG55" i="38"/>
  <c r="AF71" i="38"/>
  <c r="AK71" i="38" s="1"/>
  <c r="AG59" i="38"/>
  <c r="AG73" i="38"/>
  <c r="AF57" i="38"/>
  <c r="AK57" i="38" s="1"/>
  <c r="AG102" i="38"/>
  <c r="AA87" i="38"/>
  <c r="AF87" i="38" s="1"/>
  <c r="AK87" i="38" s="1"/>
  <c r="AE87" i="38"/>
  <c r="AB87" i="38"/>
  <c r="AD87" i="38"/>
  <c r="AG125" i="38"/>
  <c r="AG129" i="38"/>
  <c r="AF98" i="38"/>
  <c r="AK98" i="38" s="1"/>
  <c r="AA147" i="38"/>
  <c r="AF147" i="38" s="1"/>
  <c r="AK147" i="38" s="1"/>
  <c r="AD147" i="38"/>
  <c r="AB147" i="38"/>
  <c r="AG147" i="38" s="1"/>
  <c r="AE147" i="38"/>
  <c r="AA171" i="38"/>
  <c r="AD171" i="38"/>
  <c r="AE171" i="38"/>
  <c r="AB171" i="38"/>
  <c r="AF135" i="38"/>
  <c r="AK135" i="38" s="1"/>
  <c r="AF142" i="38"/>
  <c r="AK142" i="38" s="1"/>
  <c r="AD166" i="38"/>
  <c r="AE166" i="38"/>
  <c r="AA166" i="38"/>
  <c r="AF166" i="38" s="1"/>
  <c r="AK166" i="38" s="1"/>
  <c r="AB166" i="38"/>
  <c r="AG166" i="38" s="1"/>
  <c r="AG143" i="38"/>
  <c r="AD164" i="38"/>
  <c r="AE164" i="38"/>
  <c r="AB164" i="38"/>
  <c r="AA164" i="38"/>
  <c r="AA153" i="38"/>
  <c r="AD153" i="38"/>
  <c r="AB153" i="38"/>
  <c r="AG153" i="38" s="1"/>
  <c r="AE153" i="38"/>
  <c r="AA175" i="38"/>
  <c r="AD175" i="38"/>
  <c r="AB175" i="38"/>
  <c r="AG175" i="38" s="1"/>
  <c r="AE175" i="38"/>
  <c r="AA177" i="38"/>
  <c r="AD177" i="38"/>
  <c r="AB177" i="38"/>
  <c r="AG177" i="38" s="1"/>
  <c r="AE177" i="38"/>
  <c r="AE193" i="38"/>
  <c r="AA193" i="38"/>
  <c r="AF193" i="38" s="1"/>
  <c r="AK193" i="38" s="1"/>
  <c r="AB193" i="38"/>
  <c r="AG193" i="38" s="1"/>
  <c r="AD193" i="38"/>
  <c r="AA149" i="38"/>
  <c r="AD149" i="38"/>
  <c r="AB149" i="38"/>
  <c r="AG149" i="38" s="1"/>
  <c r="AE149" i="38"/>
  <c r="AD213" i="38"/>
  <c r="AE213" i="38"/>
  <c r="AA213" i="38"/>
  <c r="AF213" i="38" s="1"/>
  <c r="AK213" i="38" s="1"/>
  <c r="AB213" i="38"/>
  <c r="AG235" i="38"/>
  <c r="AD221" i="38"/>
  <c r="AE221" i="38"/>
  <c r="AA221" i="38"/>
  <c r="AF221" i="38" s="1"/>
  <c r="AK221" i="38" s="1"/>
  <c r="AB221" i="38"/>
  <c r="AE113" i="34"/>
  <c r="AJ113" i="34" s="1"/>
  <c r="AF225" i="34"/>
  <c r="AF141" i="34"/>
  <c r="AF219" i="34"/>
  <c r="AE245" i="34"/>
  <c r="AJ245" i="34" s="1"/>
  <c r="AF173" i="34"/>
  <c r="AF35" i="34"/>
  <c r="AF97" i="34"/>
  <c r="AF151" i="34"/>
  <c r="AE61" i="34"/>
  <c r="AJ61" i="34" s="1"/>
  <c r="AE164" i="34"/>
  <c r="AJ164" i="34" s="1"/>
  <c r="AE136" i="34"/>
  <c r="AJ136" i="34" s="1"/>
  <c r="AF177" i="34"/>
  <c r="AE217" i="34"/>
  <c r="AJ217" i="34" s="1"/>
  <c r="AF193" i="34"/>
  <c r="AF267" i="34"/>
  <c r="AE173" i="34"/>
  <c r="AJ173" i="34" s="1"/>
  <c r="AF289" i="34"/>
  <c r="AF149" i="34"/>
  <c r="AE267" i="34"/>
  <c r="AJ267" i="34" s="1"/>
  <c r="AF259" i="34"/>
  <c r="AE289" i="34"/>
  <c r="AJ289" i="34" s="1"/>
  <c r="AE283" i="34"/>
  <c r="AJ283" i="34" s="1"/>
  <c r="AE11" i="34"/>
  <c r="AJ11" i="34" s="1"/>
  <c r="AF43" i="34"/>
  <c r="AF52" i="34"/>
  <c r="AF112" i="34"/>
  <c r="AF99" i="34"/>
  <c r="AE129" i="34"/>
  <c r="AJ129" i="34" s="1"/>
  <c r="AE145" i="34"/>
  <c r="AJ145" i="34" s="1"/>
  <c r="AE124" i="34"/>
  <c r="AJ124" i="34" s="1"/>
  <c r="AE152" i="34"/>
  <c r="AJ152" i="34" s="1"/>
  <c r="AE209" i="34"/>
  <c r="AJ209" i="34" s="1"/>
  <c r="AE231" i="34"/>
  <c r="AJ231" i="34" s="1"/>
  <c r="AF230" i="34"/>
  <c r="AF233" i="34"/>
  <c r="AE259" i="34"/>
  <c r="AJ259" i="34" s="1"/>
  <c r="AE43" i="34"/>
  <c r="AJ43" i="34" s="1"/>
  <c r="AE52" i="34"/>
  <c r="AJ52" i="34" s="1"/>
  <c r="AF78" i="34"/>
  <c r="AF117" i="34"/>
  <c r="AF115" i="34"/>
  <c r="AE238" i="34"/>
  <c r="AJ238" i="34" s="1"/>
  <c r="AF185" i="34"/>
  <c r="AF81" i="34"/>
  <c r="AE297" i="34"/>
  <c r="AJ297" i="34" s="1"/>
  <c r="AE233" i="34"/>
  <c r="AJ233" i="34" s="1"/>
  <c r="AF75" i="34"/>
  <c r="AF135" i="34"/>
  <c r="AF123" i="34"/>
  <c r="AF144" i="34"/>
  <c r="AE81" i="34"/>
  <c r="AJ81" i="34" s="1"/>
  <c r="AF51" i="34"/>
  <c r="AE60" i="34"/>
  <c r="AJ60" i="34" s="1"/>
  <c r="AF57" i="34"/>
  <c r="AE160" i="34"/>
  <c r="AJ160" i="34" s="1"/>
  <c r="AF203" i="34"/>
  <c r="AE223" i="34"/>
  <c r="AJ223" i="34" s="1"/>
  <c r="AF227" i="34"/>
  <c r="AE291" i="34"/>
  <c r="AJ291" i="34" s="1"/>
  <c r="AF251" i="34"/>
  <c r="AF250" i="34"/>
  <c r="U22" i="36"/>
  <c r="V22" i="36" s="1"/>
  <c r="W22" i="36"/>
  <c r="AB22" i="36" s="1"/>
  <c r="X22" i="36"/>
  <c r="Y22" i="36" s="1"/>
  <c r="AI22" i="36" s="1"/>
  <c r="AD64" i="36"/>
  <c r="AC64" i="36"/>
  <c r="Z64" i="36"/>
  <c r="AE64" i="36" s="1"/>
  <c r="AJ64" i="36" s="1"/>
  <c r="AA64" i="36"/>
  <c r="AF64" i="36" s="1"/>
  <c r="AD255" i="36"/>
  <c r="Z255" i="36"/>
  <c r="AC255" i="36"/>
  <c r="AA255" i="36"/>
  <c r="AF13" i="36"/>
  <c r="AF25" i="36"/>
  <c r="U16" i="36"/>
  <c r="V16" i="36" s="1"/>
  <c r="W16" i="36"/>
  <c r="AB16" i="36" s="1"/>
  <c r="X16" i="36"/>
  <c r="Y16" i="36" s="1"/>
  <c r="AI16" i="36" s="1"/>
  <c r="AF14" i="36"/>
  <c r="AD48" i="36"/>
  <c r="AA48" i="36"/>
  <c r="AF48" i="36" s="1"/>
  <c r="AC48" i="36"/>
  <c r="Z48" i="36"/>
  <c r="AD62" i="36"/>
  <c r="AC62" i="36"/>
  <c r="Z62" i="36"/>
  <c r="AE62" i="36" s="1"/>
  <c r="AJ62" i="36" s="1"/>
  <c r="AA62" i="36"/>
  <c r="AD50" i="36"/>
  <c r="AA50" i="36"/>
  <c r="AF50" i="36" s="1"/>
  <c r="AC50" i="36"/>
  <c r="Z50" i="36"/>
  <c r="AA71" i="36"/>
  <c r="AF71" i="36" s="1"/>
  <c r="AD71" i="36"/>
  <c r="AC71" i="36"/>
  <c r="Z71" i="36"/>
  <c r="AE61" i="36"/>
  <c r="AJ61" i="36" s="1"/>
  <c r="AF37" i="36"/>
  <c r="AE63" i="36"/>
  <c r="AJ63" i="36" s="1"/>
  <c r="AF73" i="36"/>
  <c r="U36" i="36"/>
  <c r="V36" i="36" s="1"/>
  <c r="W36" i="36"/>
  <c r="AB36" i="36" s="1"/>
  <c r="X36" i="36"/>
  <c r="Y36" i="36" s="1"/>
  <c r="AI36" i="36" s="1"/>
  <c r="AF57" i="36"/>
  <c r="AC83" i="36"/>
  <c r="AD83" i="36"/>
  <c r="Z83" i="36"/>
  <c r="AA83" i="36"/>
  <c r="AC91" i="36"/>
  <c r="AD91" i="36"/>
  <c r="Z91" i="36"/>
  <c r="AE91" i="36" s="1"/>
  <c r="AJ91" i="36" s="1"/>
  <c r="AA91" i="36"/>
  <c r="AF88" i="36"/>
  <c r="AD46" i="36"/>
  <c r="AA46" i="36"/>
  <c r="AC46" i="36"/>
  <c r="Z46" i="36"/>
  <c r="AE46" i="36" s="1"/>
  <c r="AJ46" i="36" s="1"/>
  <c r="AE76" i="36"/>
  <c r="AJ76" i="36" s="1"/>
  <c r="AF78" i="36"/>
  <c r="W99" i="36"/>
  <c r="AB99" i="36" s="1"/>
  <c r="U99" i="36"/>
  <c r="V99" i="36" s="1"/>
  <c r="X99" i="36"/>
  <c r="Y99" i="36" s="1"/>
  <c r="AI99" i="36" s="1"/>
  <c r="AE118" i="36"/>
  <c r="AJ118" i="36" s="1"/>
  <c r="Z144" i="36"/>
  <c r="AC144" i="36"/>
  <c r="AD144" i="36"/>
  <c r="AA144" i="36"/>
  <c r="AF144" i="36" s="1"/>
  <c r="U115" i="36"/>
  <c r="V115" i="36" s="1"/>
  <c r="X115" i="36"/>
  <c r="Y115" i="36" s="1"/>
  <c r="AI115" i="36" s="1"/>
  <c r="W115" i="36"/>
  <c r="AB115" i="36" s="1"/>
  <c r="Z186" i="36"/>
  <c r="AA186" i="36"/>
  <c r="AC186" i="36"/>
  <c r="AD186" i="36"/>
  <c r="AE132" i="36"/>
  <c r="AJ132" i="36" s="1"/>
  <c r="AC135" i="36"/>
  <c r="AD135" i="36"/>
  <c r="Z135" i="36"/>
  <c r="AE135" i="36" s="1"/>
  <c r="AJ135" i="36" s="1"/>
  <c r="AA135" i="36"/>
  <c r="AC197" i="36"/>
  <c r="AD197" i="36"/>
  <c r="AA197" i="36"/>
  <c r="AF197" i="36" s="1"/>
  <c r="Z197" i="36"/>
  <c r="AE197" i="36" s="1"/>
  <c r="AJ197" i="36" s="1"/>
  <c r="Z224" i="36"/>
  <c r="AA224" i="36"/>
  <c r="AF224" i="36" s="1"/>
  <c r="AC224" i="36"/>
  <c r="AD224" i="36"/>
  <c r="AE166" i="36"/>
  <c r="AJ166" i="36" s="1"/>
  <c r="Z206" i="36"/>
  <c r="AA206" i="36"/>
  <c r="AF206" i="36" s="1"/>
  <c r="AC206" i="36"/>
  <c r="AD206" i="36"/>
  <c r="AC216" i="36"/>
  <c r="Z216" i="36"/>
  <c r="AE216" i="36" s="1"/>
  <c r="AJ216" i="36" s="1"/>
  <c r="AA216" i="36"/>
  <c r="AF216" i="36" s="1"/>
  <c r="AD216" i="36"/>
  <c r="AC205" i="36"/>
  <c r="AD205" i="36"/>
  <c r="AA205" i="36"/>
  <c r="AF205" i="36" s="1"/>
  <c r="Z205" i="36"/>
  <c r="AC179" i="36"/>
  <c r="AD179" i="36"/>
  <c r="Z179" i="36"/>
  <c r="AA179" i="36"/>
  <c r="Z246" i="36"/>
  <c r="AA246" i="36"/>
  <c r="AF246" i="36" s="1"/>
  <c r="AC246" i="36"/>
  <c r="AD246" i="36"/>
  <c r="AE250" i="36"/>
  <c r="AJ250" i="36" s="1"/>
  <c r="AA273" i="36"/>
  <c r="AF273" i="36" s="1"/>
  <c r="AC273" i="36"/>
  <c r="Z273" i="36"/>
  <c r="AD273" i="36"/>
  <c r="Z280" i="36"/>
  <c r="AE280" i="36" s="1"/>
  <c r="AJ280" i="36" s="1"/>
  <c r="AA280" i="36"/>
  <c r="AF280" i="36" s="1"/>
  <c r="AC280" i="36"/>
  <c r="AD280" i="36"/>
  <c r="AF268" i="36"/>
  <c r="AD261" i="36"/>
  <c r="Z261" i="36"/>
  <c r="AA261" i="36"/>
  <c r="AF261" i="36" s="1"/>
  <c r="AC261" i="36"/>
  <c r="AF298" i="36"/>
  <c r="AE300" i="36"/>
  <c r="AJ300" i="36" s="1"/>
  <c r="AC117" i="36"/>
  <c r="AD117" i="36"/>
  <c r="Z117" i="36"/>
  <c r="AA117" i="36"/>
  <c r="Z150" i="36"/>
  <c r="AE150" i="36" s="1"/>
  <c r="AJ150" i="36" s="1"/>
  <c r="AC150" i="36"/>
  <c r="AD150" i="36"/>
  <c r="AA150" i="36"/>
  <c r="Z264" i="36"/>
  <c r="AE264" i="36" s="1"/>
  <c r="AJ264" i="36" s="1"/>
  <c r="AD264" i="36"/>
  <c r="AC264" i="36"/>
  <c r="AA264" i="36"/>
  <c r="Z260" i="36"/>
  <c r="AE260" i="36" s="1"/>
  <c r="AJ260" i="36" s="1"/>
  <c r="AC260" i="36"/>
  <c r="AA260" i="36"/>
  <c r="AF260" i="36" s="1"/>
  <c r="AD260" i="36"/>
  <c r="AE13" i="36"/>
  <c r="AJ13" i="36" s="1"/>
  <c r="U26" i="36"/>
  <c r="V26" i="36" s="1"/>
  <c r="W26" i="36"/>
  <c r="AB26" i="36" s="1"/>
  <c r="X26" i="36"/>
  <c r="Y26" i="36" s="1"/>
  <c r="AI26" i="36" s="1"/>
  <c r="AE25" i="36"/>
  <c r="AJ25" i="36" s="1"/>
  <c r="AE14" i="36"/>
  <c r="AJ14" i="36" s="1"/>
  <c r="AF31" i="36"/>
  <c r="AF27" i="36"/>
  <c r="AF80" i="36"/>
  <c r="AE37" i="36"/>
  <c r="AJ37" i="36" s="1"/>
  <c r="AE57" i="36"/>
  <c r="AJ57" i="36" s="1"/>
  <c r="AF108" i="36"/>
  <c r="AE88" i="36"/>
  <c r="AJ88" i="36" s="1"/>
  <c r="AE74" i="36"/>
  <c r="AJ74" i="36" s="1"/>
  <c r="Z96" i="36"/>
  <c r="AE96" i="36" s="1"/>
  <c r="AJ96" i="36" s="1"/>
  <c r="AA96" i="36"/>
  <c r="AC96" i="36"/>
  <c r="AD96" i="36"/>
  <c r="AE78" i="36"/>
  <c r="AJ78" i="36" s="1"/>
  <c r="AC87" i="36"/>
  <c r="AD87" i="36"/>
  <c r="AA87" i="36"/>
  <c r="Z87" i="36"/>
  <c r="AE87" i="36" s="1"/>
  <c r="AJ87" i="36" s="1"/>
  <c r="AC93" i="36"/>
  <c r="AD93" i="36"/>
  <c r="Z93" i="36"/>
  <c r="AE93" i="36" s="1"/>
  <c r="AJ93" i="36" s="1"/>
  <c r="AA93" i="36"/>
  <c r="AC133" i="36"/>
  <c r="AD133" i="36"/>
  <c r="AA133" i="36"/>
  <c r="Z133" i="36"/>
  <c r="AE133" i="36" s="1"/>
  <c r="AJ133" i="36" s="1"/>
  <c r="Z142" i="36"/>
  <c r="AC142" i="36"/>
  <c r="AD142" i="36"/>
  <c r="AA142" i="36"/>
  <c r="Z154" i="36"/>
  <c r="AC154" i="36"/>
  <c r="AD154" i="36"/>
  <c r="AA154" i="36"/>
  <c r="AF154" i="36" s="1"/>
  <c r="Z188" i="36"/>
  <c r="AA188" i="36"/>
  <c r="AF188" i="36" s="1"/>
  <c r="AC188" i="36"/>
  <c r="AD188" i="36"/>
  <c r="AA214" i="36"/>
  <c r="AC214" i="36"/>
  <c r="AD214" i="36"/>
  <c r="Z214" i="36"/>
  <c r="AE214" i="36" s="1"/>
  <c r="AJ214" i="36" s="1"/>
  <c r="AA209" i="36"/>
  <c r="AC209" i="36"/>
  <c r="AD209" i="36"/>
  <c r="Z209" i="36"/>
  <c r="AD139" i="36"/>
  <c r="AA139" i="36"/>
  <c r="AF139" i="36" s="1"/>
  <c r="AC139" i="36"/>
  <c r="Z139" i="36"/>
  <c r="AE139" i="36" s="1"/>
  <c r="AJ139" i="36" s="1"/>
  <c r="AA212" i="36"/>
  <c r="AC212" i="36"/>
  <c r="Z212" i="36"/>
  <c r="AE212" i="36" s="1"/>
  <c r="AJ212" i="36" s="1"/>
  <c r="AD212" i="36"/>
  <c r="U229" i="36"/>
  <c r="V229" i="36" s="1"/>
  <c r="X229" i="36"/>
  <c r="Y229" i="36" s="1"/>
  <c r="AI229" i="36" s="1"/>
  <c r="W229" i="36"/>
  <c r="AB229" i="36" s="1"/>
  <c r="Z248" i="36"/>
  <c r="AE248" i="36" s="1"/>
  <c r="AJ248" i="36" s="1"/>
  <c r="AA248" i="36"/>
  <c r="AD248" i="36"/>
  <c r="AC248" i="36"/>
  <c r="AC169" i="36"/>
  <c r="AD169" i="36"/>
  <c r="Z169" i="36"/>
  <c r="AE169" i="36" s="1"/>
  <c r="AJ169" i="36" s="1"/>
  <c r="AA169" i="36"/>
  <c r="AF169" i="36" s="1"/>
  <c r="AA213" i="36"/>
  <c r="AF213" i="36" s="1"/>
  <c r="AC213" i="36"/>
  <c r="AD213" i="36"/>
  <c r="Z213" i="36"/>
  <c r="AE213" i="36" s="1"/>
  <c r="AJ213" i="36" s="1"/>
  <c r="AC231" i="36"/>
  <c r="AD231" i="36"/>
  <c r="Z231" i="36"/>
  <c r="AE231" i="36" s="1"/>
  <c r="AJ231" i="36" s="1"/>
  <c r="AA231" i="36"/>
  <c r="AF231" i="36" s="1"/>
  <c r="AD165" i="36"/>
  <c r="Z165" i="36"/>
  <c r="AA165" i="36"/>
  <c r="AC165" i="36"/>
  <c r="AC175" i="36"/>
  <c r="AD175" i="36"/>
  <c r="Z175" i="36"/>
  <c r="AE175" i="36" s="1"/>
  <c r="AJ175" i="36" s="1"/>
  <c r="AA175" i="36"/>
  <c r="AF175" i="36" s="1"/>
  <c r="AF120" i="36"/>
  <c r="AF252" i="36"/>
  <c r="AD167" i="36"/>
  <c r="Z167" i="36"/>
  <c r="AE167" i="36" s="1"/>
  <c r="AJ167" i="36" s="1"/>
  <c r="AA167" i="36"/>
  <c r="AC167" i="36"/>
  <c r="X208" i="36"/>
  <c r="Y208" i="36" s="1"/>
  <c r="AI208" i="36" s="1"/>
  <c r="U208" i="36"/>
  <c r="V208" i="36" s="1"/>
  <c r="W208" i="36"/>
  <c r="AB208" i="36" s="1"/>
  <c r="AC225" i="36"/>
  <c r="AD225" i="36"/>
  <c r="Z225" i="36"/>
  <c r="AE225" i="36" s="1"/>
  <c r="AJ225" i="36" s="1"/>
  <c r="AA225" i="36"/>
  <c r="AA275" i="36"/>
  <c r="AC275" i="36"/>
  <c r="Z275" i="36"/>
  <c r="AD275" i="36"/>
  <c r="AC233" i="36"/>
  <c r="AD233" i="36"/>
  <c r="Z233" i="36"/>
  <c r="AE233" i="36" s="1"/>
  <c r="AJ233" i="36" s="1"/>
  <c r="AA233" i="36"/>
  <c r="Z276" i="36"/>
  <c r="AA276" i="36"/>
  <c r="AF276" i="36" s="1"/>
  <c r="AD276" i="36"/>
  <c r="AC276" i="36"/>
  <c r="AC299" i="36"/>
  <c r="AD299" i="36"/>
  <c r="Z299" i="36"/>
  <c r="AE299" i="36" s="1"/>
  <c r="AJ299" i="36" s="1"/>
  <c r="AA299" i="36"/>
  <c r="AE298" i="36"/>
  <c r="AJ298" i="36" s="1"/>
  <c r="AC303" i="36"/>
  <c r="Z303" i="36"/>
  <c r="AA303" i="36"/>
  <c r="AF303" i="36" s="1"/>
  <c r="AD303" i="36"/>
  <c r="Z180" i="36"/>
  <c r="AE180" i="36" s="1"/>
  <c r="AJ180" i="36" s="1"/>
  <c r="AA180" i="36"/>
  <c r="AF180" i="36" s="1"/>
  <c r="AC180" i="36"/>
  <c r="AD180" i="36"/>
  <c r="U137" i="36"/>
  <c r="V137" i="36" s="1"/>
  <c r="X137" i="36"/>
  <c r="Y137" i="36" s="1"/>
  <c r="AI137" i="36" s="1"/>
  <c r="W137" i="36"/>
  <c r="AB137" i="36" s="1"/>
  <c r="Z200" i="36"/>
  <c r="AA200" i="36"/>
  <c r="AF200" i="36" s="1"/>
  <c r="AC200" i="36"/>
  <c r="AD200" i="36"/>
  <c r="AC223" i="36"/>
  <c r="AD223" i="36"/>
  <c r="Z223" i="36"/>
  <c r="AE223" i="36" s="1"/>
  <c r="AJ223" i="36" s="1"/>
  <c r="AA223" i="36"/>
  <c r="AF223" i="36" s="1"/>
  <c r="AA41" i="36"/>
  <c r="AC41" i="36"/>
  <c r="Z41" i="36"/>
  <c r="AE41" i="36" s="1"/>
  <c r="AJ41" i="36" s="1"/>
  <c r="AD41" i="36"/>
  <c r="Z8" i="36"/>
  <c r="AA8" i="36"/>
  <c r="AC8" i="36"/>
  <c r="AD8" i="36"/>
  <c r="U20" i="36"/>
  <c r="V20" i="36" s="1"/>
  <c r="W20" i="36"/>
  <c r="AB20" i="36" s="1"/>
  <c r="X20" i="36"/>
  <c r="Y20" i="36" s="1"/>
  <c r="AI20" i="36" s="1"/>
  <c r="AC77" i="36"/>
  <c r="AD77" i="36"/>
  <c r="Z77" i="36"/>
  <c r="AE77" i="36" s="1"/>
  <c r="AJ77" i="36" s="1"/>
  <c r="AA77" i="36"/>
  <c r="AF77" i="36" s="1"/>
  <c r="W44" i="36"/>
  <c r="AB44" i="36" s="1"/>
  <c r="X44" i="36"/>
  <c r="Y44" i="36" s="1"/>
  <c r="AI44" i="36" s="1"/>
  <c r="U44" i="36"/>
  <c r="V44" i="36" s="1"/>
  <c r="X69" i="36"/>
  <c r="Y69" i="36" s="1"/>
  <c r="AI69" i="36" s="1"/>
  <c r="U69" i="36"/>
  <c r="V69" i="36" s="1"/>
  <c r="W69" i="36"/>
  <c r="AB69" i="36" s="1"/>
  <c r="AF43" i="36"/>
  <c r="W109" i="36"/>
  <c r="AB109" i="36" s="1"/>
  <c r="X109" i="36"/>
  <c r="Y109" i="36" s="1"/>
  <c r="AI109" i="36" s="1"/>
  <c r="U109" i="36"/>
  <c r="V109" i="36" s="1"/>
  <c r="Z128" i="36"/>
  <c r="AE128" i="36" s="1"/>
  <c r="AJ128" i="36" s="1"/>
  <c r="AA128" i="36"/>
  <c r="AF128" i="36" s="1"/>
  <c r="AC128" i="36"/>
  <c r="AD128" i="36"/>
  <c r="U113" i="36"/>
  <c r="V113" i="36" s="1"/>
  <c r="X113" i="36"/>
  <c r="Y113" i="36" s="1"/>
  <c r="AI113" i="36" s="1"/>
  <c r="W113" i="36"/>
  <c r="AB113" i="36" s="1"/>
  <c r="AE134" i="36"/>
  <c r="AJ134" i="36" s="1"/>
  <c r="Z170" i="36"/>
  <c r="AE170" i="36" s="1"/>
  <c r="AJ170" i="36" s="1"/>
  <c r="AA170" i="36"/>
  <c r="AF170" i="36" s="1"/>
  <c r="AC170" i="36"/>
  <c r="AD170" i="36"/>
  <c r="AC220" i="36"/>
  <c r="AD220" i="36"/>
  <c r="Z220" i="36"/>
  <c r="AE220" i="36" s="1"/>
  <c r="AJ220" i="36" s="1"/>
  <c r="AA220" i="36"/>
  <c r="Z194" i="36"/>
  <c r="AE194" i="36" s="1"/>
  <c r="AJ194" i="36" s="1"/>
  <c r="AA194" i="36"/>
  <c r="AF194" i="36" s="1"/>
  <c r="AC194" i="36"/>
  <c r="AD194" i="36"/>
  <c r="AD253" i="36"/>
  <c r="Z253" i="36"/>
  <c r="AC253" i="36"/>
  <c r="AA253" i="36"/>
  <c r="AC127" i="36"/>
  <c r="AD127" i="36"/>
  <c r="Z127" i="36"/>
  <c r="AA127" i="36"/>
  <c r="AC191" i="36"/>
  <c r="AD191" i="36"/>
  <c r="AA191" i="36"/>
  <c r="AF191" i="36" s="1"/>
  <c r="Z191" i="36"/>
  <c r="AE120" i="36"/>
  <c r="AJ120" i="36" s="1"/>
  <c r="AC181" i="36"/>
  <c r="AD181" i="36"/>
  <c r="AA181" i="36"/>
  <c r="Z181" i="36"/>
  <c r="AC189" i="36"/>
  <c r="AD189" i="36"/>
  <c r="AA189" i="36"/>
  <c r="Z189" i="36"/>
  <c r="AE189" i="36" s="1"/>
  <c r="AJ189" i="36" s="1"/>
  <c r="Z230" i="36"/>
  <c r="AE230" i="36" s="1"/>
  <c r="AJ230" i="36" s="1"/>
  <c r="AA230" i="36"/>
  <c r="AC230" i="36"/>
  <c r="AD230" i="36"/>
  <c r="Z256" i="36"/>
  <c r="AE256" i="36" s="1"/>
  <c r="AJ256" i="36" s="1"/>
  <c r="AA256" i="36"/>
  <c r="AF256" i="36" s="1"/>
  <c r="AC256" i="36"/>
  <c r="AD256" i="36"/>
  <c r="AF285" i="36"/>
  <c r="AD217" i="36"/>
  <c r="AA217" i="36"/>
  <c r="AC217" i="36"/>
  <c r="Z217" i="36"/>
  <c r="AE217" i="36" s="1"/>
  <c r="AJ217" i="36" s="1"/>
  <c r="AF163" i="36"/>
  <c r="AF289" i="36"/>
  <c r="AE281" i="36"/>
  <c r="AJ281" i="36" s="1"/>
  <c r="AF277" i="36"/>
  <c r="AE268" i="36"/>
  <c r="AJ268" i="36" s="1"/>
  <c r="AD249" i="36"/>
  <c r="Z249" i="36"/>
  <c r="AA249" i="36"/>
  <c r="AF249" i="36" s="1"/>
  <c r="AC249" i="36"/>
  <c r="AE292" i="36"/>
  <c r="AJ292" i="36" s="1"/>
  <c r="AF266" i="36"/>
  <c r="AF304" i="36"/>
  <c r="AF302" i="36"/>
  <c r="AE284" i="36"/>
  <c r="AJ284" i="36" s="1"/>
  <c r="U30" i="36"/>
  <c r="V30" i="36" s="1"/>
  <c r="W30" i="36"/>
  <c r="AB30" i="36" s="1"/>
  <c r="X30" i="36"/>
  <c r="Y30" i="36" s="1"/>
  <c r="AI30" i="36" s="1"/>
  <c r="AE17" i="36"/>
  <c r="AJ17" i="36" s="1"/>
  <c r="AF15" i="36"/>
  <c r="Z53" i="36"/>
  <c r="AE53" i="36" s="1"/>
  <c r="AJ53" i="36" s="1"/>
  <c r="AA53" i="36"/>
  <c r="AF53" i="36" s="1"/>
  <c r="AD53" i="36"/>
  <c r="AC53" i="36"/>
  <c r="AD54" i="36"/>
  <c r="AA54" i="36"/>
  <c r="AF54" i="36" s="1"/>
  <c r="AC54" i="36"/>
  <c r="Z54" i="36"/>
  <c r="AE54" i="36" s="1"/>
  <c r="AJ54" i="36" s="1"/>
  <c r="AF59" i="36"/>
  <c r="W56" i="36"/>
  <c r="AB56" i="36" s="1"/>
  <c r="X56" i="36"/>
  <c r="Y56" i="36" s="1"/>
  <c r="AI56" i="36" s="1"/>
  <c r="U56" i="36"/>
  <c r="V56" i="36" s="1"/>
  <c r="AA40" i="36"/>
  <c r="AF40" i="36" s="1"/>
  <c r="Z40" i="36"/>
  <c r="AE40" i="36" s="1"/>
  <c r="AJ40" i="36" s="1"/>
  <c r="AD40" i="36"/>
  <c r="AC40" i="36"/>
  <c r="Z47" i="36"/>
  <c r="AE47" i="36" s="1"/>
  <c r="AJ47" i="36" s="1"/>
  <c r="AA47" i="36"/>
  <c r="AF47" i="36" s="1"/>
  <c r="AD47" i="36"/>
  <c r="AC47" i="36"/>
  <c r="AF60" i="36"/>
  <c r="AC79" i="36"/>
  <c r="AD79" i="36"/>
  <c r="AA79" i="36"/>
  <c r="AF79" i="36" s="1"/>
  <c r="Z79" i="36"/>
  <c r="AE43" i="36"/>
  <c r="AJ43" i="36" s="1"/>
  <c r="AF86" i="36"/>
  <c r="AF141" i="36"/>
  <c r="Z148" i="36"/>
  <c r="AC148" i="36"/>
  <c r="AD148" i="36"/>
  <c r="AA148" i="36"/>
  <c r="AF148" i="36" s="1"/>
  <c r="U123" i="36"/>
  <c r="V123" i="36" s="1"/>
  <c r="X123" i="36"/>
  <c r="Y123" i="36" s="1"/>
  <c r="AI123" i="36" s="1"/>
  <c r="W123" i="36"/>
  <c r="AB123" i="36" s="1"/>
  <c r="AE124" i="36"/>
  <c r="AJ124" i="36" s="1"/>
  <c r="Z172" i="36"/>
  <c r="AE172" i="36" s="1"/>
  <c r="AJ172" i="36" s="1"/>
  <c r="AA172" i="36"/>
  <c r="AF172" i="36" s="1"/>
  <c r="AC172" i="36"/>
  <c r="AD172" i="36"/>
  <c r="AE116" i="36"/>
  <c r="AJ116" i="36" s="1"/>
  <c r="Z196" i="36"/>
  <c r="AA196" i="36"/>
  <c r="AC196" i="36"/>
  <c r="AD196" i="36"/>
  <c r="AE145" i="36"/>
  <c r="AJ145" i="36" s="1"/>
  <c r="AE147" i="36"/>
  <c r="AJ147" i="36" s="1"/>
  <c r="Z184" i="36"/>
  <c r="AE184" i="36" s="1"/>
  <c r="AJ184" i="36" s="1"/>
  <c r="AA184" i="36"/>
  <c r="AF184" i="36" s="1"/>
  <c r="AC184" i="36"/>
  <c r="AD184" i="36"/>
  <c r="Z136" i="36"/>
  <c r="AA136" i="36"/>
  <c r="AF136" i="36" s="1"/>
  <c r="AC136" i="36"/>
  <c r="AD136" i="36"/>
  <c r="Z232" i="36"/>
  <c r="AE232" i="36" s="1"/>
  <c r="AJ232" i="36" s="1"/>
  <c r="AA232" i="36"/>
  <c r="AF232" i="36" s="1"/>
  <c r="AC232" i="36"/>
  <c r="AD232" i="36"/>
  <c r="AC183" i="36"/>
  <c r="AD183" i="36"/>
  <c r="Z183" i="36"/>
  <c r="AE183" i="36" s="1"/>
  <c r="AJ183" i="36" s="1"/>
  <c r="AA183" i="36"/>
  <c r="AC239" i="36"/>
  <c r="AD239" i="36"/>
  <c r="Z239" i="36"/>
  <c r="AA239" i="36"/>
  <c r="U193" i="36"/>
  <c r="V193" i="36" s="1"/>
  <c r="W193" i="36"/>
  <c r="AB193" i="36" s="1"/>
  <c r="X193" i="36"/>
  <c r="Y193" i="36" s="1"/>
  <c r="AI193" i="36" s="1"/>
  <c r="Z215" i="36"/>
  <c r="AA215" i="36"/>
  <c r="AF215" i="36" s="1"/>
  <c r="AC215" i="36"/>
  <c r="AD215" i="36"/>
  <c r="U235" i="36"/>
  <c r="V235" i="36" s="1"/>
  <c r="X235" i="36"/>
  <c r="Y235" i="36" s="1"/>
  <c r="AI235" i="36" s="1"/>
  <c r="W235" i="36"/>
  <c r="AB235" i="36" s="1"/>
  <c r="AE163" i="36"/>
  <c r="AJ163" i="36" s="1"/>
  <c r="AC241" i="36"/>
  <c r="AD241" i="36"/>
  <c r="Z241" i="36"/>
  <c r="AE241" i="36" s="1"/>
  <c r="AJ241" i="36" s="1"/>
  <c r="AA241" i="36"/>
  <c r="Z270" i="36"/>
  <c r="AA270" i="36"/>
  <c r="AC270" i="36"/>
  <c r="AD270" i="36"/>
  <c r="AF244" i="36"/>
  <c r="U295" i="36"/>
  <c r="V295" i="36" s="1"/>
  <c r="W295" i="36"/>
  <c r="AB295" i="36" s="1"/>
  <c r="X295" i="36"/>
  <c r="Y295" i="36" s="1"/>
  <c r="AI295" i="36" s="1"/>
  <c r="AC203" i="36"/>
  <c r="AD203" i="36"/>
  <c r="Z203" i="36"/>
  <c r="AE203" i="36" s="1"/>
  <c r="AJ203" i="36" s="1"/>
  <c r="AA203" i="36"/>
  <c r="AF203" i="36" s="1"/>
  <c r="AF281" i="36"/>
  <c r="AE266" i="36"/>
  <c r="AJ266" i="36" s="1"/>
  <c r="AE304" i="36"/>
  <c r="AJ304" i="36" s="1"/>
  <c r="AE302" i="36"/>
  <c r="AJ302" i="36" s="1"/>
  <c r="AF272" i="36"/>
  <c r="Z55" i="36"/>
  <c r="AA55" i="36"/>
  <c r="AF55" i="36" s="1"/>
  <c r="AC55" i="36"/>
  <c r="AD55" i="36"/>
  <c r="AA210" i="36"/>
  <c r="AF210" i="36" s="1"/>
  <c r="AC210" i="36"/>
  <c r="Z210" i="36"/>
  <c r="AD210" i="36"/>
  <c r="U245" i="36"/>
  <c r="V245" i="36" s="1"/>
  <c r="X245" i="36"/>
  <c r="Y245" i="36" s="1"/>
  <c r="AI245" i="36" s="1"/>
  <c r="W245" i="36"/>
  <c r="AB245" i="36" s="1"/>
  <c r="Z222" i="36"/>
  <c r="AA222" i="36"/>
  <c r="AF222" i="36" s="1"/>
  <c r="AC222" i="36"/>
  <c r="AD222" i="36"/>
  <c r="AA274" i="36"/>
  <c r="AC274" i="36"/>
  <c r="Z274" i="36"/>
  <c r="AE274" i="36" s="1"/>
  <c r="AJ274" i="36" s="1"/>
  <c r="AD274" i="36"/>
  <c r="AD267" i="36"/>
  <c r="AA267" i="36"/>
  <c r="AF267" i="36" s="1"/>
  <c r="AC267" i="36"/>
  <c r="Z267" i="36"/>
  <c r="AE29" i="36"/>
  <c r="AJ29" i="36" s="1"/>
  <c r="AF9" i="36"/>
  <c r="U24" i="36"/>
  <c r="V24" i="36" s="1"/>
  <c r="W24" i="36"/>
  <c r="AB24" i="36" s="1"/>
  <c r="X24" i="36"/>
  <c r="Y24" i="36" s="1"/>
  <c r="AI24" i="36" s="1"/>
  <c r="AE15" i="36"/>
  <c r="AJ15" i="36" s="1"/>
  <c r="Z49" i="36"/>
  <c r="AE49" i="36" s="1"/>
  <c r="AJ49" i="36" s="1"/>
  <c r="AA49" i="36"/>
  <c r="AF49" i="36" s="1"/>
  <c r="AD49" i="36"/>
  <c r="AC49" i="36"/>
  <c r="AE39" i="36"/>
  <c r="AJ39" i="36" s="1"/>
  <c r="Z51" i="36"/>
  <c r="AE51" i="36" s="1"/>
  <c r="AJ51" i="36" s="1"/>
  <c r="AA51" i="36"/>
  <c r="AD51" i="36"/>
  <c r="AC51" i="36"/>
  <c r="AF35" i="36"/>
  <c r="AE59" i="36"/>
  <c r="AJ59" i="36" s="1"/>
  <c r="AC72" i="36"/>
  <c r="AD72" i="36"/>
  <c r="Z72" i="36"/>
  <c r="AE72" i="36" s="1"/>
  <c r="AJ72" i="36" s="1"/>
  <c r="AA72" i="36"/>
  <c r="Z45" i="36"/>
  <c r="AE45" i="36" s="1"/>
  <c r="AJ45" i="36" s="1"/>
  <c r="AA45" i="36"/>
  <c r="AF45" i="36" s="1"/>
  <c r="AD45" i="36"/>
  <c r="AC45" i="36"/>
  <c r="AF65" i="36"/>
  <c r="AF94" i="36"/>
  <c r="AE60" i="36"/>
  <c r="AJ60" i="36" s="1"/>
  <c r="AC75" i="36"/>
  <c r="AD75" i="36"/>
  <c r="Z75" i="36"/>
  <c r="AE75" i="36" s="1"/>
  <c r="AJ75" i="36" s="1"/>
  <c r="AA75" i="36"/>
  <c r="AF68" i="36"/>
  <c r="AF98" i="36"/>
  <c r="AE86" i="36"/>
  <c r="AJ86" i="36" s="1"/>
  <c r="W97" i="36"/>
  <c r="AB97" i="36" s="1"/>
  <c r="U97" i="36"/>
  <c r="V97" i="36" s="1"/>
  <c r="X97" i="36"/>
  <c r="Y97" i="36" s="1"/>
  <c r="AI97" i="36" s="1"/>
  <c r="Z146" i="36"/>
  <c r="AE146" i="36" s="1"/>
  <c r="AJ146" i="36" s="1"/>
  <c r="AC146" i="36"/>
  <c r="AD146" i="36"/>
  <c r="AA146" i="36"/>
  <c r="AF146" i="36" s="1"/>
  <c r="AF110" i="36"/>
  <c r="AF149" i="36"/>
  <c r="Z174" i="36"/>
  <c r="AA174" i="36"/>
  <c r="AF174" i="36" s="1"/>
  <c r="AC174" i="36"/>
  <c r="AD174" i="36"/>
  <c r="AE126" i="36"/>
  <c r="AJ126" i="36" s="1"/>
  <c r="Z202" i="36"/>
  <c r="AA202" i="36"/>
  <c r="AF202" i="36" s="1"/>
  <c r="AC202" i="36"/>
  <c r="AD202" i="36"/>
  <c r="AC129" i="36"/>
  <c r="AD129" i="36"/>
  <c r="Z129" i="36"/>
  <c r="AA129" i="36"/>
  <c r="U237" i="36"/>
  <c r="V237" i="36" s="1"/>
  <c r="X237" i="36"/>
  <c r="Y237" i="36" s="1"/>
  <c r="AI237" i="36" s="1"/>
  <c r="W237" i="36"/>
  <c r="AB237" i="36" s="1"/>
  <c r="Z152" i="36"/>
  <c r="AC152" i="36"/>
  <c r="AD152" i="36"/>
  <c r="AA152" i="36"/>
  <c r="U185" i="36"/>
  <c r="V185" i="36" s="1"/>
  <c r="W185" i="36"/>
  <c r="AB185" i="36" s="1"/>
  <c r="X185" i="36"/>
  <c r="Y185" i="36" s="1"/>
  <c r="AI185" i="36" s="1"/>
  <c r="Z211" i="36"/>
  <c r="AE211" i="36" s="1"/>
  <c r="AJ211" i="36" s="1"/>
  <c r="AA211" i="36"/>
  <c r="AC211" i="36"/>
  <c r="AD211" i="36"/>
  <c r="Z258" i="36"/>
  <c r="AE258" i="36" s="1"/>
  <c r="AJ258" i="36" s="1"/>
  <c r="AC258" i="36"/>
  <c r="AD258" i="36"/>
  <c r="AA258" i="36"/>
  <c r="AF258" i="36" s="1"/>
  <c r="AF151" i="36"/>
  <c r="AC171" i="36"/>
  <c r="AD171" i="36"/>
  <c r="Z171" i="36"/>
  <c r="AE171" i="36" s="1"/>
  <c r="AJ171" i="36" s="1"/>
  <c r="AA171" i="36"/>
  <c r="AC177" i="36"/>
  <c r="AD177" i="36"/>
  <c r="Z177" i="36"/>
  <c r="AE177" i="36" s="1"/>
  <c r="AJ177" i="36" s="1"/>
  <c r="AA177" i="36"/>
  <c r="AF177" i="36" s="1"/>
  <c r="Z168" i="36"/>
  <c r="AA168" i="36"/>
  <c r="AF168" i="36" s="1"/>
  <c r="AC168" i="36"/>
  <c r="AD168" i="36"/>
  <c r="Z198" i="36"/>
  <c r="AA198" i="36"/>
  <c r="AC198" i="36"/>
  <c r="AD198" i="36"/>
  <c r="X259" i="36"/>
  <c r="Y259" i="36" s="1"/>
  <c r="AI259" i="36" s="1"/>
  <c r="U259" i="36"/>
  <c r="V259" i="36" s="1"/>
  <c r="W259" i="36"/>
  <c r="AB259" i="36" s="1"/>
  <c r="AE236" i="36"/>
  <c r="AJ236" i="36" s="1"/>
  <c r="U227" i="36"/>
  <c r="V227" i="36" s="1"/>
  <c r="X227" i="36"/>
  <c r="Y227" i="36" s="1"/>
  <c r="AI227" i="36" s="1"/>
  <c r="W227" i="36"/>
  <c r="AB227" i="36" s="1"/>
  <c r="Z254" i="36"/>
  <c r="AE254" i="36" s="1"/>
  <c r="AJ254" i="36" s="1"/>
  <c r="AA254" i="36"/>
  <c r="AC254" i="36"/>
  <c r="AD254" i="36"/>
  <c r="AF283" i="36"/>
  <c r="W105" i="36"/>
  <c r="AB105" i="36" s="1"/>
  <c r="U105" i="36"/>
  <c r="V105" i="36" s="1"/>
  <c r="X105" i="36"/>
  <c r="Y105" i="36" s="1"/>
  <c r="AI105" i="36" s="1"/>
  <c r="AD265" i="36"/>
  <c r="Z265" i="36"/>
  <c r="AA265" i="36"/>
  <c r="AC265" i="36"/>
  <c r="AD52" i="36"/>
  <c r="AA52" i="36"/>
  <c r="AC52" i="36"/>
  <c r="Z52" i="36"/>
  <c r="AE52" i="36" s="1"/>
  <c r="AJ52" i="36" s="1"/>
  <c r="W101" i="36"/>
  <c r="AB101" i="36" s="1"/>
  <c r="U101" i="36"/>
  <c r="V101" i="36" s="1"/>
  <c r="X101" i="36"/>
  <c r="Y101" i="36" s="1"/>
  <c r="AI101" i="36" s="1"/>
  <c r="AC207" i="36"/>
  <c r="AD207" i="36"/>
  <c r="Z207" i="36"/>
  <c r="AA207" i="36"/>
  <c r="AF207" i="36" s="1"/>
  <c r="AF12" i="36"/>
  <c r="U18" i="36"/>
  <c r="V18" i="36" s="1"/>
  <c r="W18" i="36"/>
  <c r="AB18" i="36" s="1"/>
  <c r="X18" i="36"/>
  <c r="Y18" i="36" s="1"/>
  <c r="AI18" i="36" s="1"/>
  <c r="U34" i="36"/>
  <c r="V34" i="36" s="1"/>
  <c r="W34" i="36"/>
  <c r="AB34" i="36" s="1"/>
  <c r="X34" i="36"/>
  <c r="Y34" i="36" s="1"/>
  <c r="AI34" i="36" s="1"/>
  <c r="AF23" i="36"/>
  <c r="AF19" i="36"/>
  <c r="AC89" i="36"/>
  <c r="AD89" i="36"/>
  <c r="AA89" i="36"/>
  <c r="AF89" i="36" s="1"/>
  <c r="Z89" i="36"/>
  <c r="AF70" i="36"/>
  <c r="AC85" i="36"/>
  <c r="AD85" i="36"/>
  <c r="Z85" i="36"/>
  <c r="AE85" i="36" s="1"/>
  <c r="AJ85" i="36" s="1"/>
  <c r="AA85" i="36"/>
  <c r="AF85" i="36" s="1"/>
  <c r="W107" i="36"/>
  <c r="AB107" i="36" s="1"/>
  <c r="U107" i="36"/>
  <c r="V107" i="36" s="1"/>
  <c r="X107" i="36"/>
  <c r="Y107" i="36" s="1"/>
  <c r="AI107" i="36" s="1"/>
  <c r="W112" i="36"/>
  <c r="AB112" i="36" s="1"/>
  <c r="X112" i="36"/>
  <c r="Y112" i="36" s="1"/>
  <c r="AI112" i="36" s="1"/>
  <c r="U112" i="36"/>
  <c r="V112" i="36" s="1"/>
  <c r="AF159" i="36"/>
  <c r="AF157" i="36"/>
  <c r="AF114" i="36"/>
  <c r="Z176" i="36"/>
  <c r="AE176" i="36" s="1"/>
  <c r="AJ176" i="36" s="1"/>
  <c r="AA176" i="36"/>
  <c r="AF176" i="36" s="1"/>
  <c r="AC176" i="36"/>
  <c r="AD176" i="36"/>
  <c r="Z204" i="36"/>
  <c r="AA204" i="36"/>
  <c r="AF204" i="36" s="1"/>
  <c r="AC204" i="36"/>
  <c r="AD204" i="36"/>
  <c r="AF111" i="36"/>
  <c r="Z192" i="36"/>
  <c r="AE192" i="36" s="1"/>
  <c r="AJ192" i="36" s="1"/>
  <c r="AA192" i="36"/>
  <c r="AC192" i="36"/>
  <c r="AD192" i="36"/>
  <c r="U121" i="36"/>
  <c r="V121" i="36" s="1"/>
  <c r="X121" i="36"/>
  <c r="Y121" i="36" s="1"/>
  <c r="AI121" i="36" s="1"/>
  <c r="W121" i="36"/>
  <c r="AB121" i="36" s="1"/>
  <c r="U187" i="36"/>
  <c r="V187" i="36" s="1"/>
  <c r="W187" i="36"/>
  <c r="AB187" i="36" s="1"/>
  <c r="X187" i="36"/>
  <c r="Y187" i="36" s="1"/>
  <c r="AI187" i="36" s="1"/>
  <c r="U219" i="36"/>
  <c r="V219" i="36" s="1"/>
  <c r="W219" i="36"/>
  <c r="AB219" i="36" s="1"/>
  <c r="X219" i="36"/>
  <c r="Y219" i="36" s="1"/>
  <c r="AI219" i="36" s="1"/>
  <c r="AF166" i="36"/>
  <c r="AC247" i="36"/>
  <c r="AD247" i="36"/>
  <c r="Z247" i="36"/>
  <c r="AE247" i="36" s="1"/>
  <c r="AJ247" i="36" s="1"/>
  <c r="AA247" i="36"/>
  <c r="U173" i="36"/>
  <c r="V173" i="36" s="1"/>
  <c r="W173" i="36"/>
  <c r="AB173" i="36" s="1"/>
  <c r="X173" i="36"/>
  <c r="Y173" i="36" s="1"/>
  <c r="AI173" i="36" s="1"/>
  <c r="AC218" i="36"/>
  <c r="AD218" i="36"/>
  <c r="Z218" i="36"/>
  <c r="AA218" i="36"/>
  <c r="AF218" i="36" s="1"/>
  <c r="Z238" i="36"/>
  <c r="AA238" i="36"/>
  <c r="AC238" i="36"/>
  <c r="AD238" i="36"/>
  <c r="AE251" i="36"/>
  <c r="AJ251" i="36" s="1"/>
  <c r="Z286" i="36"/>
  <c r="AA286" i="36"/>
  <c r="AF286" i="36" s="1"/>
  <c r="AC286" i="36"/>
  <c r="AD286" i="36"/>
  <c r="AF279" i="36"/>
  <c r="U201" i="36"/>
  <c r="V201" i="36" s="1"/>
  <c r="W201" i="36"/>
  <c r="AB201" i="36" s="1"/>
  <c r="X201" i="36"/>
  <c r="Y201" i="36" s="1"/>
  <c r="AI201" i="36" s="1"/>
  <c r="Z290" i="36"/>
  <c r="AD290" i="36"/>
  <c r="AA290" i="36"/>
  <c r="AF290" i="36" s="1"/>
  <c r="AC290" i="36"/>
  <c r="U243" i="36"/>
  <c r="V243" i="36" s="1"/>
  <c r="X243" i="36"/>
  <c r="Y243" i="36" s="1"/>
  <c r="AI243" i="36" s="1"/>
  <c r="W243" i="36"/>
  <c r="AB243" i="36" s="1"/>
  <c r="Z278" i="36"/>
  <c r="AE278" i="36" s="1"/>
  <c r="AJ278" i="36" s="1"/>
  <c r="AC278" i="36"/>
  <c r="AD278" i="36"/>
  <c r="AA278" i="36"/>
  <c r="AF278" i="36" s="1"/>
  <c r="AC199" i="36"/>
  <c r="AD199" i="36"/>
  <c r="AA199" i="36"/>
  <c r="AF199" i="36" s="1"/>
  <c r="Z199" i="36"/>
  <c r="AE199" i="36" s="1"/>
  <c r="AJ199" i="36" s="1"/>
  <c r="AD271" i="36"/>
  <c r="Z271" i="36"/>
  <c r="AA271" i="36"/>
  <c r="AC271" i="36"/>
  <c r="AC291" i="36"/>
  <c r="AD291" i="36"/>
  <c r="Z291" i="36"/>
  <c r="AE291" i="36" s="1"/>
  <c r="AJ291" i="36" s="1"/>
  <c r="AA291" i="36"/>
  <c r="AF291" i="36" s="1"/>
  <c r="AF300" i="36"/>
  <c r="U38" i="36"/>
  <c r="V38" i="36" s="1"/>
  <c r="W38" i="36"/>
  <c r="AB38" i="36" s="1"/>
  <c r="X38" i="36"/>
  <c r="Y38" i="36" s="1"/>
  <c r="AI38" i="36" s="1"/>
  <c r="Z158" i="36"/>
  <c r="AE158" i="36" s="1"/>
  <c r="AJ158" i="36" s="1"/>
  <c r="AC158" i="36"/>
  <c r="AD158" i="36"/>
  <c r="AA158" i="36"/>
  <c r="AF158" i="36" s="1"/>
  <c r="Z156" i="36"/>
  <c r="AE156" i="36" s="1"/>
  <c r="AJ156" i="36" s="1"/>
  <c r="AC156" i="36"/>
  <c r="AD156" i="36"/>
  <c r="AA156" i="36"/>
  <c r="AF156" i="36" s="1"/>
  <c r="Z6" i="36"/>
  <c r="AA6" i="36"/>
  <c r="AC6" i="36"/>
  <c r="AD6" i="36"/>
  <c r="U28" i="36"/>
  <c r="V28" i="36" s="1"/>
  <c r="W28" i="36"/>
  <c r="AB28" i="36" s="1"/>
  <c r="X28" i="36"/>
  <c r="Y28" i="36" s="1"/>
  <c r="AI28" i="36" s="1"/>
  <c r="AD58" i="36"/>
  <c r="AC58" i="36"/>
  <c r="Z58" i="36"/>
  <c r="AA58" i="36"/>
  <c r="AC95" i="36"/>
  <c r="AD95" i="36"/>
  <c r="Z95" i="36"/>
  <c r="AA95" i="36"/>
  <c r="AC81" i="36"/>
  <c r="AD81" i="36"/>
  <c r="Z81" i="36"/>
  <c r="AA81" i="36"/>
  <c r="AF81" i="36" s="1"/>
  <c r="W103" i="36"/>
  <c r="AB103" i="36" s="1"/>
  <c r="U103" i="36"/>
  <c r="V103" i="36" s="1"/>
  <c r="X103" i="36"/>
  <c r="Y103" i="36" s="1"/>
  <c r="AI103" i="36" s="1"/>
  <c r="Z140" i="36"/>
  <c r="AC140" i="36"/>
  <c r="AD140" i="36"/>
  <c r="AA140" i="36"/>
  <c r="Z160" i="36"/>
  <c r="AC160" i="36"/>
  <c r="AD160" i="36"/>
  <c r="AA160" i="36"/>
  <c r="AC125" i="36"/>
  <c r="AD125" i="36"/>
  <c r="AA125" i="36"/>
  <c r="Z125" i="36"/>
  <c r="Z178" i="36"/>
  <c r="AA178" i="36"/>
  <c r="AF178" i="36" s="1"/>
  <c r="AC178" i="36"/>
  <c r="AD178" i="36"/>
  <c r="AC119" i="36"/>
  <c r="AD119" i="36"/>
  <c r="Z119" i="36"/>
  <c r="AA119" i="36"/>
  <c r="U131" i="36"/>
  <c r="V131" i="36" s="1"/>
  <c r="X131" i="36"/>
  <c r="Y131" i="36" s="1"/>
  <c r="AI131" i="36" s="1"/>
  <c r="W131" i="36"/>
  <c r="AB131" i="36" s="1"/>
  <c r="Z240" i="36"/>
  <c r="AA240" i="36"/>
  <c r="AF240" i="36" s="1"/>
  <c r="AC240" i="36"/>
  <c r="AD240" i="36"/>
  <c r="X263" i="36"/>
  <c r="Y263" i="36" s="1"/>
  <c r="AI263" i="36" s="1"/>
  <c r="U263" i="36"/>
  <c r="V263" i="36" s="1"/>
  <c r="W263" i="36"/>
  <c r="AB263" i="36" s="1"/>
  <c r="AD269" i="36"/>
  <c r="AC269" i="36"/>
  <c r="Z269" i="36"/>
  <c r="AE269" i="36" s="1"/>
  <c r="AJ269" i="36" s="1"/>
  <c r="AA269" i="36"/>
  <c r="AC195" i="36"/>
  <c r="AD195" i="36"/>
  <c r="Z195" i="36"/>
  <c r="AE195" i="36" s="1"/>
  <c r="AJ195" i="36" s="1"/>
  <c r="AA195" i="36"/>
  <c r="AF195" i="36" s="1"/>
  <c r="Z182" i="36"/>
  <c r="AE182" i="36" s="1"/>
  <c r="AJ182" i="36" s="1"/>
  <c r="AA182" i="36"/>
  <c r="AC182" i="36"/>
  <c r="AD182" i="36"/>
  <c r="U32" i="36"/>
  <c r="V32" i="36" s="1"/>
  <c r="W32" i="36"/>
  <c r="AB32" i="36" s="1"/>
  <c r="X32" i="36"/>
  <c r="Y32" i="36" s="1"/>
  <c r="AI32" i="36" s="1"/>
  <c r="Z190" i="36"/>
  <c r="AE190" i="36" s="1"/>
  <c r="AJ190" i="36" s="1"/>
  <c r="AA190" i="36"/>
  <c r="AF190" i="36" s="1"/>
  <c r="AC190" i="36"/>
  <c r="AD190" i="36"/>
  <c r="AF287" i="36"/>
  <c r="AE244" i="36"/>
  <c r="AJ244" i="36" s="1"/>
  <c r="AF228" i="36"/>
  <c r="U297" i="36"/>
  <c r="V297" i="36" s="1"/>
  <c r="W297" i="36"/>
  <c r="AB297" i="36" s="1"/>
  <c r="X297" i="36"/>
  <c r="Y297" i="36" s="1"/>
  <c r="AI297" i="36" s="1"/>
  <c r="AD257" i="36"/>
  <c r="AC257" i="36"/>
  <c r="Z257" i="36"/>
  <c r="AE257" i="36" s="1"/>
  <c r="AJ257" i="36" s="1"/>
  <c r="AA257" i="36"/>
  <c r="AF257" i="36" s="1"/>
  <c r="AE294" i="36"/>
  <c r="AJ294" i="36" s="1"/>
  <c r="AE262" i="36"/>
  <c r="AJ262" i="36" s="1"/>
  <c r="AE288" i="36"/>
  <c r="AJ288" i="36" s="1"/>
  <c r="AE108" i="28"/>
  <c r="AJ108" i="28" s="1"/>
  <c r="AE41" i="28"/>
  <c r="AJ41" i="28" s="1"/>
  <c r="AF197" i="28"/>
  <c r="AE16" i="28"/>
  <c r="AJ16" i="28" s="1"/>
  <c r="AE20" i="28"/>
  <c r="AJ20" i="28" s="1"/>
  <c r="AF128" i="28"/>
  <c r="AF166" i="28"/>
  <c r="AE176" i="28"/>
  <c r="AJ176" i="28" s="1"/>
  <c r="AF287" i="28"/>
  <c r="AA52" i="28"/>
  <c r="AF52" i="28" s="1"/>
  <c r="AA178" i="28"/>
  <c r="AF178" i="28" s="1"/>
  <c r="AE192" i="28"/>
  <c r="AJ192" i="28" s="1"/>
  <c r="AF206" i="28"/>
  <c r="AD15" i="28"/>
  <c r="AA15" i="28"/>
  <c r="Z52" i="28"/>
  <c r="AE52" i="28" s="1"/>
  <c r="AJ52" i="28" s="1"/>
  <c r="AF103" i="28"/>
  <c r="AE146" i="28"/>
  <c r="AJ146" i="28" s="1"/>
  <c r="AF170" i="28"/>
  <c r="Z178" i="28"/>
  <c r="AE178" i="28" s="1"/>
  <c r="AJ178" i="28" s="1"/>
  <c r="AE104" i="28"/>
  <c r="AJ104" i="28" s="1"/>
  <c r="AA235" i="28"/>
  <c r="AF143" i="28"/>
  <c r="AA242" i="28"/>
  <c r="AF242" i="28" s="1"/>
  <c r="AF129" i="28"/>
  <c r="AF236" i="28"/>
  <c r="AC44" i="28"/>
  <c r="Z15" i="28"/>
  <c r="AE15" i="28" s="1"/>
  <c r="AJ15" i="28" s="1"/>
  <c r="AC82" i="28"/>
  <c r="AF110" i="28"/>
  <c r="Z160" i="28"/>
  <c r="AD141" i="28"/>
  <c r="AE191" i="28"/>
  <c r="AJ191" i="28" s="1"/>
  <c r="AE214" i="28"/>
  <c r="AJ214" i="28" s="1"/>
  <c r="AD235" i="28"/>
  <c r="AF235" i="28" s="1"/>
  <c r="AF268" i="28"/>
  <c r="AF251" i="28"/>
  <c r="AD160" i="28"/>
  <c r="AF160" i="28" s="1"/>
  <c r="AA44" i="28"/>
  <c r="AF44" i="28" s="1"/>
  <c r="AA82" i="28"/>
  <c r="AF82" i="28" s="1"/>
  <c r="AE112" i="28"/>
  <c r="AJ112" i="28" s="1"/>
  <c r="AF124" i="28"/>
  <c r="AA141" i="28"/>
  <c r="Z44" i="28"/>
  <c r="Z82" i="28"/>
  <c r="AE82" i="28" s="1"/>
  <c r="AJ82" i="28" s="1"/>
  <c r="Z141" i="28"/>
  <c r="AE141" i="28" s="1"/>
  <c r="AJ141" i="28" s="1"/>
  <c r="AE234" i="28"/>
  <c r="AJ234" i="28" s="1"/>
  <c r="AC242" i="28"/>
  <c r="AE57" i="28"/>
  <c r="AJ57" i="28" s="1"/>
  <c r="AE140" i="28"/>
  <c r="AJ140" i="28" s="1"/>
  <c r="AE79" i="28"/>
  <c r="AJ79" i="28" s="1"/>
  <c r="AF191" i="28"/>
  <c r="AF285" i="28"/>
  <c r="AE293" i="28"/>
  <c r="AJ293" i="28" s="1"/>
  <c r="Z242" i="28"/>
  <c r="AE242" i="28" s="1"/>
  <c r="AJ242" i="28" s="1"/>
  <c r="AE119" i="28"/>
  <c r="AJ119" i="28" s="1"/>
  <c r="AE218" i="28"/>
  <c r="AJ218" i="28" s="1"/>
  <c r="AF254" i="28"/>
  <c r="AF249" i="28"/>
  <c r="AC235" i="28"/>
  <c r="AE235" i="28" s="1"/>
  <c r="AJ235" i="28" s="1"/>
  <c r="AF202" i="28"/>
  <c r="AF300" i="28"/>
  <c r="AE243" i="28"/>
  <c r="AJ243" i="28" s="1"/>
  <c r="AF66" i="28"/>
  <c r="AE259" i="28"/>
  <c r="AJ259" i="28" s="1"/>
  <c r="AE166" i="28"/>
  <c r="AJ166" i="28" s="1"/>
  <c r="AE124" i="28"/>
  <c r="AJ124" i="28" s="1"/>
  <c r="AC212" i="28"/>
  <c r="AE260" i="28"/>
  <c r="AJ260" i="28" s="1"/>
  <c r="AA259" i="28"/>
  <c r="AF263" i="28"/>
  <c r="AA278" i="28"/>
  <c r="AF47" i="28"/>
  <c r="AE51" i="28"/>
  <c r="AJ51" i="28" s="1"/>
  <c r="AF39" i="28"/>
  <c r="AE23" i="28"/>
  <c r="AJ23" i="28" s="1"/>
  <c r="AE19" i="28"/>
  <c r="AJ19" i="28" s="1"/>
  <c r="AF116" i="28"/>
  <c r="AF127" i="28"/>
  <c r="AF182" i="28"/>
  <c r="Z212" i="28"/>
  <c r="AD259" i="28"/>
  <c r="AF259" i="28" s="1"/>
  <c r="AE287" i="28"/>
  <c r="AJ287" i="28" s="1"/>
  <c r="Z278" i="28"/>
  <c r="AF148" i="28"/>
  <c r="AA252" i="28"/>
  <c r="AF252" i="28" s="1"/>
  <c r="Z252" i="28"/>
  <c r="AE252" i="28" s="1"/>
  <c r="AJ252" i="28" s="1"/>
  <c r="AA98" i="28"/>
  <c r="AC98" i="28"/>
  <c r="AF71" i="28"/>
  <c r="AE87" i="28"/>
  <c r="AJ87" i="28" s="1"/>
  <c r="AF149" i="28"/>
  <c r="AF155" i="28"/>
  <c r="AF104" i="28"/>
  <c r="AF177" i="28"/>
  <c r="AE274" i="28"/>
  <c r="AJ274" i="28" s="1"/>
  <c r="AD278" i="28"/>
  <c r="AF55" i="28"/>
  <c r="AF85" i="28"/>
  <c r="AD94" i="28"/>
  <c r="AD74" i="28"/>
  <c r="AF175" i="28"/>
  <c r="AE215" i="28"/>
  <c r="AJ215" i="28" s="1"/>
  <c r="AC230" i="28"/>
  <c r="AD230" i="28"/>
  <c r="AF230" i="28" s="1"/>
  <c r="AF8" i="28"/>
  <c r="AF78" i="28"/>
  <c r="AC94" i="28"/>
  <c r="AE94" i="28" s="1"/>
  <c r="AJ94" i="28" s="1"/>
  <c r="AF100" i="28"/>
  <c r="AF79" i="28"/>
  <c r="AC74" i="28"/>
  <c r="AE74" i="28" s="1"/>
  <c r="AJ74" i="28" s="1"/>
  <c r="AF113" i="28"/>
  <c r="AF193" i="28"/>
  <c r="AE213" i="28"/>
  <c r="AJ213" i="28" s="1"/>
  <c r="AE231" i="28"/>
  <c r="AJ231" i="28" s="1"/>
  <c r="AF292" i="28"/>
  <c r="AF277" i="28"/>
  <c r="AF247" i="28"/>
  <c r="Z98" i="28"/>
  <c r="AA94" i="28"/>
  <c r="AF94" i="28" s="1"/>
  <c r="AA74" i="28"/>
  <c r="AE230" i="28"/>
  <c r="AJ230" i="28" s="1"/>
  <c r="AD98" i="28"/>
  <c r="AE121" i="28"/>
  <c r="AJ121" i="28" s="1"/>
  <c r="AF214" i="28"/>
  <c r="AE284" i="28"/>
  <c r="AJ284" i="28" s="1"/>
  <c r="AE200" i="28"/>
  <c r="AJ200" i="28" s="1"/>
  <c r="AD192" i="28"/>
  <c r="AA192" i="28"/>
  <c r="AF64" i="28"/>
  <c r="AF209" i="28"/>
  <c r="AF212" i="28"/>
  <c r="AF257" i="28"/>
  <c r="AE33" i="28"/>
  <c r="AJ33" i="28" s="1"/>
  <c r="AE10" i="28"/>
  <c r="AJ10" i="28" s="1"/>
  <c r="AE65" i="28"/>
  <c r="AJ65" i="28" s="1"/>
  <c r="AF90" i="28"/>
  <c r="AF133" i="28"/>
  <c r="AF210" i="28"/>
  <c r="AF196" i="28"/>
  <c r="AF222" i="28"/>
  <c r="AE295" i="28"/>
  <c r="AJ295" i="28" s="1"/>
  <c r="AE257" i="28"/>
  <c r="AJ257" i="28" s="1"/>
  <c r="AF246" i="28"/>
  <c r="AE301" i="28"/>
  <c r="AJ301" i="28" s="1"/>
  <c r="AF291" i="28"/>
  <c r="AF27" i="28"/>
  <c r="AF35" i="28"/>
  <c r="AE66" i="28"/>
  <c r="AJ66" i="28" s="1"/>
  <c r="AE113" i="28"/>
  <c r="AJ113" i="28" s="1"/>
  <c r="AE143" i="28"/>
  <c r="AJ143" i="28" s="1"/>
  <c r="AF7" i="28"/>
  <c r="AF25" i="28"/>
  <c r="AE144" i="28"/>
  <c r="AJ144" i="28" s="1"/>
  <c r="AE105" i="28"/>
  <c r="AJ105" i="28" s="1"/>
  <c r="AE165" i="28"/>
  <c r="AJ165" i="28" s="1"/>
  <c r="AE130" i="28"/>
  <c r="AJ130" i="28" s="1"/>
  <c r="AE149" i="28"/>
  <c r="AJ149" i="28" s="1"/>
  <c r="AF173" i="28"/>
  <c r="AF208" i="28"/>
  <c r="AE212" i="28"/>
  <c r="AJ212" i="28" s="1"/>
  <c r="AE217" i="28"/>
  <c r="AJ217" i="28" s="1"/>
  <c r="AE279" i="28"/>
  <c r="AJ279" i="28" s="1"/>
  <c r="AF275" i="28"/>
  <c r="AE299" i="28"/>
  <c r="AJ299" i="28" s="1"/>
  <c r="AF73" i="28"/>
  <c r="AE25" i="28"/>
  <c r="AJ25" i="28" s="1"/>
  <c r="AF49" i="28"/>
  <c r="AF86" i="28"/>
  <c r="AE134" i="28"/>
  <c r="AJ134" i="28" s="1"/>
  <c r="AF142" i="28"/>
  <c r="AE169" i="28"/>
  <c r="AJ169" i="28" s="1"/>
  <c r="AF213" i="28"/>
  <c r="AE238" i="28"/>
  <c r="AJ238" i="28" s="1"/>
  <c r="AF250" i="28"/>
  <c r="AF81" i="28"/>
  <c r="AF11" i="28"/>
  <c r="AF147" i="28"/>
  <c r="AE127" i="28"/>
  <c r="AJ127" i="28" s="1"/>
  <c r="AE251" i="28"/>
  <c r="AJ251" i="28" s="1"/>
  <c r="AF244" i="28"/>
  <c r="AF24" i="28"/>
  <c r="AF48" i="28"/>
  <c r="AF46" i="28"/>
  <c r="AE80" i="28"/>
  <c r="AJ80" i="28" s="1"/>
  <c r="AF169" i="28"/>
  <c r="AF176" i="28"/>
  <c r="AD53" i="28"/>
  <c r="Z53" i="28"/>
  <c r="AC53" i="28"/>
  <c r="AA53" i="28"/>
  <c r="Z84" i="28"/>
  <c r="AC84" i="28"/>
  <c r="AA84" i="28"/>
  <c r="AD84" i="28"/>
  <c r="AC115" i="28"/>
  <c r="Z115" i="28"/>
  <c r="AA115" i="28"/>
  <c r="AD115" i="28"/>
  <c r="AC195" i="28"/>
  <c r="Z195" i="28"/>
  <c r="AA195" i="28"/>
  <c r="AD195" i="28"/>
  <c r="AD174" i="28"/>
  <c r="Z174" i="28"/>
  <c r="AA174" i="28"/>
  <c r="AC174" i="28"/>
  <c r="AC248" i="28"/>
  <c r="AA248" i="28"/>
  <c r="AD248" i="28"/>
  <c r="Z248" i="28"/>
  <c r="AC240" i="28"/>
  <c r="AA240" i="28"/>
  <c r="AD240" i="28"/>
  <c r="Z240" i="28"/>
  <c r="AC281" i="28"/>
  <c r="AD281" i="28"/>
  <c r="Z281" i="28"/>
  <c r="AA281" i="28"/>
  <c r="Z9" i="28"/>
  <c r="AA9" i="28"/>
  <c r="AC9" i="28"/>
  <c r="AD9" i="28"/>
  <c r="AF6" i="28"/>
  <c r="AE35" i="28"/>
  <c r="AJ35" i="28" s="1"/>
  <c r="AE54" i="28"/>
  <c r="AJ54" i="28" s="1"/>
  <c r="AE12" i="28"/>
  <c r="AJ12" i="28" s="1"/>
  <c r="AF40" i="28"/>
  <c r="AD91" i="28"/>
  <c r="AA91" i="28"/>
  <c r="AC91" i="28"/>
  <c r="Z91" i="28"/>
  <c r="AF19" i="28"/>
  <c r="AF63" i="28"/>
  <c r="AC88" i="28"/>
  <c r="AD88" i="28"/>
  <c r="Z88" i="28"/>
  <c r="AA88" i="28"/>
  <c r="Z99" i="28"/>
  <c r="AA99" i="28"/>
  <c r="AC99" i="28"/>
  <c r="AD99" i="28"/>
  <c r="AF102" i="28"/>
  <c r="AE70" i="28"/>
  <c r="AJ70" i="28" s="1"/>
  <c r="AF135" i="28"/>
  <c r="AC161" i="28"/>
  <c r="AA161" i="28"/>
  <c r="AD161" i="28"/>
  <c r="Z161" i="28"/>
  <c r="AF89" i="28"/>
  <c r="AF138" i="28"/>
  <c r="AE92" i="28"/>
  <c r="AJ92" i="28" s="1"/>
  <c r="AF159" i="28"/>
  <c r="AE155" i="28"/>
  <c r="AJ155" i="28" s="1"/>
  <c r="AF168" i="28"/>
  <c r="AF183" i="28"/>
  <c r="AF201" i="28"/>
  <c r="AC220" i="28"/>
  <c r="Z220" i="28"/>
  <c r="AA220" i="28"/>
  <c r="AD220" i="28"/>
  <c r="AC256" i="28"/>
  <c r="Z256" i="28"/>
  <c r="AD256" i="28"/>
  <c r="AA256" i="28"/>
  <c r="AC229" i="28"/>
  <c r="AD229" i="28"/>
  <c r="Z229" i="28"/>
  <c r="AA229" i="28"/>
  <c r="AC233" i="28"/>
  <c r="Z233" i="28"/>
  <c r="AD233" i="28"/>
  <c r="AA233" i="28"/>
  <c r="AE196" i="28"/>
  <c r="AJ196" i="28" s="1"/>
  <c r="AC237" i="28"/>
  <c r="AD237" i="28"/>
  <c r="AA237" i="28"/>
  <c r="Z237" i="28"/>
  <c r="AC232" i="28"/>
  <c r="Z232" i="28"/>
  <c r="AA232" i="28"/>
  <c r="AD232" i="28"/>
  <c r="AD272" i="28"/>
  <c r="Z272" i="28"/>
  <c r="AA272" i="28"/>
  <c r="AC272" i="28"/>
  <c r="AF255" i="28"/>
  <c r="AF261" i="28"/>
  <c r="AF239" i="28"/>
  <c r="AF227" i="28"/>
  <c r="AF274" i="28"/>
  <c r="AF290" i="28"/>
  <c r="AE247" i="28"/>
  <c r="AJ247" i="28" s="1"/>
  <c r="AE244" i="28"/>
  <c r="AJ244" i="28" s="1"/>
  <c r="AF286" i="28"/>
  <c r="AF294" i="28"/>
  <c r="Z68" i="28"/>
  <c r="AA68" i="28"/>
  <c r="AC68" i="28"/>
  <c r="AD68" i="28"/>
  <c r="AC56" i="28"/>
  <c r="AD56" i="28"/>
  <c r="AA56" i="28"/>
  <c r="Z56" i="28"/>
  <c r="Z122" i="28"/>
  <c r="AC122" i="28"/>
  <c r="AD122" i="28"/>
  <c r="AA122" i="28"/>
  <c r="Z42" i="28"/>
  <c r="AA42" i="28"/>
  <c r="AC42" i="28"/>
  <c r="AD42" i="28"/>
  <c r="AD21" i="28"/>
  <c r="Z21" i="28"/>
  <c r="AC21" i="28"/>
  <c r="AA21" i="28"/>
  <c r="AC67" i="28"/>
  <c r="AD67" i="28"/>
  <c r="Z67" i="28"/>
  <c r="AA67" i="28"/>
  <c r="AE73" i="28"/>
  <c r="AJ73" i="28" s="1"/>
  <c r="AC59" i="28"/>
  <c r="AD59" i="28"/>
  <c r="Z59" i="28"/>
  <c r="AA59" i="28"/>
  <c r="AE135" i="28"/>
  <c r="AJ135" i="28" s="1"/>
  <c r="AC137" i="28"/>
  <c r="AD137" i="28"/>
  <c r="Z137" i="28"/>
  <c r="AA137" i="28"/>
  <c r="AF130" i="28"/>
  <c r="AF194" i="28"/>
  <c r="Z296" i="28"/>
  <c r="AA296" i="28"/>
  <c r="AC296" i="28"/>
  <c r="AD296" i="28"/>
  <c r="AE263" i="28"/>
  <c r="AJ263" i="28" s="1"/>
  <c r="AE11" i="28"/>
  <c r="AJ11" i="28" s="1"/>
  <c r="AF15" i="28"/>
  <c r="AE39" i="28"/>
  <c r="AJ39" i="28" s="1"/>
  <c r="AF43" i="28"/>
  <c r="AE46" i="28"/>
  <c r="AJ46" i="28" s="1"/>
  <c r="AD101" i="28"/>
  <c r="AC101" i="28"/>
  <c r="Z101" i="28"/>
  <c r="AA101" i="28"/>
  <c r="AF111" i="28"/>
  <c r="AF118" i="28"/>
  <c r="AF126" i="28"/>
  <c r="AF69" i="28"/>
  <c r="AE90" i="28"/>
  <c r="AJ90" i="28" s="1"/>
  <c r="AF87" i="28"/>
  <c r="AD125" i="28"/>
  <c r="Z125" i="28"/>
  <c r="AA125" i="28"/>
  <c r="AC125" i="28"/>
  <c r="Z171" i="28"/>
  <c r="AA171" i="28"/>
  <c r="AC171" i="28"/>
  <c r="AD171" i="28"/>
  <c r="AE177" i="28"/>
  <c r="AJ177" i="28" s="1"/>
  <c r="AE186" i="28"/>
  <c r="AJ186" i="28" s="1"/>
  <c r="Z204" i="28"/>
  <c r="AC204" i="28"/>
  <c r="AD204" i="28"/>
  <c r="AA204" i="28"/>
  <c r="Z203" i="28"/>
  <c r="AC203" i="28"/>
  <c r="AA203" i="28"/>
  <c r="AD203" i="28"/>
  <c r="AD219" i="28"/>
  <c r="Z219" i="28"/>
  <c r="AA219" i="28"/>
  <c r="AC219" i="28"/>
  <c r="AD199" i="28"/>
  <c r="AC199" i="28"/>
  <c r="AA199" i="28"/>
  <c r="Z199" i="28"/>
  <c r="AE198" i="28"/>
  <c r="AJ198" i="28" s="1"/>
  <c r="AF200" i="28"/>
  <c r="AC211" i="28"/>
  <c r="Z211" i="28"/>
  <c r="AA211" i="28"/>
  <c r="AD211" i="28"/>
  <c r="AE255" i="28"/>
  <c r="AJ255" i="28" s="1"/>
  <c r="AE261" i="28"/>
  <c r="AJ261" i="28" s="1"/>
  <c r="AF271" i="28"/>
  <c r="AF266" i="28"/>
  <c r="AF269" i="28"/>
  <c r="AE303" i="28"/>
  <c r="AJ303" i="28" s="1"/>
  <c r="AE290" i="28"/>
  <c r="AJ290" i="28" s="1"/>
  <c r="AC297" i="28"/>
  <c r="AD297" i="28"/>
  <c r="Z297" i="28"/>
  <c r="AA297" i="28"/>
  <c r="AF225" i="28"/>
  <c r="AC273" i="28"/>
  <c r="AD273" i="28"/>
  <c r="Z273" i="28"/>
  <c r="AA273" i="28"/>
  <c r="AF282" i="28"/>
  <c r="AE278" i="28"/>
  <c r="AJ278" i="28" s="1"/>
  <c r="AF262" i="28"/>
  <c r="AE286" i="28"/>
  <c r="AJ286" i="28" s="1"/>
  <c r="AE294" i="28"/>
  <c r="AJ294" i="28" s="1"/>
  <c r="Z34" i="28"/>
  <c r="AA34" i="28"/>
  <c r="AC34" i="28"/>
  <c r="AD34" i="28"/>
  <c r="Z17" i="28"/>
  <c r="AA17" i="28"/>
  <c r="AC17" i="28"/>
  <c r="AD17" i="28"/>
  <c r="AD29" i="28"/>
  <c r="Z29" i="28"/>
  <c r="AC29" i="28"/>
  <c r="AA29" i="28"/>
  <c r="AE138" i="28"/>
  <c r="AJ138" i="28" s="1"/>
  <c r="AF303" i="28"/>
  <c r="AA14" i="28"/>
  <c r="AC14" i="28"/>
  <c r="AD14" i="28"/>
  <c r="Z14" i="28"/>
  <c r="Z18" i="28"/>
  <c r="AA18" i="28"/>
  <c r="AC18" i="28"/>
  <c r="AD18" i="28"/>
  <c r="Z50" i="28"/>
  <c r="AA50" i="28"/>
  <c r="AC50" i="28"/>
  <c r="AD50" i="28"/>
  <c r="AF51" i="28"/>
  <c r="AF54" i="28"/>
  <c r="AF33" i="28"/>
  <c r="AD45" i="28"/>
  <c r="Z45" i="28"/>
  <c r="AC45" i="28"/>
  <c r="AA45" i="28"/>
  <c r="AE43" i="28"/>
  <c r="AJ43" i="28" s="1"/>
  <c r="AC107" i="28"/>
  <c r="AD107" i="28"/>
  <c r="Z107" i="28"/>
  <c r="AA107" i="28"/>
  <c r="AC75" i="28"/>
  <c r="AD75" i="28"/>
  <c r="Z75" i="28"/>
  <c r="AA75" i="28"/>
  <c r="AF112" i="28"/>
  <c r="AF70" i="28"/>
  <c r="AE128" i="28"/>
  <c r="AJ128" i="28" s="1"/>
  <c r="AF158" i="28"/>
  <c r="AF119" i="28"/>
  <c r="AC179" i="28"/>
  <c r="AA179" i="28"/>
  <c r="AD179" i="28"/>
  <c r="Z179" i="28"/>
  <c r="Z154" i="28"/>
  <c r="AC154" i="28"/>
  <c r="AA154" i="28"/>
  <c r="AD154" i="28"/>
  <c r="AF185" i="28"/>
  <c r="AF139" i="28"/>
  <c r="AE150" i="28"/>
  <c r="AJ150" i="28" s="1"/>
  <c r="AE170" i="28"/>
  <c r="AJ170" i="28" s="1"/>
  <c r="AF108" i="28"/>
  <c r="AF157" i="28"/>
  <c r="AC188" i="28"/>
  <c r="Z188" i="28"/>
  <c r="AD188" i="28"/>
  <c r="AA188" i="28"/>
  <c r="Z189" i="28"/>
  <c r="AA189" i="28"/>
  <c r="AC189" i="28"/>
  <c r="AD189" i="28"/>
  <c r="AE173" i="28"/>
  <c r="AJ173" i="28" s="1"/>
  <c r="AE245" i="28"/>
  <c r="AJ245" i="28" s="1"/>
  <c r="AF218" i="28"/>
  <c r="AD253" i="28"/>
  <c r="AA253" i="28"/>
  <c r="Z253" i="28"/>
  <c r="AC253" i="28"/>
  <c r="AE202" i="28"/>
  <c r="AJ202" i="28" s="1"/>
  <c r="AD258" i="28"/>
  <c r="Z258" i="28"/>
  <c r="AA258" i="28"/>
  <c r="AC258" i="28"/>
  <c r="Z280" i="28"/>
  <c r="AA280" i="28"/>
  <c r="AC280" i="28"/>
  <c r="AD280" i="28"/>
  <c r="AE271" i="28"/>
  <c r="AJ271" i="28" s="1"/>
  <c r="AF295" i="28"/>
  <c r="AE266" i="28"/>
  <c r="AJ266" i="28" s="1"/>
  <c r="AE269" i="28"/>
  <c r="AJ269" i="28" s="1"/>
  <c r="AE246" i="28"/>
  <c r="AJ246" i="28" s="1"/>
  <c r="AE282" i="28"/>
  <c r="AJ282" i="28" s="1"/>
  <c r="AE262" i="28"/>
  <c r="AJ262" i="28" s="1"/>
  <c r="AF243" i="28"/>
  <c r="AF302" i="28"/>
  <c r="AF146" i="28"/>
  <c r="AA22" i="28"/>
  <c r="AF22" i="28" s="1"/>
  <c r="AC22" i="28"/>
  <c r="AD22" i="28"/>
  <c r="Z22" i="28"/>
  <c r="AF32" i="28"/>
  <c r="AE55" i="28"/>
  <c r="AJ55" i="28" s="1"/>
  <c r="AD77" i="28"/>
  <c r="Z77" i="28"/>
  <c r="AA77" i="28"/>
  <c r="AC77" i="28"/>
  <c r="AF16" i="28"/>
  <c r="AF93" i="28"/>
  <c r="Z114" i="28"/>
  <c r="AC114" i="28"/>
  <c r="AA114" i="28"/>
  <c r="AD114" i="28"/>
  <c r="AF120" i="28"/>
  <c r="AD131" i="28"/>
  <c r="Z131" i="28"/>
  <c r="AA131" i="28"/>
  <c r="AC131" i="28"/>
  <c r="AC153" i="28"/>
  <c r="Z153" i="28"/>
  <c r="AA153" i="28"/>
  <c r="AD153" i="28"/>
  <c r="AF134" i="28"/>
  <c r="AF150" i="28"/>
  <c r="AE183" i="28"/>
  <c r="AJ183" i="28" s="1"/>
  <c r="AC164" i="28"/>
  <c r="AD164" i="28"/>
  <c r="Z164" i="28"/>
  <c r="AA164" i="28"/>
  <c r="AC145" i="28"/>
  <c r="AD145" i="28"/>
  <c r="Z145" i="28"/>
  <c r="AA145" i="28"/>
  <c r="AD190" i="28"/>
  <c r="Z190" i="28"/>
  <c r="AA190" i="28"/>
  <c r="AC190" i="28"/>
  <c r="Z241" i="28"/>
  <c r="AA241" i="28"/>
  <c r="AD241" i="28"/>
  <c r="AC241" i="28"/>
  <c r="Z223" i="28"/>
  <c r="AA223" i="28"/>
  <c r="AC223" i="28"/>
  <c r="AD223" i="28"/>
  <c r="Z304" i="28"/>
  <c r="AA304" i="28"/>
  <c r="AC304" i="28"/>
  <c r="AD304" i="28"/>
  <c r="AF270" i="28"/>
  <c r="AF283" i="28"/>
  <c r="AE225" i="28"/>
  <c r="AJ225" i="28" s="1"/>
  <c r="Z95" i="28"/>
  <c r="AE95" i="28" s="1"/>
  <c r="AJ95" i="28" s="1"/>
  <c r="AD95" i="28"/>
  <c r="AA95" i="28"/>
  <c r="AC95" i="28"/>
  <c r="AC96" i="28"/>
  <c r="Z96" i="28"/>
  <c r="AA96" i="28"/>
  <c r="AD96" i="28"/>
  <c r="AA30" i="28"/>
  <c r="AC30" i="28"/>
  <c r="AD30" i="28"/>
  <c r="Z30" i="28"/>
  <c r="Z26" i="28"/>
  <c r="AA26" i="28"/>
  <c r="AC26" i="28"/>
  <c r="AD26" i="28"/>
  <c r="AE6" i="28"/>
  <c r="AJ6" i="28" s="1"/>
  <c r="AE27" i="28"/>
  <c r="AJ27" i="28" s="1"/>
  <c r="AD13" i="28"/>
  <c r="Z13" i="28"/>
  <c r="AC13" i="28"/>
  <c r="AA13" i="28"/>
  <c r="Z60" i="28"/>
  <c r="AA60" i="28"/>
  <c r="AC60" i="28"/>
  <c r="AD60" i="28"/>
  <c r="AE72" i="28"/>
  <c r="AJ72" i="28" s="1"/>
  <c r="AE110" i="28"/>
  <c r="AJ110" i="28" s="1"/>
  <c r="Z106" i="28"/>
  <c r="AC106" i="28"/>
  <c r="AD106" i="28"/>
  <c r="AA106" i="28"/>
  <c r="AE102" i="28"/>
  <c r="AJ102" i="28" s="1"/>
  <c r="AF117" i="28"/>
  <c r="AC187" i="28"/>
  <c r="AD187" i="28"/>
  <c r="Z187" i="28"/>
  <c r="AA187" i="28"/>
  <c r="AF181" i="28"/>
  <c r="AF238" i="28"/>
  <c r="AD221" i="28"/>
  <c r="Z221" i="28"/>
  <c r="AE221" i="28" s="1"/>
  <c r="AJ221" i="28" s="1"/>
  <c r="AA221" i="28"/>
  <c r="AC221" i="28"/>
  <c r="AD264" i="28"/>
  <c r="Z264" i="28"/>
  <c r="AA264" i="28"/>
  <c r="AC264" i="28"/>
  <c r="AE267" i="28"/>
  <c r="AJ267" i="28" s="1"/>
  <c r="AF298" i="28"/>
  <c r="AD37" i="28"/>
  <c r="Z37" i="28"/>
  <c r="AC37" i="28"/>
  <c r="AA37" i="28"/>
  <c r="AD109" i="28"/>
  <c r="AC109" i="28"/>
  <c r="Z109" i="28"/>
  <c r="AA109" i="28"/>
  <c r="Z76" i="28"/>
  <c r="AA76" i="28"/>
  <c r="AC76" i="28"/>
  <c r="AD76" i="28"/>
  <c r="AF57" i="28"/>
  <c r="AC83" i="28"/>
  <c r="Z83" i="28"/>
  <c r="AA83" i="28"/>
  <c r="AD83" i="28"/>
  <c r="Z97" i="28"/>
  <c r="AD97" i="28"/>
  <c r="AA97" i="28"/>
  <c r="AC97" i="28"/>
  <c r="AE89" i="28"/>
  <c r="AJ89" i="28" s="1"/>
  <c r="AC180" i="28"/>
  <c r="AD180" i="28"/>
  <c r="Z180" i="28"/>
  <c r="AA180" i="28"/>
  <c r="Z184" i="28"/>
  <c r="AD184" i="28"/>
  <c r="AC184" i="28"/>
  <c r="AA184" i="28"/>
  <c r="AF198" i="28"/>
  <c r="AE239" i="28"/>
  <c r="AJ239" i="28" s="1"/>
  <c r="AA38" i="28"/>
  <c r="AC38" i="28"/>
  <c r="AD38" i="28"/>
  <c r="Z38" i="28"/>
  <c r="AF31" i="28"/>
  <c r="AE28" i="28"/>
  <c r="AJ28" i="28" s="1"/>
  <c r="AE49" i="28"/>
  <c r="AJ49" i="28" s="1"/>
  <c r="AF10" i="28"/>
  <c r="AF23" i="28"/>
  <c r="AD61" i="28"/>
  <c r="Z61" i="28"/>
  <c r="AA61" i="28"/>
  <c r="AC61" i="28"/>
  <c r="AF62" i="28"/>
  <c r="AE58" i="28"/>
  <c r="AJ58" i="28" s="1"/>
  <c r="AE81" i="28"/>
  <c r="AJ81" i="28" s="1"/>
  <c r="AF80" i="28"/>
  <c r="AF20" i="28"/>
  <c r="AF65" i="28"/>
  <c r="AE93" i="28"/>
  <c r="AJ93" i="28" s="1"/>
  <c r="AE103" i="28"/>
  <c r="AJ103" i="28" s="1"/>
  <c r="AC123" i="28"/>
  <c r="Z123" i="28"/>
  <c r="AA123" i="28"/>
  <c r="AD123" i="28"/>
  <c r="AE160" i="28"/>
  <c r="AJ160" i="28" s="1"/>
  <c r="AE117" i="28"/>
  <c r="AJ117" i="28" s="1"/>
  <c r="AE136" i="28"/>
  <c r="AJ136" i="28" s="1"/>
  <c r="AF105" i="28"/>
  <c r="AE151" i="28"/>
  <c r="AJ151" i="28" s="1"/>
  <c r="AF92" i="28"/>
  <c r="AF121" i="28"/>
  <c r="AC172" i="28"/>
  <c r="AD172" i="28"/>
  <c r="Z172" i="28"/>
  <c r="AA172" i="28"/>
  <c r="AE193" i="28"/>
  <c r="AJ193" i="28" s="1"/>
  <c r="AF41" i="28"/>
  <c r="AE181" i="28"/>
  <c r="AJ181" i="28" s="1"/>
  <c r="AE197" i="28"/>
  <c r="AJ197" i="28" s="1"/>
  <c r="AC162" i="28"/>
  <c r="Z162" i="28"/>
  <c r="AA162" i="28"/>
  <c r="AD162" i="28"/>
  <c r="AC265" i="28"/>
  <c r="AD265" i="28"/>
  <c r="AA265" i="28"/>
  <c r="Z265" i="28"/>
  <c r="Z163" i="28"/>
  <c r="AA163" i="28"/>
  <c r="AC163" i="28"/>
  <c r="AD163" i="28"/>
  <c r="Z207" i="28"/>
  <c r="AA207" i="28"/>
  <c r="AC207" i="28"/>
  <c r="AD207" i="28"/>
  <c r="AC224" i="28"/>
  <c r="AA224" i="28"/>
  <c r="Z224" i="28"/>
  <c r="AD224" i="28"/>
  <c r="Z288" i="28"/>
  <c r="AA288" i="28"/>
  <c r="AC288" i="28"/>
  <c r="AD288" i="28"/>
  <c r="AE270" i="28"/>
  <c r="AJ270" i="28" s="1"/>
  <c r="AF267" i="28"/>
  <c r="AE227" i="28"/>
  <c r="AJ227" i="28" s="1"/>
  <c r="AF279" i="28"/>
  <c r="AF301" i="28"/>
  <c r="AF299" i="28"/>
  <c r="AE285" i="28"/>
  <c r="AJ285" i="28" s="1"/>
  <c r="AC289" i="28"/>
  <c r="AD289" i="28"/>
  <c r="Z289" i="28"/>
  <c r="AA289" i="28"/>
  <c r="AF293" i="28"/>
  <c r="AE298" i="28"/>
  <c r="AJ298" i="28" s="1"/>
  <c r="AG221" i="38" l="1"/>
  <c r="AF175" i="38"/>
  <c r="AK175" i="38" s="1"/>
  <c r="AG171" i="38"/>
  <c r="AF146" i="38"/>
  <c r="AK146" i="38" s="1"/>
  <c r="AF151" i="38"/>
  <c r="AK151" i="38" s="1"/>
  <c r="AF163" i="38"/>
  <c r="AK163" i="38" s="1"/>
  <c r="AG86" i="38"/>
  <c r="AF207" i="38"/>
  <c r="AK207" i="38" s="1"/>
  <c r="AF169" i="38"/>
  <c r="AK169" i="38" s="1"/>
  <c r="AF136" i="38"/>
  <c r="AK136" i="38" s="1"/>
  <c r="AF205" i="38"/>
  <c r="AK205" i="38" s="1"/>
  <c r="AF165" i="38"/>
  <c r="AK165" i="38" s="1"/>
  <c r="AF173" i="38"/>
  <c r="AK173" i="38" s="1"/>
  <c r="AF155" i="38"/>
  <c r="AK155" i="38" s="1"/>
  <c r="AF161" i="38"/>
  <c r="AK161" i="38" s="1"/>
  <c r="AG150" i="38"/>
  <c r="AG154" i="38"/>
  <c r="AF215" i="38"/>
  <c r="AK215" i="38" s="1"/>
  <c r="AF227" i="38"/>
  <c r="AK227" i="38" s="1"/>
  <c r="AF160" i="38"/>
  <c r="AK160" i="38" s="1"/>
  <c r="AF124" i="38"/>
  <c r="AK124" i="38" s="1"/>
  <c r="AG224" i="38"/>
  <c r="AF86" i="38"/>
  <c r="AK86" i="38" s="1"/>
  <c r="AG157" i="38"/>
  <c r="AF224" i="38"/>
  <c r="AK224" i="38" s="1"/>
  <c r="AF171" i="38"/>
  <c r="AK171" i="38" s="1"/>
  <c r="AF145" i="38"/>
  <c r="AK145" i="38" s="1"/>
  <c r="AF85" i="38"/>
  <c r="AK85" i="38" s="1"/>
  <c r="AG167" i="38"/>
  <c r="AF148" i="38"/>
  <c r="AK148" i="38" s="1"/>
  <c r="AF149" i="38"/>
  <c r="AK149" i="38" s="1"/>
  <c r="AF177" i="38"/>
  <c r="AK177" i="38" s="1"/>
  <c r="AF153" i="38"/>
  <c r="AK153" i="38" s="1"/>
  <c r="AG87" i="38"/>
  <c r="AF219" i="38"/>
  <c r="AK219" i="38" s="1"/>
  <c r="AG132" i="38"/>
  <c r="AG232" i="38"/>
  <c r="AF225" i="38"/>
  <c r="AK225" i="38" s="1"/>
  <c r="AG115" i="38"/>
  <c r="AG80" i="38"/>
  <c r="AF217" i="38"/>
  <c r="AK217" i="38" s="1"/>
  <c r="AF157" i="38"/>
  <c r="AK157" i="38" s="1"/>
  <c r="AF117" i="38"/>
  <c r="AK117" i="38" s="1"/>
  <c r="AG168" i="38"/>
  <c r="AG189" i="38"/>
  <c r="AG213" i="38"/>
  <c r="AF164" i="38"/>
  <c r="AK164" i="38" s="1"/>
  <c r="AG211" i="38"/>
  <c r="AG188" i="38"/>
  <c r="AF132" i="38"/>
  <c r="AK132" i="38" s="1"/>
  <c r="AF232" i="38"/>
  <c r="AK232" i="38" s="1"/>
  <c r="AG84" i="38"/>
  <c r="AF199" i="38"/>
  <c r="AK199" i="38" s="1"/>
  <c r="AF167" i="38"/>
  <c r="AK167" i="38" s="1"/>
  <c r="AF80" i="38"/>
  <c r="AK80" i="38" s="1"/>
  <c r="AF168" i="38"/>
  <c r="AK168" i="38" s="1"/>
  <c r="AG209" i="38"/>
  <c r="AF192" i="38"/>
  <c r="AK192" i="38" s="1"/>
  <c r="AF189" i="38"/>
  <c r="AK189" i="38" s="1"/>
  <c r="AG164" i="38"/>
  <c r="Z103" i="36"/>
  <c r="AA103" i="36"/>
  <c r="AF103" i="36" s="1"/>
  <c r="AC103" i="36"/>
  <c r="AD103" i="36"/>
  <c r="AC121" i="36"/>
  <c r="AD121" i="36"/>
  <c r="Z121" i="36"/>
  <c r="AE121" i="36" s="1"/>
  <c r="AJ121" i="36" s="1"/>
  <c r="AA121" i="36"/>
  <c r="AF121" i="36" s="1"/>
  <c r="AA24" i="36"/>
  <c r="AC24" i="36"/>
  <c r="AD24" i="36"/>
  <c r="Z24" i="36"/>
  <c r="AE148" i="36"/>
  <c r="AJ148" i="36" s="1"/>
  <c r="AE253" i="36"/>
  <c r="AJ253" i="36" s="1"/>
  <c r="AE303" i="36"/>
  <c r="AJ303" i="36" s="1"/>
  <c r="AE275" i="36"/>
  <c r="AJ275" i="36" s="1"/>
  <c r="AA208" i="36"/>
  <c r="AC208" i="36"/>
  <c r="Z208" i="36"/>
  <c r="AD208" i="36"/>
  <c r="AF133" i="36"/>
  <c r="AF87" i="36"/>
  <c r="AA28" i="36"/>
  <c r="AF28" i="36" s="1"/>
  <c r="AC28" i="36"/>
  <c r="AD28" i="36"/>
  <c r="Z28" i="36"/>
  <c r="AA18" i="36"/>
  <c r="AF18" i="36" s="1"/>
  <c r="AC18" i="36"/>
  <c r="AD18" i="36"/>
  <c r="Z18" i="36"/>
  <c r="AE18" i="36" s="1"/>
  <c r="AJ18" i="36" s="1"/>
  <c r="AC297" i="36"/>
  <c r="AD297" i="36"/>
  <c r="Z297" i="36"/>
  <c r="AA297" i="36"/>
  <c r="AD263" i="36"/>
  <c r="AA263" i="36"/>
  <c r="AC263" i="36"/>
  <c r="Z263" i="36"/>
  <c r="AE263" i="36" s="1"/>
  <c r="AJ263" i="36" s="1"/>
  <c r="AC131" i="36"/>
  <c r="AD131" i="36"/>
  <c r="Z131" i="36"/>
  <c r="AA131" i="36"/>
  <c r="AE178" i="36"/>
  <c r="AJ178" i="36" s="1"/>
  <c r="AE160" i="36"/>
  <c r="AJ160" i="36" s="1"/>
  <c r="AF58" i="36"/>
  <c r="AC201" i="36"/>
  <c r="AD201" i="36"/>
  <c r="Z201" i="36"/>
  <c r="AE201" i="36" s="1"/>
  <c r="AJ201" i="36" s="1"/>
  <c r="AA201" i="36"/>
  <c r="AE204" i="36"/>
  <c r="AJ204" i="36" s="1"/>
  <c r="AA112" i="36"/>
  <c r="Z112" i="36"/>
  <c r="AE112" i="36" s="1"/>
  <c r="AJ112" i="36" s="1"/>
  <c r="AC112" i="36"/>
  <c r="AD112" i="36"/>
  <c r="Z105" i="36"/>
  <c r="AE105" i="36" s="1"/>
  <c r="AJ105" i="36" s="1"/>
  <c r="AA105" i="36"/>
  <c r="AF105" i="36" s="1"/>
  <c r="AC105" i="36"/>
  <c r="AD105" i="36"/>
  <c r="AF198" i="36"/>
  <c r="AC237" i="36"/>
  <c r="AD237" i="36"/>
  <c r="Z237" i="36"/>
  <c r="AE237" i="36" s="1"/>
  <c r="AJ237" i="36" s="1"/>
  <c r="AA237" i="36"/>
  <c r="AF237" i="36" s="1"/>
  <c r="AE202" i="36"/>
  <c r="AJ202" i="36" s="1"/>
  <c r="AC245" i="36"/>
  <c r="AD245" i="36"/>
  <c r="Z245" i="36"/>
  <c r="AE245" i="36" s="1"/>
  <c r="AJ245" i="36" s="1"/>
  <c r="AA245" i="36"/>
  <c r="AE55" i="36"/>
  <c r="AJ55" i="36" s="1"/>
  <c r="AF270" i="36"/>
  <c r="AC193" i="36"/>
  <c r="AD193" i="36"/>
  <c r="Z193" i="36"/>
  <c r="AA193" i="36"/>
  <c r="AE136" i="36"/>
  <c r="AJ136" i="36" s="1"/>
  <c r="AD56" i="36"/>
  <c r="Z56" i="36"/>
  <c r="AC56" i="36"/>
  <c r="AA56" i="36"/>
  <c r="AF56" i="36" s="1"/>
  <c r="AA30" i="36"/>
  <c r="AF30" i="36" s="1"/>
  <c r="AC30" i="36"/>
  <c r="AD30" i="36"/>
  <c r="Z30" i="36"/>
  <c r="AE30" i="36" s="1"/>
  <c r="AJ30" i="36" s="1"/>
  <c r="AE249" i="36"/>
  <c r="AJ249" i="36" s="1"/>
  <c r="AE181" i="36"/>
  <c r="AJ181" i="36" s="1"/>
  <c r="AC113" i="36"/>
  <c r="AD113" i="36"/>
  <c r="Z113" i="36"/>
  <c r="AE113" i="36" s="1"/>
  <c r="AJ113" i="36" s="1"/>
  <c r="AA113" i="36"/>
  <c r="AF8" i="36"/>
  <c r="AC137" i="36"/>
  <c r="AD137" i="36"/>
  <c r="Z137" i="36"/>
  <c r="AA137" i="36"/>
  <c r="AF137" i="36" s="1"/>
  <c r="AE246" i="36"/>
  <c r="AJ246" i="36" s="1"/>
  <c r="AE206" i="36"/>
  <c r="AJ206" i="36" s="1"/>
  <c r="AA36" i="36"/>
  <c r="AC36" i="36"/>
  <c r="AD36" i="36"/>
  <c r="Z36" i="36"/>
  <c r="AA16" i="36"/>
  <c r="AC16" i="36"/>
  <c r="AD16" i="36"/>
  <c r="Z16" i="36"/>
  <c r="AE16" i="36" s="1"/>
  <c r="AJ16" i="36" s="1"/>
  <c r="AF119" i="36"/>
  <c r="AE125" i="36"/>
  <c r="AJ125" i="36" s="1"/>
  <c r="AF140" i="36"/>
  <c r="AE81" i="36"/>
  <c r="AJ81" i="36" s="1"/>
  <c r="AE58" i="36"/>
  <c r="AJ58" i="36" s="1"/>
  <c r="AF6" i="36"/>
  <c r="AC243" i="36"/>
  <c r="AD243" i="36"/>
  <c r="Z243" i="36"/>
  <c r="AA243" i="36"/>
  <c r="AF238" i="36"/>
  <c r="AC173" i="36"/>
  <c r="AD173" i="36"/>
  <c r="Z173" i="36"/>
  <c r="AE173" i="36" s="1"/>
  <c r="AJ173" i="36" s="1"/>
  <c r="AA173" i="36"/>
  <c r="AF173" i="36" s="1"/>
  <c r="AC219" i="36"/>
  <c r="AD219" i="36"/>
  <c r="Z219" i="36"/>
  <c r="AA219" i="36"/>
  <c r="AF219" i="36" s="1"/>
  <c r="AE207" i="36"/>
  <c r="AJ207" i="36" s="1"/>
  <c r="AF52" i="36"/>
  <c r="AC227" i="36"/>
  <c r="AD227" i="36"/>
  <c r="Z227" i="36"/>
  <c r="AE227" i="36" s="1"/>
  <c r="AJ227" i="36" s="1"/>
  <c r="AA227" i="36"/>
  <c r="AE198" i="36"/>
  <c r="AJ198" i="36" s="1"/>
  <c r="AC185" i="36"/>
  <c r="AD185" i="36"/>
  <c r="Z185" i="36"/>
  <c r="AA185" i="36"/>
  <c r="AF185" i="36" s="1"/>
  <c r="AF129" i="36"/>
  <c r="AF274" i="36"/>
  <c r="AE270" i="36"/>
  <c r="AJ270" i="36" s="1"/>
  <c r="AC235" i="36"/>
  <c r="AD235" i="36"/>
  <c r="Z235" i="36"/>
  <c r="AA235" i="36"/>
  <c r="AF239" i="36"/>
  <c r="AF196" i="36"/>
  <c r="AF217" i="36"/>
  <c r="AF181" i="36"/>
  <c r="AF127" i="36"/>
  <c r="AE8" i="36"/>
  <c r="AJ8" i="36" s="1"/>
  <c r="AE276" i="36"/>
  <c r="AJ276" i="36" s="1"/>
  <c r="AF275" i="36"/>
  <c r="AC229" i="36"/>
  <c r="AD229" i="36"/>
  <c r="Z229" i="36"/>
  <c r="AE229" i="36" s="1"/>
  <c r="AJ229" i="36" s="1"/>
  <c r="AA229" i="36"/>
  <c r="AF214" i="36"/>
  <c r="AE154" i="36"/>
  <c r="AJ154" i="36" s="1"/>
  <c r="AF264" i="36"/>
  <c r="AF117" i="36"/>
  <c r="AE261" i="36"/>
  <c r="AJ261" i="36" s="1"/>
  <c r="AE273" i="36"/>
  <c r="AJ273" i="36" s="1"/>
  <c r="AF179" i="36"/>
  <c r="AF186" i="36"/>
  <c r="AE144" i="36"/>
  <c r="AJ144" i="36" s="1"/>
  <c r="AF83" i="36"/>
  <c r="AE50" i="36"/>
  <c r="AJ50" i="36" s="1"/>
  <c r="AE48" i="36"/>
  <c r="AJ48" i="36" s="1"/>
  <c r="AA32" i="36"/>
  <c r="AC32" i="36"/>
  <c r="AD32" i="36"/>
  <c r="Z32" i="36"/>
  <c r="AE119" i="36"/>
  <c r="AJ119" i="36" s="1"/>
  <c r="AF125" i="36"/>
  <c r="AE6" i="36"/>
  <c r="AJ6" i="36" s="1"/>
  <c r="AE238" i="36"/>
  <c r="AJ238" i="36" s="1"/>
  <c r="AF247" i="36"/>
  <c r="AF192" i="36"/>
  <c r="AF171" i="36"/>
  <c r="AF152" i="36"/>
  <c r="AE129" i="36"/>
  <c r="AJ129" i="36" s="1"/>
  <c r="AF75" i="36"/>
  <c r="AE267" i="36"/>
  <c r="AJ267" i="36" s="1"/>
  <c r="AE210" i="36"/>
  <c r="AJ210" i="36" s="1"/>
  <c r="AF241" i="36"/>
  <c r="AE239" i="36"/>
  <c r="AJ239" i="36" s="1"/>
  <c r="AE196" i="36"/>
  <c r="AJ196" i="36" s="1"/>
  <c r="AF230" i="36"/>
  <c r="AE127" i="36"/>
  <c r="AJ127" i="36" s="1"/>
  <c r="AA69" i="36"/>
  <c r="Z69" i="36"/>
  <c r="AE69" i="36" s="1"/>
  <c r="AJ69" i="36" s="1"/>
  <c r="AC69" i="36"/>
  <c r="AD69" i="36"/>
  <c r="AF299" i="36"/>
  <c r="AF233" i="36"/>
  <c r="AF225" i="36"/>
  <c r="AF167" i="36"/>
  <c r="AE209" i="36"/>
  <c r="AJ209" i="36" s="1"/>
  <c r="AF142" i="36"/>
  <c r="AF93" i="36"/>
  <c r="AE117" i="36"/>
  <c r="AJ117" i="36" s="1"/>
  <c r="AE179" i="36"/>
  <c r="AJ179" i="36" s="1"/>
  <c r="AF135" i="36"/>
  <c r="AE186" i="36"/>
  <c r="AJ186" i="36" s="1"/>
  <c r="AF46" i="36"/>
  <c r="AE83" i="36"/>
  <c r="AJ83" i="36" s="1"/>
  <c r="AF269" i="36"/>
  <c r="AE89" i="36"/>
  <c r="AJ89" i="36" s="1"/>
  <c r="AA34" i="36"/>
  <c r="AC34" i="36"/>
  <c r="AD34" i="36"/>
  <c r="Z34" i="36"/>
  <c r="AC123" i="36"/>
  <c r="AD123" i="36"/>
  <c r="Z123" i="36"/>
  <c r="AA123" i="36"/>
  <c r="AE79" i="36"/>
  <c r="AJ79" i="36" s="1"/>
  <c r="AA26" i="36"/>
  <c r="AF26" i="36" s="1"/>
  <c r="AC26" i="36"/>
  <c r="AD26" i="36"/>
  <c r="Z26" i="36"/>
  <c r="AF255" i="36"/>
  <c r="AE218" i="36"/>
  <c r="AJ218" i="36" s="1"/>
  <c r="AC187" i="36"/>
  <c r="AD187" i="36"/>
  <c r="Z187" i="36"/>
  <c r="AE187" i="36" s="1"/>
  <c r="AJ187" i="36" s="1"/>
  <c r="AA187" i="36"/>
  <c r="AF187" i="36" s="1"/>
  <c r="Z107" i="36"/>
  <c r="AA107" i="36"/>
  <c r="AF107" i="36" s="1"/>
  <c r="AC107" i="36"/>
  <c r="AD107" i="36"/>
  <c r="AF265" i="36"/>
  <c r="AD259" i="36"/>
  <c r="Z259" i="36"/>
  <c r="AC259" i="36"/>
  <c r="AA259" i="36"/>
  <c r="AC295" i="36"/>
  <c r="AD295" i="36"/>
  <c r="Z295" i="36"/>
  <c r="AA295" i="36"/>
  <c r="AD44" i="36"/>
  <c r="AA44" i="36"/>
  <c r="AC44" i="36"/>
  <c r="Z44" i="36"/>
  <c r="AF165" i="36"/>
  <c r="AD99" i="36"/>
  <c r="Z99" i="36"/>
  <c r="AA99" i="36"/>
  <c r="AC99" i="36"/>
  <c r="AE140" i="36"/>
  <c r="AJ140" i="36" s="1"/>
  <c r="AF95" i="36"/>
  <c r="AF271" i="36"/>
  <c r="AF182" i="36"/>
  <c r="AE240" i="36"/>
  <c r="AJ240" i="36" s="1"/>
  <c r="AF160" i="36"/>
  <c r="AE95" i="36"/>
  <c r="AJ95" i="36" s="1"/>
  <c r="AA38" i="36"/>
  <c r="AC38" i="36"/>
  <c r="AD38" i="36"/>
  <c r="Z38" i="36"/>
  <c r="AE271" i="36"/>
  <c r="AJ271" i="36" s="1"/>
  <c r="AE290" i="36"/>
  <c r="AJ290" i="36" s="1"/>
  <c r="AE286" i="36"/>
  <c r="AJ286" i="36" s="1"/>
  <c r="Z101" i="36"/>
  <c r="AA101" i="36"/>
  <c r="AC101" i="36"/>
  <c r="AD101" i="36"/>
  <c r="AE265" i="36"/>
  <c r="AJ265" i="36" s="1"/>
  <c r="AF254" i="36"/>
  <c r="AE168" i="36"/>
  <c r="AJ168" i="36" s="1"/>
  <c r="AF211" i="36"/>
  <c r="AE152" i="36"/>
  <c r="AJ152" i="36" s="1"/>
  <c r="AE174" i="36"/>
  <c r="AJ174" i="36" s="1"/>
  <c r="AC97" i="36"/>
  <c r="AD97" i="36"/>
  <c r="Z97" i="36"/>
  <c r="AA97" i="36"/>
  <c r="AF72" i="36"/>
  <c r="AF51" i="36"/>
  <c r="AE222" i="36"/>
  <c r="AJ222" i="36" s="1"/>
  <c r="AE215" i="36"/>
  <c r="AJ215" i="36" s="1"/>
  <c r="AF183" i="36"/>
  <c r="AF189" i="36"/>
  <c r="AE191" i="36"/>
  <c r="AJ191" i="36" s="1"/>
  <c r="AF253" i="36"/>
  <c r="AF220" i="36"/>
  <c r="Z109" i="36"/>
  <c r="AA109" i="36"/>
  <c r="AC109" i="36"/>
  <c r="AD109" i="36"/>
  <c r="AA20" i="36"/>
  <c r="AF20" i="36" s="1"/>
  <c r="AC20" i="36"/>
  <c r="AD20" i="36"/>
  <c r="Z20" i="36"/>
  <c r="AE20" i="36" s="1"/>
  <c r="AJ20" i="36" s="1"/>
  <c r="AF41" i="36"/>
  <c r="AE200" i="36"/>
  <c r="AJ200" i="36" s="1"/>
  <c r="AE165" i="36"/>
  <c r="AJ165" i="36" s="1"/>
  <c r="AF248" i="36"/>
  <c r="AF212" i="36"/>
  <c r="AF209" i="36"/>
  <c r="AE188" i="36"/>
  <c r="AJ188" i="36" s="1"/>
  <c r="AE142" i="36"/>
  <c r="AJ142" i="36" s="1"/>
  <c r="AF96" i="36"/>
  <c r="AF150" i="36"/>
  <c r="AE205" i="36"/>
  <c r="AJ205" i="36" s="1"/>
  <c r="AE224" i="36"/>
  <c r="AJ224" i="36" s="1"/>
  <c r="AC115" i="36"/>
  <c r="AD115" i="36"/>
  <c r="Z115" i="36"/>
  <c r="AA115" i="36"/>
  <c r="AF115" i="36" s="1"/>
  <c r="AF91" i="36"/>
  <c r="AE71" i="36"/>
  <c r="AJ71" i="36" s="1"/>
  <c r="AF62" i="36"/>
  <c r="AE255" i="36"/>
  <c r="AJ255" i="36" s="1"/>
  <c r="AA22" i="36"/>
  <c r="AF22" i="36" s="1"/>
  <c r="AC22" i="36"/>
  <c r="AD22" i="36"/>
  <c r="Z22" i="36"/>
  <c r="AE22" i="36" s="1"/>
  <c r="AJ22" i="36" s="1"/>
  <c r="AE34" i="28"/>
  <c r="AJ34" i="28" s="1"/>
  <c r="AF171" i="28"/>
  <c r="AF296" i="28"/>
  <c r="AF42" i="28"/>
  <c r="AE98" i="28"/>
  <c r="AJ98" i="28" s="1"/>
  <c r="AF278" i="28"/>
  <c r="AF141" i="28"/>
  <c r="AF288" i="28"/>
  <c r="AF207" i="28"/>
  <c r="AE107" i="28"/>
  <c r="AJ107" i="28" s="1"/>
  <c r="AE297" i="28"/>
  <c r="AJ297" i="28" s="1"/>
  <c r="AE199" i="28"/>
  <c r="AJ199" i="28" s="1"/>
  <c r="AF137" i="28"/>
  <c r="AE44" i="28"/>
  <c r="AJ44" i="28" s="1"/>
  <c r="AE29" i="28"/>
  <c r="AJ29" i="28" s="1"/>
  <c r="AF211" i="28"/>
  <c r="AE203" i="28"/>
  <c r="AJ203" i="28" s="1"/>
  <c r="AF161" i="28"/>
  <c r="AF17" i="28"/>
  <c r="AE248" i="28"/>
  <c r="AJ248" i="28" s="1"/>
  <c r="AF74" i="28"/>
  <c r="AE60" i="28"/>
  <c r="AJ60" i="28" s="1"/>
  <c r="AF223" i="28"/>
  <c r="AE190" i="28"/>
  <c r="AJ190" i="28" s="1"/>
  <c r="AE17" i="28"/>
  <c r="AJ17" i="28" s="1"/>
  <c r="AE125" i="28"/>
  <c r="AJ125" i="28" s="1"/>
  <c r="AF68" i="28"/>
  <c r="AE281" i="28"/>
  <c r="AJ281" i="28" s="1"/>
  <c r="AF224" i="28"/>
  <c r="AF163" i="28"/>
  <c r="AE172" i="28"/>
  <c r="AJ172" i="28" s="1"/>
  <c r="AE38" i="28"/>
  <c r="AJ38" i="28" s="1"/>
  <c r="AE264" i="28"/>
  <c r="AJ264" i="28" s="1"/>
  <c r="AF187" i="28"/>
  <c r="AE223" i="28"/>
  <c r="AJ223" i="28" s="1"/>
  <c r="AF29" i="28"/>
  <c r="AE101" i="28"/>
  <c r="AJ101" i="28" s="1"/>
  <c r="AF233" i="28"/>
  <c r="AF256" i="28"/>
  <c r="AE161" i="28"/>
  <c r="AJ161" i="28" s="1"/>
  <c r="AE195" i="28"/>
  <c r="AJ195" i="28" s="1"/>
  <c r="AF98" i="28"/>
  <c r="AE289" i="28"/>
  <c r="AJ289" i="28" s="1"/>
  <c r="AE162" i="28"/>
  <c r="AJ162" i="28" s="1"/>
  <c r="AE179" i="28"/>
  <c r="AJ179" i="28" s="1"/>
  <c r="AF192" i="28"/>
  <c r="AF123" i="28"/>
  <c r="AF241" i="28"/>
  <c r="AF179" i="28"/>
  <c r="AE304" i="28"/>
  <c r="AJ304" i="28" s="1"/>
  <c r="AE123" i="28"/>
  <c r="AJ123" i="28" s="1"/>
  <c r="AF289" i="28"/>
  <c r="AE224" i="28"/>
  <c r="AJ224" i="28" s="1"/>
  <c r="AF172" i="28"/>
  <c r="AF61" i="28"/>
  <c r="AF264" i="28"/>
  <c r="AF96" i="28"/>
  <c r="AF107" i="28"/>
  <c r="AF297" i="28"/>
  <c r="AE204" i="28"/>
  <c r="AJ204" i="28" s="1"/>
  <c r="AF125" i="28"/>
  <c r="AE220" i="28"/>
  <c r="AJ220" i="28" s="1"/>
  <c r="AF281" i="28"/>
  <c r="AE61" i="28"/>
  <c r="AJ61" i="28" s="1"/>
  <c r="AF37" i="28"/>
  <c r="AF13" i="28"/>
  <c r="AF26" i="28"/>
  <c r="AF101" i="28"/>
  <c r="AE288" i="28"/>
  <c r="AJ288" i="28" s="1"/>
  <c r="AE207" i="28"/>
  <c r="AJ207" i="28" s="1"/>
  <c r="AE83" i="28"/>
  <c r="AJ83" i="28" s="1"/>
  <c r="AE109" i="28"/>
  <c r="AJ109" i="28" s="1"/>
  <c r="AF30" i="28"/>
  <c r="AF153" i="28"/>
  <c r="AE77" i="28"/>
  <c r="AJ77" i="28" s="1"/>
  <c r="AE258" i="28"/>
  <c r="AJ258" i="28" s="1"/>
  <c r="AE188" i="28"/>
  <c r="AJ188" i="28" s="1"/>
  <c r="AF50" i="28"/>
  <c r="AE171" i="28"/>
  <c r="AJ171" i="28" s="1"/>
  <c r="AE296" i="28"/>
  <c r="AJ296" i="28" s="1"/>
  <c r="AE42" i="28"/>
  <c r="AJ42" i="28" s="1"/>
  <c r="AF237" i="28"/>
  <c r="AE115" i="28"/>
  <c r="AJ115" i="28" s="1"/>
  <c r="AE187" i="28"/>
  <c r="AJ187" i="28" s="1"/>
  <c r="AE22" i="28"/>
  <c r="AJ22" i="28" s="1"/>
  <c r="AE253" i="28"/>
  <c r="AJ253" i="28" s="1"/>
  <c r="AF199" i="28"/>
  <c r="AF203" i="28"/>
  <c r="AE137" i="28"/>
  <c r="AJ137" i="28" s="1"/>
  <c r="AE122" i="28"/>
  <c r="AJ122" i="28" s="1"/>
  <c r="AF232" i="28"/>
  <c r="AF248" i="28"/>
  <c r="AE106" i="28"/>
  <c r="AJ106" i="28" s="1"/>
  <c r="AF145" i="28"/>
  <c r="AF131" i="28"/>
  <c r="AE240" i="28"/>
  <c r="AJ240" i="28" s="1"/>
  <c r="AF53" i="28"/>
  <c r="AF83" i="28"/>
  <c r="AF77" i="28"/>
  <c r="AF258" i="28"/>
  <c r="AE75" i="28"/>
  <c r="AJ75" i="28" s="1"/>
  <c r="AF88" i="28"/>
  <c r="AF91" i="28"/>
  <c r="AF174" i="28"/>
  <c r="AF162" i="28"/>
  <c r="AF97" i="28"/>
  <c r="AE96" i="28"/>
  <c r="AJ96" i="28" s="1"/>
  <c r="AE114" i="28"/>
  <c r="AJ114" i="28" s="1"/>
  <c r="AE154" i="28"/>
  <c r="AJ154" i="28" s="1"/>
  <c r="AE21" i="28"/>
  <c r="AJ21" i="28" s="1"/>
  <c r="AF195" i="28"/>
  <c r="AF84" i="28"/>
  <c r="AE163" i="28"/>
  <c r="AJ163" i="28" s="1"/>
  <c r="AE184" i="28"/>
  <c r="AJ184" i="28" s="1"/>
  <c r="AF18" i="28"/>
  <c r="AE68" i="28"/>
  <c r="AJ68" i="28" s="1"/>
  <c r="AE265" i="28"/>
  <c r="AJ265" i="28" s="1"/>
  <c r="AF180" i="28"/>
  <c r="AE97" i="28"/>
  <c r="AJ97" i="28" s="1"/>
  <c r="AF76" i="28"/>
  <c r="AE37" i="28"/>
  <c r="AJ37" i="28" s="1"/>
  <c r="AE13" i="28"/>
  <c r="AJ13" i="28" s="1"/>
  <c r="AE30" i="28"/>
  <c r="AJ30" i="28" s="1"/>
  <c r="AE145" i="28"/>
  <c r="AJ145" i="28" s="1"/>
  <c r="AE131" i="28"/>
  <c r="AJ131" i="28" s="1"/>
  <c r="AE280" i="28"/>
  <c r="AJ280" i="28" s="1"/>
  <c r="AF253" i="28"/>
  <c r="AE189" i="28"/>
  <c r="AJ189" i="28" s="1"/>
  <c r="AE18" i="28"/>
  <c r="AJ18" i="28" s="1"/>
  <c r="AF273" i="28"/>
  <c r="AF67" i="28"/>
  <c r="AE56" i="28"/>
  <c r="AJ56" i="28" s="1"/>
  <c r="AE232" i="28"/>
  <c r="AJ232" i="28" s="1"/>
  <c r="AF99" i="28"/>
  <c r="AE91" i="28"/>
  <c r="AJ91" i="28" s="1"/>
  <c r="AE84" i="28"/>
  <c r="AJ84" i="28" s="1"/>
  <c r="AF280" i="28"/>
  <c r="AF189" i="28"/>
  <c r="AF265" i="28"/>
  <c r="AF38" i="28"/>
  <c r="AE180" i="28"/>
  <c r="AJ180" i="28" s="1"/>
  <c r="AE76" i="28"/>
  <c r="AJ76" i="28" s="1"/>
  <c r="AF221" i="28"/>
  <c r="AF95" i="28"/>
  <c r="AF304" i="28"/>
  <c r="AF188" i="28"/>
  <c r="AF75" i="28"/>
  <c r="AE14" i="28"/>
  <c r="AJ14" i="28" s="1"/>
  <c r="AF34" i="28"/>
  <c r="AE273" i="28"/>
  <c r="AJ273" i="28" s="1"/>
  <c r="AE67" i="28"/>
  <c r="AJ67" i="28" s="1"/>
  <c r="AF56" i="28"/>
  <c r="AE233" i="28"/>
  <c r="AJ233" i="28" s="1"/>
  <c r="AE256" i="28"/>
  <c r="AJ256" i="28" s="1"/>
  <c r="AE99" i="28"/>
  <c r="AJ99" i="28" s="1"/>
  <c r="AF109" i="28"/>
  <c r="AE241" i="28"/>
  <c r="AJ241" i="28" s="1"/>
  <c r="AF45" i="28"/>
  <c r="AE211" i="28"/>
  <c r="AJ211" i="28" s="1"/>
  <c r="AF204" i="28"/>
  <c r="AE237" i="28"/>
  <c r="AJ237" i="28" s="1"/>
  <c r="AF115" i="28"/>
  <c r="AF164" i="28"/>
  <c r="AF219" i="28"/>
  <c r="AF59" i="28"/>
  <c r="AF272" i="28"/>
  <c r="AF229" i="28"/>
  <c r="AE88" i="28"/>
  <c r="AJ88" i="28" s="1"/>
  <c r="AF9" i="28"/>
  <c r="AF240" i="28"/>
  <c r="AE174" i="28"/>
  <c r="AJ174" i="28" s="1"/>
  <c r="AE53" i="28"/>
  <c r="AJ53" i="28" s="1"/>
  <c r="AE26" i="28"/>
  <c r="AJ26" i="28" s="1"/>
  <c r="AF184" i="28"/>
  <c r="AF106" i="28"/>
  <c r="AF60" i="28"/>
  <c r="AF190" i="28"/>
  <c r="AE164" i="28"/>
  <c r="AJ164" i="28" s="1"/>
  <c r="AE153" i="28"/>
  <c r="AJ153" i="28" s="1"/>
  <c r="AF114" i="28"/>
  <c r="AF154" i="28"/>
  <c r="AE45" i="28"/>
  <c r="AJ45" i="28" s="1"/>
  <c r="AE50" i="28"/>
  <c r="AJ50" i="28" s="1"/>
  <c r="AF14" i="28"/>
  <c r="AE219" i="28"/>
  <c r="AJ219" i="28" s="1"/>
  <c r="AE59" i="28"/>
  <c r="AJ59" i="28" s="1"/>
  <c r="AF21" i="28"/>
  <c r="AF122" i="28"/>
  <c r="AE272" i="28"/>
  <c r="AJ272" i="28" s="1"/>
  <c r="AE229" i="28"/>
  <c r="AJ229" i="28" s="1"/>
  <c r="AF220" i="28"/>
  <c r="AE9" i="28"/>
  <c r="AJ9" i="28" s="1"/>
  <c r="N5" i="38"/>
  <c r="T5" i="34"/>
  <c r="AF44" i="36" l="1"/>
  <c r="AE259" i="36"/>
  <c r="AJ259" i="36" s="1"/>
  <c r="AF101" i="36"/>
  <c r="AF38" i="36"/>
  <c r="AF34" i="36"/>
  <c r="AF32" i="36"/>
  <c r="AF109" i="36"/>
  <c r="AE101" i="36"/>
  <c r="AJ101" i="36" s="1"/>
  <c r="AF99" i="36"/>
  <c r="AF295" i="36"/>
  <c r="AF123" i="36"/>
  <c r="AF235" i="36"/>
  <c r="AE185" i="36"/>
  <c r="AJ185" i="36" s="1"/>
  <c r="AF16" i="36"/>
  <c r="AE137" i="36"/>
  <c r="AJ137" i="36" s="1"/>
  <c r="AE56" i="36"/>
  <c r="AJ56" i="36" s="1"/>
  <c r="AE109" i="36"/>
  <c r="AJ109" i="36" s="1"/>
  <c r="AE99" i="36"/>
  <c r="AJ99" i="36" s="1"/>
  <c r="AE295" i="36"/>
  <c r="AJ295" i="36" s="1"/>
  <c r="AE123" i="36"/>
  <c r="AJ123" i="36" s="1"/>
  <c r="AE235" i="36"/>
  <c r="AJ235" i="36" s="1"/>
  <c r="AE36" i="36"/>
  <c r="AJ36" i="36" s="1"/>
  <c r="AF245" i="36"/>
  <c r="AF263" i="36"/>
  <c r="AE24" i="36"/>
  <c r="AJ24" i="36" s="1"/>
  <c r="AF69" i="36"/>
  <c r="AF112" i="36"/>
  <c r="AE208" i="36"/>
  <c r="AJ208" i="36" s="1"/>
  <c r="AE115" i="36"/>
  <c r="AJ115" i="36" s="1"/>
  <c r="AF97" i="36"/>
  <c r="AE26" i="36"/>
  <c r="AJ26" i="36" s="1"/>
  <c r="AE219" i="36"/>
  <c r="AJ219" i="36" s="1"/>
  <c r="AF243" i="36"/>
  <c r="AF193" i="36"/>
  <c r="AF131" i="36"/>
  <c r="AF297" i="36"/>
  <c r="AE28" i="36"/>
  <c r="AJ28" i="36" s="1"/>
  <c r="AE97" i="36"/>
  <c r="AJ97" i="36" s="1"/>
  <c r="AE38" i="36"/>
  <c r="AJ38" i="36" s="1"/>
  <c r="AE44" i="36"/>
  <c r="AJ44" i="36" s="1"/>
  <c r="AF259" i="36"/>
  <c r="AE107" i="36"/>
  <c r="AJ107" i="36" s="1"/>
  <c r="AE34" i="36"/>
  <c r="AJ34" i="36" s="1"/>
  <c r="AE32" i="36"/>
  <c r="AJ32" i="36" s="1"/>
  <c r="AF229" i="36"/>
  <c r="AF227" i="36"/>
  <c r="AE243" i="36"/>
  <c r="AJ243" i="36" s="1"/>
  <c r="AF36" i="36"/>
  <c r="AF113" i="36"/>
  <c r="AE193" i="36"/>
  <c r="AJ193" i="36" s="1"/>
  <c r="AF201" i="36"/>
  <c r="AE131" i="36"/>
  <c r="AJ131" i="36" s="1"/>
  <c r="AE297" i="36"/>
  <c r="AJ297" i="36" s="1"/>
  <c r="AF208" i="36"/>
  <c r="AF24" i="36"/>
  <c r="AE103" i="36"/>
  <c r="AJ103" i="36" s="1"/>
  <c r="T5" i="28"/>
  <c r="M5" i="28"/>
  <c r="M5" i="32" l="1"/>
  <c r="M6" i="32"/>
  <c r="M7" i="32"/>
  <c r="M8" i="32"/>
  <c r="M9" i="32"/>
  <c r="M10" i="32"/>
  <c r="M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S5" i="28" l="1"/>
  <c r="W5" i="28" s="1"/>
  <c r="AB5" i="28" s="1"/>
  <c r="U5" i="28" l="1"/>
  <c r="W305" i="28" l="1"/>
  <c r="V5" i="28"/>
  <c r="AA5" i="28" l="1"/>
  <c r="Z5" i="28"/>
  <c r="V305" i="28"/>
  <c r="E63" i="29" l="1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E7" i="29"/>
  <c r="E6" i="29"/>
  <c r="E5" i="29"/>
  <c r="E4" i="29"/>
  <c r="E3" i="29"/>
  <c r="N99" i="36" l="1"/>
  <c r="E64" i="29"/>
  <c r="AI5" i="38" l="1"/>
  <c r="AH5" i="34"/>
  <c r="AH5" i="38"/>
  <c r="AG5" i="34"/>
  <c r="T5" i="38" l="1"/>
  <c r="V5" i="38" l="1"/>
  <c r="X5" i="38"/>
  <c r="X305" i="38" s="1"/>
  <c r="Y5" i="38"/>
  <c r="N6" i="38"/>
  <c r="N7" i="38"/>
  <c r="N8" i="38"/>
  <c r="N9" i="38"/>
  <c r="N10" i="38"/>
  <c r="N11" i="38"/>
  <c r="N12" i="38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N102" i="38"/>
  <c r="N103" i="38"/>
  <c r="N104" i="38"/>
  <c r="N105" i="38"/>
  <c r="N106" i="38"/>
  <c r="N107" i="38"/>
  <c r="N108" i="38"/>
  <c r="N109" i="38"/>
  <c r="N110" i="38"/>
  <c r="N111" i="38"/>
  <c r="N112" i="38"/>
  <c r="N113" i="38"/>
  <c r="N114" i="38"/>
  <c r="N115" i="38"/>
  <c r="N116" i="38"/>
  <c r="N117" i="38"/>
  <c r="N118" i="38"/>
  <c r="N119" i="38"/>
  <c r="N120" i="38"/>
  <c r="N121" i="38"/>
  <c r="N122" i="38"/>
  <c r="N123" i="38"/>
  <c r="N124" i="38"/>
  <c r="N125" i="38"/>
  <c r="N126" i="38"/>
  <c r="N127" i="38"/>
  <c r="N128" i="38"/>
  <c r="N129" i="38"/>
  <c r="N130" i="38"/>
  <c r="N131" i="38"/>
  <c r="N132" i="38"/>
  <c r="N133" i="38"/>
  <c r="N134" i="38"/>
  <c r="N135" i="38"/>
  <c r="N136" i="38"/>
  <c r="N137" i="38"/>
  <c r="N138" i="38"/>
  <c r="N139" i="38"/>
  <c r="N140" i="38"/>
  <c r="N141" i="38"/>
  <c r="N142" i="38"/>
  <c r="N143" i="38"/>
  <c r="N144" i="38"/>
  <c r="N145" i="38"/>
  <c r="N146" i="38"/>
  <c r="N147" i="38"/>
  <c r="N148" i="38"/>
  <c r="N149" i="38"/>
  <c r="N150" i="38"/>
  <c r="N151" i="38"/>
  <c r="N152" i="38"/>
  <c r="N153" i="38"/>
  <c r="N154" i="38"/>
  <c r="N155" i="38"/>
  <c r="N156" i="38"/>
  <c r="N157" i="38"/>
  <c r="N158" i="38"/>
  <c r="N159" i="38"/>
  <c r="N160" i="38"/>
  <c r="N161" i="38"/>
  <c r="N162" i="38"/>
  <c r="N163" i="38"/>
  <c r="N164" i="38"/>
  <c r="N165" i="38"/>
  <c r="N166" i="38"/>
  <c r="N167" i="38"/>
  <c r="N168" i="38"/>
  <c r="N169" i="38"/>
  <c r="N170" i="38"/>
  <c r="N171" i="38"/>
  <c r="N172" i="38"/>
  <c r="N173" i="38"/>
  <c r="N174" i="38"/>
  <c r="N175" i="38"/>
  <c r="N176" i="38"/>
  <c r="N177" i="38"/>
  <c r="N178" i="38"/>
  <c r="N179" i="38"/>
  <c r="N180" i="38"/>
  <c r="N181" i="38"/>
  <c r="N182" i="38"/>
  <c r="N183" i="38"/>
  <c r="N184" i="38"/>
  <c r="N185" i="38"/>
  <c r="N186" i="38"/>
  <c r="N187" i="38"/>
  <c r="N188" i="38"/>
  <c r="N189" i="38"/>
  <c r="N190" i="38"/>
  <c r="N191" i="38"/>
  <c r="N192" i="38"/>
  <c r="N193" i="38"/>
  <c r="N194" i="38"/>
  <c r="N195" i="38"/>
  <c r="N196" i="38"/>
  <c r="N197" i="38"/>
  <c r="N198" i="38"/>
  <c r="N199" i="38"/>
  <c r="N200" i="38"/>
  <c r="N201" i="38"/>
  <c r="N202" i="38"/>
  <c r="N203" i="38"/>
  <c r="N204" i="38"/>
  <c r="N205" i="38"/>
  <c r="N206" i="38"/>
  <c r="N207" i="38"/>
  <c r="N208" i="38"/>
  <c r="N209" i="38"/>
  <c r="N210" i="38"/>
  <c r="N211" i="38"/>
  <c r="N212" i="38"/>
  <c r="N213" i="38"/>
  <c r="N214" i="38"/>
  <c r="N215" i="38"/>
  <c r="N216" i="38"/>
  <c r="N217" i="38"/>
  <c r="N218" i="38"/>
  <c r="N219" i="38"/>
  <c r="N220" i="38"/>
  <c r="N221" i="38"/>
  <c r="N222" i="38"/>
  <c r="N223" i="38"/>
  <c r="N224" i="38"/>
  <c r="N225" i="38"/>
  <c r="N226" i="38"/>
  <c r="N227" i="38"/>
  <c r="N228" i="38"/>
  <c r="N229" i="38"/>
  <c r="N230" i="38"/>
  <c r="N231" i="38"/>
  <c r="N232" i="38"/>
  <c r="N233" i="38"/>
  <c r="N234" i="38"/>
  <c r="N235" i="38"/>
  <c r="N236" i="38"/>
  <c r="N237" i="38"/>
  <c r="N238" i="38"/>
  <c r="N239" i="38"/>
  <c r="N240" i="38"/>
  <c r="N241" i="38"/>
  <c r="N242" i="38"/>
  <c r="N243" i="38"/>
  <c r="N244" i="38"/>
  <c r="N245" i="38"/>
  <c r="N246" i="38"/>
  <c r="N247" i="38"/>
  <c r="N248" i="38"/>
  <c r="N249" i="38"/>
  <c r="N250" i="38"/>
  <c r="N251" i="38"/>
  <c r="N252" i="38"/>
  <c r="N253" i="38"/>
  <c r="N254" i="38"/>
  <c r="N255" i="38"/>
  <c r="N256" i="38"/>
  <c r="N257" i="38"/>
  <c r="N258" i="38"/>
  <c r="N259" i="38"/>
  <c r="N260" i="38"/>
  <c r="N261" i="38"/>
  <c r="N262" i="38"/>
  <c r="N263" i="38"/>
  <c r="N264" i="38"/>
  <c r="N265" i="38"/>
  <c r="N266" i="38"/>
  <c r="N267" i="38"/>
  <c r="N268" i="38"/>
  <c r="N269" i="38"/>
  <c r="N270" i="38"/>
  <c r="N271" i="38"/>
  <c r="N272" i="38"/>
  <c r="N273" i="38"/>
  <c r="N274" i="38"/>
  <c r="N275" i="38"/>
  <c r="N276" i="38"/>
  <c r="N277" i="38"/>
  <c r="N278" i="38"/>
  <c r="N279" i="38"/>
  <c r="N280" i="38"/>
  <c r="N281" i="38"/>
  <c r="N282" i="38"/>
  <c r="N283" i="38"/>
  <c r="N284" i="38"/>
  <c r="N285" i="38"/>
  <c r="N286" i="38"/>
  <c r="N287" i="38"/>
  <c r="N288" i="38"/>
  <c r="N289" i="38"/>
  <c r="N290" i="38"/>
  <c r="N291" i="38"/>
  <c r="N292" i="38"/>
  <c r="N293" i="38"/>
  <c r="N294" i="38"/>
  <c r="N295" i="38"/>
  <c r="N296" i="38"/>
  <c r="N297" i="38"/>
  <c r="N298" i="38"/>
  <c r="N299" i="38"/>
  <c r="N300" i="38"/>
  <c r="N301" i="38"/>
  <c r="N302" i="38"/>
  <c r="N303" i="38"/>
  <c r="N304" i="38"/>
  <c r="U5" i="38"/>
  <c r="M304" i="38"/>
  <c r="L304" i="38"/>
  <c r="M303" i="38"/>
  <c r="L303" i="38"/>
  <c r="M302" i="38"/>
  <c r="L302" i="38"/>
  <c r="M301" i="38"/>
  <c r="L301" i="38"/>
  <c r="M300" i="38"/>
  <c r="L300" i="38"/>
  <c r="M299" i="38"/>
  <c r="L299" i="38"/>
  <c r="M298" i="38"/>
  <c r="L298" i="38"/>
  <c r="M297" i="38"/>
  <c r="L297" i="38"/>
  <c r="M296" i="38"/>
  <c r="L296" i="38"/>
  <c r="M295" i="38"/>
  <c r="L295" i="38"/>
  <c r="M294" i="38"/>
  <c r="L294" i="38"/>
  <c r="M293" i="38"/>
  <c r="L293" i="38"/>
  <c r="M292" i="38"/>
  <c r="L292" i="38"/>
  <c r="M291" i="38"/>
  <c r="L291" i="38"/>
  <c r="M290" i="38"/>
  <c r="L290" i="38"/>
  <c r="M289" i="38"/>
  <c r="L289" i="38"/>
  <c r="M288" i="38"/>
  <c r="L288" i="38"/>
  <c r="M287" i="38"/>
  <c r="L287" i="38"/>
  <c r="M286" i="38"/>
  <c r="L286" i="38"/>
  <c r="M285" i="38"/>
  <c r="L285" i="38"/>
  <c r="M284" i="38"/>
  <c r="L284" i="38"/>
  <c r="M283" i="38"/>
  <c r="L283" i="38"/>
  <c r="M282" i="38"/>
  <c r="L282" i="38"/>
  <c r="M281" i="38"/>
  <c r="L281" i="38"/>
  <c r="M280" i="38"/>
  <c r="L280" i="38"/>
  <c r="M279" i="38"/>
  <c r="L279" i="38"/>
  <c r="M278" i="38"/>
  <c r="L278" i="38"/>
  <c r="M277" i="38"/>
  <c r="L277" i="38"/>
  <c r="M276" i="38"/>
  <c r="L276" i="38"/>
  <c r="M275" i="38"/>
  <c r="L275" i="38"/>
  <c r="M274" i="38"/>
  <c r="L274" i="38"/>
  <c r="M273" i="38"/>
  <c r="L273" i="38"/>
  <c r="M272" i="38"/>
  <c r="L272" i="38"/>
  <c r="M271" i="38"/>
  <c r="L271" i="38"/>
  <c r="M270" i="38"/>
  <c r="L270" i="38"/>
  <c r="M269" i="38"/>
  <c r="L269" i="38"/>
  <c r="M268" i="38"/>
  <c r="L268" i="38"/>
  <c r="M267" i="38"/>
  <c r="L267" i="38"/>
  <c r="M266" i="38"/>
  <c r="L266" i="38"/>
  <c r="M265" i="38"/>
  <c r="L265" i="38"/>
  <c r="M264" i="38"/>
  <c r="L264" i="38"/>
  <c r="M263" i="38"/>
  <c r="L263" i="38"/>
  <c r="M262" i="38"/>
  <c r="L262" i="38"/>
  <c r="M261" i="38"/>
  <c r="L261" i="38"/>
  <c r="M260" i="38"/>
  <c r="L260" i="38"/>
  <c r="M259" i="38"/>
  <c r="L259" i="38"/>
  <c r="M258" i="38"/>
  <c r="L258" i="38"/>
  <c r="M257" i="38"/>
  <c r="L257" i="38"/>
  <c r="M256" i="38"/>
  <c r="L256" i="38"/>
  <c r="M255" i="38"/>
  <c r="L255" i="38"/>
  <c r="M254" i="38"/>
  <c r="L254" i="38"/>
  <c r="M253" i="38"/>
  <c r="L253" i="38"/>
  <c r="M252" i="38"/>
  <c r="L252" i="38"/>
  <c r="M251" i="38"/>
  <c r="L251" i="38"/>
  <c r="M250" i="38"/>
  <c r="L250" i="38"/>
  <c r="M249" i="38"/>
  <c r="L249" i="38"/>
  <c r="M248" i="38"/>
  <c r="L248" i="38"/>
  <c r="M247" i="38"/>
  <c r="L247" i="38"/>
  <c r="M246" i="38"/>
  <c r="L246" i="38"/>
  <c r="M245" i="38"/>
  <c r="L245" i="38"/>
  <c r="M244" i="38"/>
  <c r="L244" i="38"/>
  <c r="M243" i="38"/>
  <c r="L243" i="38"/>
  <c r="M242" i="38"/>
  <c r="L242" i="38"/>
  <c r="M241" i="38"/>
  <c r="L241" i="38"/>
  <c r="M240" i="38"/>
  <c r="L240" i="38"/>
  <c r="M239" i="38"/>
  <c r="L239" i="38"/>
  <c r="M238" i="38"/>
  <c r="L238" i="38"/>
  <c r="M237" i="38"/>
  <c r="L237" i="38"/>
  <c r="M236" i="38"/>
  <c r="L236" i="38"/>
  <c r="M235" i="38"/>
  <c r="L235" i="38"/>
  <c r="M234" i="38"/>
  <c r="L234" i="38"/>
  <c r="M233" i="38"/>
  <c r="L233" i="38"/>
  <c r="M232" i="38"/>
  <c r="L232" i="38"/>
  <c r="M231" i="38"/>
  <c r="L231" i="38"/>
  <c r="M230" i="38"/>
  <c r="L230" i="38"/>
  <c r="M229" i="38"/>
  <c r="L229" i="38"/>
  <c r="M228" i="38"/>
  <c r="L228" i="38"/>
  <c r="M227" i="38"/>
  <c r="L227" i="38"/>
  <c r="M226" i="38"/>
  <c r="L226" i="38"/>
  <c r="M225" i="38"/>
  <c r="L225" i="38"/>
  <c r="M224" i="38"/>
  <c r="L224" i="38"/>
  <c r="M223" i="38"/>
  <c r="L223" i="38"/>
  <c r="M222" i="38"/>
  <c r="L222" i="38"/>
  <c r="M221" i="38"/>
  <c r="L221" i="38"/>
  <c r="M220" i="38"/>
  <c r="L220" i="38"/>
  <c r="M219" i="38"/>
  <c r="L219" i="38"/>
  <c r="M218" i="38"/>
  <c r="L218" i="38"/>
  <c r="M217" i="38"/>
  <c r="L217" i="38"/>
  <c r="M216" i="38"/>
  <c r="L216" i="38"/>
  <c r="M215" i="38"/>
  <c r="L215" i="38"/>
  <c r="M214" i="38"/>
  <c r="L214" i="38"/>
  <c r="M213" i="38"/>
  <c r="L213" i="38"/>
  <c r="M212" i="38"/>
  <c r="L212" i="38"/>
  <c r="M211" i="38"/>
  <c r="L211" i="38"/>
  <c r="M210" i="38"/>
  <c r="L210" i="38"/>
  <c r="M209" i="38"/>
  <c r="L209" i="38"/>
  <c r="M208" i="38"/>
  <c r="L208" i="38"/>
  <c r="M207" i="38"/>
  <c r="L207" i="38"/>
  <c r="M206" i="38"/>
  <c r="L206" i="38"/>
  <c r="M205" i="38"/>
  <c r="L205" i="38"/>
  <c r="M204" i="38"/>
  <c r="L204" i="38"/>
  <c r="M203" i="38"/>
  <c r="L203" i="38"/>
  <c r="M202" i="38"/>
  <c r="L202" i="38"/>
  <c r="M201" i="38"/>
  <c r="L201" i="38"/>
  <c r="M200" i="38"/>
  <c r="L200" i="38"/>
  <c r="M199" i="38"/>
  <c r="L199" i="38"/>
  <c r="M198" i="38"/>
  <c r="L198" i="38"/>
  <c r="M197" i="38"/>
  <c r="L197" i="38"/>
  <c r="M196" i="38"/>
  <c r="L196" i="38"/>
  <c r="M195" i="38"/>
  <c r="L195" i="38"/>
  <c r="M194" i="38"/>
  <c r="L194" i="38"/>
  <c r="M193" i="38"/>
  <c r="L193" i="38"/>
  <c r="M192" i="38"/>
  <c r="L192" i="38"/>
  <c r="M191" i="38"/>
  <c r="L191" i="38"/>
  <c r="M190" i="38"/>
  <c r="L190" i="38"/>
  <c r="M189" i="38"/>
  <c r="L189" i="38"/>
  <c r="M188" i="38"/>
  <c r="L188" i="38"/>
  <c r="M187" i="38"/>
  <c r="L187" i="38"/>
  <c r="M186" i="38"/>
  <c r="L186" i="38"/>
  <c r="M185" i="38"/>
  <c r="L185" i="38"/>
  <c r="M184" i="38"/>
  <c r="L184" i="38"/>
  <c r="M183" i="38"/>
  <c r="L183" i="38"/>
  <c r="M182" i="38"/>
  <c r="L182" i="38"/>
  <c r="M181" i="38"/>
  <c r="L181" i="38"/>
  <c r="M180" i="38"/>
  <c r="L180" i="38"/>
  <c r="M179" i="38"/>
  <c r="L179" i="38"/>
  <c r="M178" i="38"/>
  <c r="L178" i="38"/>
  <c r="M177" i="38"/>
  <c r="L177" i="38"/>
  <c r="M176" i="38"/>
  <c r="L176" i="38"/>
  <c r="M175" i="38"/>
  <c r="L175" i="38"/>
  <c r="M174" i="38"/>
  <c r="L174" i="38"/>
  <c r="M173" i="38"/>
  <c r="L173" i="38"/>
  <c r="M172" i="38"/>
  <c r="L172" i="38"/>
  <c r="M171" i="38"/>
  <c r="L171" i="38"/>
  <c r="M170" i="38"/>
  <c r="L170" i="38"/>
  <c r="M169" i="38"/>
  <c r="L169" i="38"/>
  <c r="M168" i="38"/>
  <c r="L168" i="38"/>
  <c r="M167" i="38"/>
  <c r="L167" i="38"/>
  <c r="M166" i="38"/>
  <c r="L166" i="38"/>
  <c r="M165" i="38"/>
  <c r="L165" i="38"/>
  <c r="M164" i="38"/>
  <c r="L164" i="38"/>
  <c r="M163" i="38"/>
  <c r="L163" i="38"/>
  <c r="M162" i="38"/>
  <c r="L162" i="38"/>
  <c r="M161" i="38"/>
  <c r="L161" i="38"/>
  <c r="M160" i="38"/>
  <c r="L160" i="38"/>
  <c r="M159" i="38"/>
  <c r="L159" i="38"/>
  <c r="M158" i="38"/>
  <c r="L158" i="38"/>
  <c r="M157" i="38"/>
  <c r="L157" i="38"/>
  <c r="M156" i="38"/>
  <c r="L156" i="38"/>
  <c r="M155" i="38"/>
  <c r="L155" i="38"/>
  <c r="M154" i="38"/>
  <c r="L154" i="38"/>
  <c r="M153" i="38"/>
  <c r="L153" i="38"/>
  <c r="M152" i="38"/>
  <c r="L152" i="38"/>
  <c r="M151" i="38"/>
  <c r="L151" i="38"/>
  <c r="M150" i="38"/>
  <c r="L150" i="38"/>
  <c r="M149" i="38"/>
  <c r="L149" i="38"/>
  <c r="M148" i="38"/>
  <c r="L148" i="38"/>
  <c r="M147" i="38"/>
  <c r="L147" i="38"/>
  <c r="M146" i="38"/>
  <c r="L146" i="38"/>
  <c r="M145" i="38"/>
  <c r="L145" i="38"/>
  <c r="M144" i="38"/>
  <c r="L144" i="38"/>
  <c r="M143" i="38"/>
  <c r="L143" i="38"/>
  <c r="M142" i="38"/>
  <c r="L142" i="38"/>
  <c r="M141" i="38"/>
  <c r="L141" i="38"/>
  <c r="M140" i="38"/>
  <c r="L140" i="38"/>
  <c r="M139" i="38"/>
  <c r="L139" i="38"/>
  <c r="M138" i="38"/>
  <c r="L138" i="38"/>
  <c r="M137" i="38"/>
  <c r="L137" i="38"/>
  <c r="M136" i="38"/>
  <c r="L136" i="38"/>
  <c r="M135" i="38"/>
  <c r="L135" i="38"/>
  <c r="M134" i="38"/>
  <c r="L134" i="38"/>
  <c r="M133" i="38"/>
  <c r="L133" i="38"/>
  <c r="M132" i="38"/>
  <c r="L132" i="38"/>
  <c r="M131" i="38"/>
  <c r="L131" i="38"/>
  <c r="M130" i="38"/>
  <c r="L130" i="38"/>
  <c r="M129" i="38"/>
  <c r="L129" i="38"/>
  <c r="M128" i="38"/>
  <c r="L128" i="38"/>
  <c r="M127" i="38"/>
  <c r="L127" i="38"/>
  <c r="M126" i="38"/>
  <c r="L126" i="38"/>
  <c r="M125" i="38"/>
  <c r="L125" i="38"/>
  <c r="M124" i="38"/>
  <c r="L124" i="38"/>
  <c r="M123" i="38"/>
  <c r="L123" i="38"/>
  <c r="M122" i="38"/>
  <c r="L122" i="38"/>
  <c r="M121" i="38"/>
  <c r="L121" i="38"/>
  <c r="M120" i="38"/>
  <c r="L120" i="38"/>
  <c r="M119" i="38"/>
  <c r="L119" i="38"/>
  <c r="M118" i="38"/>
  <c r="L118" i="38"/>
  <c r="M117" i="38"/>
  <c r="L117" i="38"/>
  <c r="M116" i="38"/>
  <c r="L116" i="38"/>
  <c r="M115" i="38"/>
  <c r="L115" i="38"/>
  <c r="M114" i="38"/>
  <c r="L114" i="38"/>
  <c r="M113" i="38"/>
  <c r="L113" i="38"/>
  <c r="M112" i="38"/>
  <c r="L112" i="38"/>
  <c r="M111" i="38"/>
  <c r="L111" i="38"/>
  <c r="M110" i="38"/>
  <c r="L110" i="38"/>
  <c r="M109" i="38"/>
  <c r="L109" i="38"/>
  <c r="M108" i="38"/>
  <c r="L108" i="38"/>
  <c r="M107" i="38"/>
  <c r="L107" i="38"/>
  <c r="M106" i="38"/>
  <c r="L106" i="38"/>
  <c r="M105" i="38"/>
  <c r="L105" i="38"/>
  <c r="M104" i="38"/>
  <c r="L104" i="38"/>
  <c r="M103" i="38"/>
  <c r="L103" i="38"/>
  <c r="M102" i="38"/>
  <c r="L102" i="38"/>
  <c r="M101" i="38"/>
  <c r="L101" i="38"/>
  <c r="M100" i="38"/>
  <c r="L100" i="38"/>
  <c r="M99" i="38"/>
  <c r="L99" i="38"/>
  <c r="M98" i="38"/>
  <c r="L98" i="38"/>
  <c r="M97" i="38"/>
  <c r="L97" i="38"/>
  <c r="M96" i="38"/>
  <c r="L96" i="38"/>
  <c r="M95" i="38"/>
  <c r="L95" i="38"/>
  <c r="M94" i="38"/>
  <c r="L94" i="38"/>
  <c r="M93" i="38"/>
  <c r="L93" i="38"/>
  <c r="M92" i="38"/>
  <c r="L92" i="38"/>
  <c r="M91" i="38"/>
  <c r="L91" i="38"/>
  <c r="M90" i="38"/>
  <c r="L90" i="38"/>
  <c r="M89" i="38"/>
  <c r="L89" i="38"/>
  <c r="M88" i="38"/>
  <c r="L88" i="38"/>
  <c r="M87" i="38"/>
  <c r="L87" i="38"/>
  <c r="M86" i="38"/>
  <c r="L86" i="38"/>
  <c r="M85" i="38"/>
  <c r="L85" i="38"/>
  <c r="M84" i="38"/>
  <c r="L84" i="38"/>
  <c r="M83" i="38"/>
  <c r="L83" i="38"/>
  <c r="M82" i="38"/>
  <c r="L82" i="38"/>
  <c r="M81" i="38"/>
  <c r="L81" i="38"/>
  <c r="M80" i="38"/>
  <c r="L80" i="38"/>
  <c r="M79" i="38"/>
  <c r="L79" i="38"/>
  <c r="M78" i="38"/>
  <c r="L78" i="38"/>
  <c r="M77" i="38"/>
  <c r="L77" i="38"/>
  <c r="M76" i="38"/>
  <c r="L76" i="38"/>
  <c r="M75" i="38"/>
  <c r="L75" i="38"/>
  <c r="M74" i="38"/>
  <c r="L74" i="38"/>
  <c r="M73" i="38"/>
  <c r="L73" i="38"/>
  <c r="M72" i="38"/>
  <c r="L72" i="38"/>
  <c r="M71" i="38"/>
  <c r="L71" i="38"/>
  <c r="M70" i="38"/>
  <c r="L70" i="38"/>
  <c r="M69" i="38"/>
  <c r="L69" i="38"/>
  <c r="M68" i="38"/>
  <c r="L68" i="38"/>
  <c r="M67" i="38"/>
  <c r="L67" i="38"/>
  <c r="M66" i="38"/>
  <c r="L66" i="38"/>
  <c r="M65" i="38"/>
  <c r="L65" i="38"/>
  <c r="M64" i="38"/>
  <c r="L64" i="38"/>
  <c r="M63" i="38"/>
  <c r="L63" i="38"/>
  <c r="M62" i="38"/>
  <c r="L62" i="38"/>
  <c r="M61" i="38"/>
  <c r="L61" i="38"/>
  <c r="M60" i="38"/>
  <c r="L60" i="38"/>
  <c r="M59" i="38"/>
  <c r="L59" i="38"/>
  <c r="M58" i="38"/>
  <c r="L58" i="38"/>
  <c r="M57" i="38"/>
  <c r="L57" i="38"/>
  <c r="M56" i="38"/>
  <c r="L56" i="38"/>
  <c r="M55" i="38"/>
  <c r="L55" i="38"/>
  <c r="M54" i="38"/>
  <c r="L54" i="38"/>
  <c r="M53" i="38"/>
  <c r="L53" i="38"/>
  <c r="M52" i="38"/>
  <c r="L52" i="38"/>
  <c r="M51" i="38"/>
  <c r="L51" i="38"/>
  <c r="M50" i="38"/>
  <c r="L50" i="38"/>
  <c r="M49" i="38"/>
  <c r="L49" i="38"/>
  <c r="M48" i="38"/>
  <c r="L48" i="38"/>
  <c r="M47" i="38"/>
  <c r="L47" i="38"/>
  <c r="M46" i="38"/>
  <c r="L46" i="38"/>
  <c r="M45" i="38"/>
  <c r="L45" i="38"/>
  <c r="M44" i="38"/>
  <c r="L44" i="38"/>
  <c r="M43" i="38"/>
  <c r="L43" i="38"/>
  <c r="M42" i="38"/>
  <c r="L42" i="38"/>
  <c r="M41" i="38"/>
  <c r="L41" i="38"/>
  <c r="M40" i="38"/>
  <c r="L40" i="38"/>
  <c r="M39" i="38"/>
  <c r="L39" i="38"/>
  <c r="M38" i="38"/>
  <c r="L38" i="38"/>
  <c r="M37" i="38"/>
  <c r="L37" i="38"/>
  <c r="M36" i="38"/>
  <c r="L36" i="38"/>
  <c r="M35" i="38"/>
  <c r="L35" i="38"/>
  <c r="M34" i="38"/>
  <c r="L34" i="38"/>
  <c r="M33" i="38"/>
  <c r="L33" i="38"/>
  <c r="M32" i="38"/>
  <c r="L32" i="38"/>
  <c r="M31" i="38"/>
  <c r="L31" i="38"/>
  <c r="M30" i="38"/>
  <c r="L30" i="38"/>
  <c r="M29" i="38"/>
  <c r="L29" i="38"/>
  <c r="M28" i="38"/>
  <c r="L28" i="38"/>
  <c r="M27" i="38"/>
  <c r="L27" i="38"/>
  <c r="M26" i="38"/>
  <c r="L26" i="38"/>
  <c r="M25" i="38"/>
  <c r="L25" i="38"/>
  <c r="M24" i="38"/>
  <c r="L24" i="38"/>
  <c r="M23" i="38"/>
  <c r="L23" i="38"/>
  <c r="M22" i="38"/>
  <c r="L22" i="38"/>
  <c r="M21" i="38"/>
  <c r="L21" i="38"/>
  <c r="M20" i="38"/>
  <c r="L20" i="38"/>
  <c r="M19" i="38"/>
  <c r="L19" i="38"/>
  <c r="M18" i="38"/>
  <c r="L18" i="38"/>
  <c r="M17" i="38"/>
  <c r="L17" i="38"/>
  <c r="M16" i="38"/>
  <c r="L16" i="38"/>
  <c r="M15" i="38"/>
  <c r="L15" i="38"/>
  <c r="M14" i="38"/>
  <c r="L14" i="38"/>
  <c r="M13" i="38"/>
  <c r="L13" i="38"/>
  <c r="M12" i="38"/>
  <c r="L12" i="38"/>
  <c r="M11" i="38"/>
  <c r="L11" i="38"/>
  <c r="M10" i="38"/>
  <c r="L10" i="38"/>
  <c r="M9" i="38"/>
  <c r="L9" i="38"/>
  <c r="M8" i="38"/>
  <c r="L8" i="38"/>
  <c r="M7" i="38"/>
  <c r="L7" i="38"/>
  <c r="M6" i="38"/>
  <c r="L6" i="38"/>
  <c r="R5" i="38"/>
  <c r="AL5" i="38" s="1"/>
  <c r="M5" i="38"/>
  <c r="L5" i="38"/>
  <c r="N6" i="36"/>
  <c r="N7" i="36"/>
  <c r="N8" i="36"/>
  <c r="N9" i="36"/>
  <c r="N10" i="36"/>
  <c r="N11" i="36"/>
  <c r="N12" i="36"/>
  <c r="N13" i="36"/>
  <c r="N14" i="36"/>
  <c r="N15" i="36"/>
  <c r="N16" i="36"/>
  <c r="N17" i="36"/>
  <c r="N18" i="36"/>
  <c r="N19" i="36"/>
  <c r="N20" i="36"/>
  <c r="N21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6" i="36"/>
  <c r="N47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71" i="36"/>
  <c r="N72" i="36"/>
  <c r="N73" i="36"/>
  <c r="N74" i="36"/>
  <c r="N75" i="36"/>
  <c r="N76" i="36"/>
  <c r="N77" i="36"/>
  <c r="N78" i="36"/>
  <c r="N79" i="36"/>
  <c r="N80" i="36"/>
  <c r="N81" i="36"/>
  <c r="N82" i="36"/>
  <c r="N83" i="36"/>
  <c r="N84" i="36"/>
  <c r="N85" i="36"/>
  <c r="N86" i="36"/>
  <c r="N87" i="36"/>
  <c r="N88" i="36"/>
  <c r="N89" i="36"/>
  <c r="N90" i="36"/>
  <c r="N91" i="36"/>
  <c r="N92" i="36"/>
  <c r="N93" i="36"/>
  <c r="N94" i="36"/>
  <c r="N95" i="36"/>
  <c r="N96" i="36"/>
  <c r="N97" i="36"/>
  <c r="N98" i="36"/>
  <c r="N100" i="36"/>
  <c r="N101" i="36"/>
  <c r="N102" i="36"/>
  <c r="N103" i="36"/>
  <c r="N104" i="36"/>
  <c r="N105" i="36"/>
  <c r="N106" i="36"/>
  <c r="N107" i="36"/>
  <c r="N108" i="36"/>
  <c r="N109" i="36"/>
  <c r="N110" i="36"/>
  <c r="N111" i="36"/>
  <c r="N112" i="36"/>
  <c r="N113" i="36"/>
  <c r="N114" i="36"/>
  <c r="N115" i="36"/>
  <c r="N116" i="36"/>
  <c r="N117" i="36"/>
  <c r="N118" i="36"/>
  <c r="N119" i="36"/>
  <c r="N120" i="36"/>
  <c r="N121" i="36"/>
  <c r="N122" i="36"/>
  <c r="N123" i="36"/>
  <c r="N124" i="36"/>
  <c r="N125" i="36"/>
  <c r="N126" i="36"/>
  <c r="N127" i="36"/>
  <c r="N128" i="36"/>
  <c r="N129" i="36"/>
  <c r="N130" i="36"/>
  <c r="N131" i="36"/>
  <c r="N132" i="36"/>
  <c r="N133" i="36"/>
  <c r="N134" i="36"/>
  <c r="N135" i="36"/>
  <c r="N136" i="36"/>
  <c r="N137" i="36"/>
  <c r="N138" i="36"/>
  <c r="N139" i="36"/>
  <c r="N140" i="36"/>
  <c r="N141" i="36"/>
  <c r="N142" i="36"/>
  <c r="N143" i="36"/>
  <c r="N144" i="36"/>
  <c r="N145" i="36"/>
  <c r="N146" i="36"/>
  <c r="N147" i="36"/>
  <c r="N148" i="36"/>
  <c r="N149" i="36"/>
  <c r="N150" i="36"/>
  <c r="N151" i="36"/>
  <c r="N152" i="36"/>
  <c r="N153" i="36"/>
  <c r="N154" i="36"/>
  <c r="N155" i="36"/>
  <c r="N156" i="36"/>
  <c r="N157" i="36"/>
  <c r="N158" i="36"/>
  <c r="N159" i="36"/>
  <c r="N160" i="36"/>
  <c r="N161" i="36"/>
  <c r="N162" i="36"/>
  <c r="N163" i="36"/>
  <c r="N164" i="36"/>
  <c r="N165" i="36"/>
  <c r="N166" i="36"/>
  <c r="N167" i="36"/>
  <c r="N168" i="36"/>
  <c r="N169" i="36"/>
  <c r="N170" i="36"/>
  <c r="N171" i="36"/>
  <c r="N172" i="36"/>
  <c r="N173" i="36"/>
  <c r="N174" i="36"/>
  <c r="N175" i="36"/>
  <c r="N176" i="36"/>
  <c r="N177" i="36"/>
  <c r="N178" i="36"/>
  <c r="N179" i="36"/>
  <c r="N180" i="36"/>
  <c r="N181" i="36"/>
  <c r="N182" i="36"/>
  <c r="N183" i="36"/>
  <c r="N184" i="36"/>
  <c r="N185" i="36"/>
  <c r="N186" i="36"/>
  <c r="N187" i="36"/>
  <c r="N188" i="36"/>
  <c r="N189" i="36"/>
  <c r="N190" i="36"/>
  <c r="N191" i="36"/>
  <c r="N192" i="36"/>
  <c r="N193" i="36"/>
  <c r="N194" i="36"/>
  <c r="N195" i="36"/>
  <c r="N196" i="36"/>
  <c r="N197" i="36"/>
  <c r="N198" i="36"/>
  <c r="N199" i="36"/>
  <c r="N200" i="36"/>
  <c r="N201" i="36"/>
  <c r="N202" i="36"/>
  <c r="N203" i="36"/>
  <c r="N204" i="36"/>
  <c r="N205" i="36"/>
  <c r="N206" i="36"/>
  <c r="N207" i="36"/>
  <c r="N208" i="36"/>
  <c r="N209" i="36"/>
  <c r="N210" i="36"/>
  <c r="N211" i="36"/>
  <c r="N212" i="36"/>
  <c r="N213" i="36"/>
  <c r="N214" i="36"/>
  <c r="N215" i="36"/>
  <c r="N216" i="36"/>
  <c r="N217" i="36"/>
  <c r="N218" i="36"/>
  <c r="N219" i="36"/>
  <c r="N220" i="36"/>
  <c r="N221" i="36"/>
  <c r="N222" i="36"/>
  <c r="N223" i="36"/>
  <c r="N224" i="36"/>
  <c r="N225" i="36"/>
  <c r="N226" i="36"/>
  <c r="N227" i="36"/>
  <c r="N228" i="36"/>
  <c r="N229" i="36"/>
  <c r="N230" i="36"/>
  <c r="N231" i="36"/>
  <c r="N232" i="36"/>
  <c r="N233" i="36"/>
  <c r="N234" i="36"/>
  <c r="N235" i="36"/>
  <c r="N236" i="36"/>
  <c r="N237" i="36"/>
  <c r="N238" i="36"/>
  <c r="N239" i="36"/>
  <c r="N240" i="36"/>
  <c r="N241" i="36"/>
  <c r="N242" i="36"/>
  <c r="N243" i="36"/>
  <c r="N244" i="36"/>
  <c r="N245" i="36"/>
  <c r="N246" i="36"/>
  <c r="N247" i="36"/>
  <c r="N248" i="36"/>
  <c r="N249" i="36"/>
  <c r="N250" i="36"/>
  <c r="N251" i="36"/>
  <c r="N252" i="36"/>
  <c r="N253" i="36"/>
  <c r="N254" i="36"/>
  <c r="N255" i="36"/>
  <c r="N256" i="36"/>
  <c r="N257" i="36"/>
  <c r="N258" i="36"/>
  <c r="N259" i="36"/>
  <c r="N260" i="36"/>
  <c r="N261" i="36"/>
  <c r="N262" i="36"/>
  <c r="N263" i="36"/>
  <c r="N264" i="36"/>
  <c r="N265" i="36"/>
  <c r="N266" i="36"/>
  <c r="N267" i="36"/>
  <c r="N268" i="36"/>
  <c r="N269" i="36"/>
  <c r="N270" i="36"/>
  <c r="N271" i="36"/>
  <c r="N272" i="36"/>
  <c r="N273" i="36"/>
  <c r="N274" i="36"/>
  <c r="N275" i="36"/>
  <c r="N276" i="36"/>
  <c r="N277" i="36"/>
  <c r="N278" i="36"/>
  <c r="N279" i="36"/>
  <c r="N280" i="36"/>
  <c r="N281" i="36"/>
  <c r="N282" i="36"/>
  <c r="N283" i="36"/>
  <c r="N284" i="36"/>
  <c r="N285" i="36"/>
  <c r="N286" i="36"/>
  <c r="N287" i="36"/>
  <c r="N288" i="36"/>
  <c r="N289" i="36"/>
  <c r="N290" i="36"/>
  <c r="N291" i="36"/>
  <c r="N292" i="36"/>
  <c r="N293" i="36"/>
  <c r="N294" i="36"/>
  <c r="N295" i="36"/>
  <c r="N296" i="36"/>
  <c r="N297" i="36"/>
  <c r="N298" i="36"/>
  <c r="N299" i="36"/>
  <c r="N300" i="36"/>
  <c r="N301" i="36"/>
  <c r="N302" i="36"/>
  <c r="N303" i="36"/>
  <c r="N304" i="36"/>
  <c r="N5" i="36"/>
  <c r="T5" i="36" s="1"/>
  <c r="D302" i="37"/>
  <c r="C302" i="37"/>
  <c r="B302" i="37"/>
  <c r="A302" i="37"/>
  <c r="D301" i="37"/>
  <c r="C301" i="37"/>
  <c r="B301" i="37"/>
  <c r="A301" i="37"/>
  <c r="D300" i="37"/>
  <c r="C300" i="37"/>
  <c r="B300" i="37"/>
  <c r="A300" i="37"/>
  <c r="D299" i="37"/>
  <c r="C299" i="37"/>
  <c r="B299" i="37"/>
  <c r="A299" i="37"/>
  <c r="D298" i="37"/>
  <c r="C298" i="37"/>
  <c r="B298" i="37"/>
  <c r="A298" i="37"/>
  <c r="D297" i="37"/>
  <c r="C297" i="37"/>
  <c r="B297" i="37"/>
  <c r="A297" i="37"/>
  <c r="D296" i="37"/>
  <c r="C296" i="37"/>
  <c r="B296" i="37"/>
  <c r="A296" i="37"/>
  <c r="D295" i="37"/>
  <c r="C295" i="37"/>
  <c r="B295" i="37"/>
  <c r="A295" i="37"/>
  <c r="D294" i="37"/>
  <c r="C294" i="37"/>
  <c r="B294" i="37"/>
  <c r="A294" i="37"/>
  <c r="D293" i="37"/>
  <c r="C293" i="37"/>
  <c r="B293" i="37"/>
  <c r="A293" i="37"/>
  <c r="D292" i="37"/>
  <c r="C292" i="37"/>
  <c r="B292" i="37"/>
  <c r="A292" i="37"/>
  <c r="D291" i="37"/>
  <c r="C291" i="37"/>
  <c r="B291" i="37"/>
  <c r="A291" i="37"/>
  <c r="D290" i="37"/>
  <c r="C290" i="37"/>
  <c r="B290" i="37"/>
  <c r="A290" i="37"/>
  <c r="D289" i="37"/>
  <c r="C289" i="37"/>
  <c r="B289" i="37"/>
  <c r="A289" i="37"/>
  <c r="D288" i="37"/>
  <c r="C288" i="37"/>
  <c r="B288" i="37"/>
  <c r="A288" i="37"/>
  <c r="D287" i="37"/>
  <c r="C287" i="37"/>
  <c r="B287" i="37"/>
  <c r="A287" i="37"/>
  <c r="D286" i="37"/>
  <c r="C286" i="37"/>
  <c r="B286" i="37"/>
  <c r="A286" i="37"/>
  <c r="D285" i="37"/>
  <c r="C285" i="37"/>
  <c r="B285" i="37"/>
  <c r="A285" i="37"/>
  <c r="D284" i="37"/>
  <c r="C284" i="37"/>
  <c r="B284" i="37"/>
  <c r="A284" i="37"/>
  <c r="D283" i="37"/>
  <c r="C283" i="37"/>
  <c r="B283" i="37"/>
  <c r="A283" i="37"/>
  <c r="D282" i="37"/>
  <c r="C282" i="37"/>
  <c r="B282" i="37"/>
  <c r="A282" i="37"/>
  <c r="D281" i="37"/>
  <c r="C281" i="37"/>
  <c r="B281" i="37"/>
  <c r="A281" i="37"/>
  <c r="D280" i="37"/>
  <c r="C280" i="37"/>
  <c r="B280" i="37"/>
  <c r="A280" i="37"/>
  <c r="D279" i="37"/>
  <c r="C279" i="37"/>
  <c r="B279" i="37"/>
  <c r="A279" i="37"/>
  <c r="D278" i="37"/>
  <c r="C278" i="37"/>
  <c r="B278" i="37"/>
  <c r="A278" i="37"/>
  <c r="D277" i="37"/>
  <c r="C277" i="37"/>
  <c r="B277" i="37"/>
  <c r="A277" i="37"/>
  <c r="D276" i="37"/>
  <c r="C276" i="37"/>
  <c r="B276" i="37"/>
  <c r="A276" i="37"/>
  <c r="D275" i="37"/>
  <c r="C275" i="37"/>
  <c r="B275" i="37"/>
  <c r="A275" i="37"/>
  <c r="D274" i="37"/>
  <c r="C274" i="37"/>
  <c r="B274" i="37"/>
  <c r="A274" i="37"/>
  <c r="D273" i="37"/>
  <c r="C273" i="37"/>
  <c r="B273" i="37"/>
  <c r="A273" i="37"/>
  <c r="D272" i="37"/>
  <c r="C272" i="37"/>
  <c r="B272" i="37"/>
  <c r="A272" i="37"/>
  <c r="D271" i="37"/>
  <c r="C271" i="37"/>
  <c r="B271" i="37"/>
  <c r="A271" i="37"/>
  <c r="D270" i="37"/>
  <c r="C270" i="37"/>
  <c r="B270" i="37"/>
  <c r="A270" i="37"/>
  <c r="D269" i="37"/>
  <c r="C269" i="37"/>
  <c r="B269" i="37"/>
  <c r="A269" i="37"/>
  <c r="D268" i="37"/>
  <c r="C268" i="37"/>
  <c r="B268" i="37"/>
  <c r="A268" i="37"/>
  <c r="D267" i="37"/>
  <c r="C267" i="37"/>
  <c r="B267" i="37"/>
  <c r="A267" i="37"/>
  <c r="D266" i="37"/>
  <c r="C266" i="37"/>
  <c r="B266" i="37"/>
  <c r="A266" i="37"/>
  <c r="D265" i="37"/>
  <c r="C265" i="37"/>
  <c r="B265" i="37"/>
  <c r="A265" i="37"/>
  <c r="D264" i="37"/>
  <c r="C264" i="37"/>
  <c r="B264" i="37"/>
  <c r="A264" i="37"/>
  <c r="D263" i="37"/>
  <c r="C263" i="37"/>
  <c r="B263" i="37"/>
  <c r="A263" i="37"/>
  <c r="D262" i="37"/>
  <c r="C262" i="37"/>
  <c r="B262" i="37"/>
  <c r="A262" i="37"/>
  <c r="D261" i="37"/>
  <c r="C261" i="37"/>
  <c r="B261" i="37"/>
  <c r="A261" i="37"/>
  <c r="D260" i="37"/>
  <c r="C260" i="37"/>
  <c r="B260" i="37"/>
  <c r="A260" i="37"/>
  <c r="D259" i="37"/>
  <c r="C259" i="37"/>
  <c r="B259" i="37"/>
  <c r="A259" i="37"/>
  <c r="D258" i="37"/>
  <c r="C258" i="37"/>
  <c r="B258" i="37"/>
  <c r="A258" i="37"/>
  <c r="D257" i="37"/>
  <c r="C257" i="37"/>
  <c r="B257" i="37"/>
  <c r="A257" i="37"/>
  <c r="D256" i="37"/>
  <c r="C256" i="37"/>
  <c r="B256" i="37"/>
  <c r="A256" i="37"/>
  <c r="D255" i="37"/>
  <c r="C255" i="37"/>
  <c r="B255" i="37"/>
  <c r="A255" i="37"/>
  <c r="D254" i="37"/>
  <c r="C254" i="37"/>
  <c r="B254" i="37"/>
  <c r="A254" i="37"/>
  <c r="D253" i="37"/>
  <c r="C253" i="37"/>
  <c r="B253" i="37"/>
  <c r="A253" i="37"/>
  <c r="D252" i="37"/>
  <c r="C252" i="37"/>
  <c r="B252" i="37"/>
  <c r="A252" i="37"/>
  <c r="D251" i="37"/>
  <c r="C251" i="37"/>
  <c r="B251" i="37"/>
  <c r="A251" i="37"/>
  <c r="D250" i="37"/>
  <c r="C250" i="37"/>
  <c r="B250" i="37"/>
  <c r="A250" i="37"/>
  <c r="D249" i="37"/>
  <c r="C249" i="37"/>
  <c r="B249" i="37"/>
  <c r="A249" i="37"/>
  <c r="D248" i="37"/>
  <c r="C248" i="37"/>
  <c r="B248" i="37"/>
  <c r="A248" i="37"/>
  <c r="D247" i="37"/>
  <c r="C247" i="37"/>
  <c r="B247" i="37"/>
  <c r="A247" i="37"/>
  <c r="D246" i="37"/>
  <c r="C246" i="37"/>
  <c r="B246" i="37"/>
  <c r="A246" i="37"/>
  <c r="D245" i="37"/>
  <c r="C245" i="37"/>
  <c r="B245" i="37"/>
  <c r="A245" i="37"/>
  <c r="D244" i="37"/>
  <c r="C244" i="37"/>
  <c r="B244" i="37"/>
  <c r="A244" i="37"/>
  <c r="D243" i="37"/>
  <c r="C243" i="37"/>
  <c r="B243" i="37"/>
  <c r="A243" i="37"/>
  <c r="D242" i="37"/>
  <c r="C242" i="37"/>
  <c r="B242" i="37"/>
  <c r="A242" i="37"/>
  <c r="D241" i="37"/>
  <c r="C241" i="37"/>
  <c r="B241" i="37"/>
  <c r="A241" i="37"/>
  <c r="D240" i="37"/>
  <c r="C240" i="37"/>
  <c r="B240" i="37"/>
  <c r="A240" i="37"/>
  <c r="D239" i="37"/>
  <c r="C239" i="37"/>
  <c r="B239" i="37"/>
  <c r="A239" i="37"/>
  <c r="D238" i="37"/>
  <c r="C238" i="37"/>
  <c r="B238" i="37"/>
  <c r="A238" i="37"/>
  <c r="D237" i="37"/>
  <c r="C237" i="37"/>
  <c r="B237" i="37"/>
  <c r="A237" i="37"/>
  <c r="D236" i="37"/>
  <c r="C236" i="37"/>
  <c r="B236" i="37"/>
  <c r="A236" i="37"/>
  <c r="D235" i="37"/>
  <c r="C235" i="37"/>
  <c r="B235" i="37"/>
  <c r="A235" i="37"/>
  <c r="D234" i="37"/>
  <c r="C234" i="37"/>
  <c r="B234" i="37"/>
  <c r="A234" i="37"/>
  <c r="D233" i="37"/>
  <c r="C233" i="37"/>
  <c r="B233" i="37"/>
  <c r="A233" i="37"/>
  <c r="D232" i="37"/>
  <c r="C232" i="37"/>
  <c r="B232" i="37"/>
  <c r="A232" i="37"/>
  <c r="D231" i="37"/>
  <c r="C231" i="37"/>
  <c r="B231" i="37"/>
  <c r="A231" i="37"/>
  <c r="D230" i="37"/>
  <c r="C230" i="37"/>
  <c r="B230" i="37"/>
  <c r="A230" i="37"/>
  <c r="D229" i="37"/>
  <c r="C229" i="37"/>
  <c r="B229" i="37"/>
  <c r="A229" i="37"/>
  <c r="D228" i="37"/>
  <c r="C228" i="37"/>
  <c r="B228" i="37"/>
  <c r="A228" i="37"/>
  <c r="D227" i="37"/>
  <c r="C227" i="37"/>
  <c r="B227" i="37"/>
  <c r="A227" i="37"/>
  <c r="D226" i="37"/>
  <c r="C226" i="37"/>
  <c r="B226" i="37"/>
  <c r="A226" i="37"/>
  <c r="D225" i="37"/>
  <c r="C225" i="37"/>
  <c r="B225" i="37"/>
  <c r="A225" i="37"/>
  <c r="D224" i="37"/>
  <c r="C224" i="37"/>
  <c r="B224" i="37"/>
  <c r="A224" i="37"/>
  <c r="D223" i="37"/>
  <c r="C223" i="37"/>
  <c r="B223" i="37"/>
  <c r="A223" i="37"/>
  <c r="D222" i="37"/>
  <c r="C222" i="37"/>
  <c r="B222" i="37"/>
  <c r="A222" i="37"/>
  <c r="D221" i="37"/>
  <c r="C221" i="37"/>
  <c r="B221" i="37"/>
  <c r="A221" i="37"/>
  <c r="D220" i="37"/>
  <c r="C220" i="37"/>
  <c r="B220" i="37"/>
  <c r="A220" i="37"/>
  <c r="D219" i="37"/>
  <c r="C219" i="37"/>
  <c r="B219" i="37"/>
  <c r="A219" i="37"/>
  <c r="D218" i="37"/>
  <c r="C218" i="37"/>
  <c r="B218" i="37"/>
  <c r="A218" i="37"/>
  <c r="D217" i="37"/>
  <c r="C217" i="37"/>
  <c r="B217" i="37"/>
  <c r="A217" i="37"/>
  <c r="D216" i="37"/>
  <c r="C216" i="37"/>
  <c r="B216" i="37"/>
  <c r="A216" i="37"/>
  <c r="D215" i="37"/>
  <c r="C215" i="37"/>
  <c r="B215" i="37"/>
  <c r="A215" i="37"/>
  <c r="D214" i="37"/>
  <c r="C214" i="37"/>
  <c r="B214" i="37"/>
  <c r="A214" i="37"/>
  <c r="D213" i="37"/>
  <c r="C213" i="37"/>
  <c r="B213" i="37"/>
  <c r="A213" i="37"/>
  <c r="D212" i="37"/>
  <c r="C212" i="37"/>
  <c r="B212" i="37"/>
  <c r="A212" i="37"/>
  <c r="D211" i="37"/>
  <c r="C211" i="37"/>
  <c r="B211" i="37"/>
  <c r="A211" i="37"/>
  <c r="D210" i="37"/>
  <c r="C210" i="37"/>
  <c r="B210" i="37"/>
  <c r="A210" i="37"/>
  <c r="D209" i="37"/>
  <c r="C209" i="37"/>
  <c r="B209" i="37"/>
  <c r="A209" i="37"/>
  <c r="D208" i="37"/>
  <c r="C208" i="37"/>
  <c r="B208" i="37"/>
  <c r="A208" i="37"/>
  <c r="D207" i="37"/>
  <c r="C207" i="37"/>
  <c r="B207" i="37"/>
  <c r="A207" i="37"/>
  <c r="D206" i="37"/>
  <c r="C206" i="37"/>
  <c r="B206" i="37"/>
  <c r="A206" i="37"/>
  <c r="D205" i="37"/>
  <c r="C205" i="37"/>
  <c r="B205" i="37"/>
  <c r="A205" i="37"/>
  <c r="D204" i="37"/>
  <c r="C204" i="37"/>
  <c r="B204" i="37"/>
  <c r="A204" i="37"/>
  <c r="D203" i="37"/>
  <c r="C203" i="37"/>
  <c r="B203" i="37"/>
  <c r="A203" i="37"/>
  <c r="D202" i="37"/>
  <c r="C202" i="37"/>
  <c r="B202" i="37"/>
  <c r="A202" i="37"/>
  <c r="D201" i="37"/>
  <c r="C201" i="37"/>
  <c r="B201" i="37"/>
  <c r="A201" i="37"/>
  <c r="D200" i="37"/>
  <c r="C200" i="37"/>
  <c r="B200" i="37"/>
  <c r="A200" i="37"/>
  <c r="D199" i="37"/>
  <c r="C199" i="37"/>
  <c r="B199" i="37"/>
  <c r="A199" i="37"/>
  <c r="D198" i="37"/>
  <c r="C198" i="37"/>
  <c r="B198" i="37"/>
  <c r="A198" i="37"/>
  <c r="D197" i="37"/>
  <c r="C197" i="37"/>
  <c r="B197" i="37"/>
  <c r="A197" i="37"/>
  <c r="D196" i="37"/>
  <c r="C196" i="37"/>
  <c r="B196" i="37"/>
  <c r="A196" i="37"/>
  <c r="D195" i="37"/>
  <c r="C195" i="37"/>
  <c r="B195" i="37"/>
  <c r="A195" i="37"/>
  <c r="D194" i="37"/>
  <c r="C194" i="37"/>
  <c r="B194" i="37"/>
  <c r="A194" i="37"/>
  <c r="D193" i="37"/>
  <c r="C193" i="37"/>
  <c r="B193" i="37"/>
  <c r="A193" i="37"/>
  <c r="D192" i="37"/>
  <c r="C192" i="37"/>
  <c r="B192" i="37"/>
  <c r="A192" i="37"/>
  <c r="D191" i="37"/>
  <c r="C191" i="37"/>
  <c r="B191" i="37"/>
  <c r="A191" i="37"/>
  <c r="D190" i="37"/>
  <c r="C190" i="37"/>
  <c r="B190" i="37"/>
  <c r="A190" i="37"/>
  <c r="D189" i="37"/>
  <c r="C189" i="37"/>
  <c r="B189" i="37"/>
  <c r="A189" i="37"/>
  <c r="D188" i="37"/>
  <c r="C188" i="37"/>
  <c r="B188" i="37"/>
  <c r="A188" i="37"/>
  <c r="D187" i="37"/>
  <c r="C187" i="37"/>
  <c r="B187" i="37"/>
  <c r="A187" i="37"/>
  <c r="D186" i="37"/>
  <c r="C186" i="37"/>
  <c r="B186" i="37"/>
  <c r="A186" i="37"/>
  <c r="D185" i="37"/>
  <c r="C185" i="37"/>
  <c r="B185" i="37"/>
  <c r="A185" i="37"/>
  <c r="D184" i="37"/>
  <c r="C184" i="37"/>
  <c r="B184" i="37"/>
  <c r="A184" i="37"/>
  <c r="D183" i="37"/>
  <c r="C183" i="37"/>
  <c r="B183" i="37"/>
  <c r="A183" i="37"/>
  <c r="D182" i="37"/>
  <c r="C182" i="37"/>
  <c r="B182" i="37"/>
  <c r="A182" i="37"/>
  <c r="D181" i="37"/>
  <c r="C181" i="37"/>
  <c r="B181" i="37"/>
  <c r="A181" i="37"/>
  <c r="D180" i="37"/>
  <c r="C180" i="37"/>
  <c r="B180" i="37"/>
  <c r="A180" i="37"/>
  <c r="D179" i="37"/>
  <c r="C179" i="37"/>
  <c r="B179" i="37"/>
  <c r="A179" i="37"/>
  <c r="D178" i="37"/>
  <c r="C178" i="37"/>
  <c r="B178" i="37"/>
  <c r="A178" i="37"/>
  <c r="D177" i="37"/>
  <c r="C177" i="37"/>
  <c r="B177" i="37"/>
  <c r="A177" i="37"/>
  <c r="D176" i="37"/>
  <c r="C176" i="37"/>
  <c r="B176" i="37"/>
  <c r="A176" i="37"/>
  <c r="D175" i="37"/>
  <c r="C175" i="37"/>
  <c r="B175" i="37"/>
  <c r="A175" i="37"/>
  <c r="D174" i="37"/>
  <c r="C174" i="37"/>
  <c r="B174" i="37"/>
  <c r="A174" i="37"/>
  <c r="D173" i="37"/>
  <c r="C173" i="37"/>
  <c r="B173" i="37"/>
  <c r="A173" i="37"/>
  <c r="D172" i="37"/>
  <c r="C172" i="37"/>
  <c r="B172" i="37"/>
  <c r="A172" i="37"/>
  <c r="D171" i="37"/>
  <c r="C171" i="37"/>
  <c r="B171" i="37"/>
  <c r="A171" i="37"/>
  <c r="D170" i="37"/>
  <c r="C170" i="37"/>
  <c r="B170" i="37"/>
  <c r="A170" i="37"/>
  <c r="D169" i="37"/>
  <c r="C169" i="37"/>
  <c r="B169" i="37"/>
  <c r="A169" i="37"/>
  <c r="D168" i="37"/>
  <c r="C168" i="37"/>
  <c r="B168" i="37"/>
  <c r="A168" i="37"/>
  <c r="D167" i="37"/>
  <c r="C167" i="37"/>
  <c r="B167" i="37"/>
  <c r="A167" i="37"/>
  <c r="D166" i="37"/>
  <c r="C166" i="37"/>
  <c r="B166" i="37"/>
  <c r="A166" i="37"/>
  <c r="D165" i="37"/>
  <c r="C165" i="37"/>
  <c r="B165" i="37"/>
  <c r="A165" i="37"/>
  <c r="D164" i="37"/>
  <c r="C164" i="37"/>
  <c r="B164" i="37"/>
  <c r="A164" i="37"/>
  <c r="D163" i="37"/>
  <c r="C163" i="37"/>
  <c r="B163" i="37"/>
  <c r="A163" i="37"/>
  <c r="D162" i="37"/>
  <c r="C162" i="37"/>
  <c r="B162" i="37"/>
  <c r="A162" i="37"/>
  <c r="D161" i="37"/>
  <c r="C161" i="37"/>
  <c r="B161" i="37"/>
  <c r="A161" i="37"/>
  <c r="D160" i="37"/>
  <c r="C160" i="37"/>
  <c r="B160" i="37"/>
  <c r="A160" i="37"/>
  <c r="D159" i="37"/>
  <c r="C159" i="37"/>
  <c r="B159" i="37"/>
  <c r="A159" i="37"/>
  <c r="D158" i="37"/>
  <c r="C158" i="37"/>
  <c r="B158" i="37"/>
  <c r="A158" i="37"/>
  <c r="D157" i="37"/>
  <c r="C157" i="37"/>
  <c r="B157" i="37"/>
  <c r="A157" i="37"/>
  <c r="D156" i="37"/>
  <c r="C156" i="37"/>
  <c r="B156" i="37"/>
  <c r="A156" i="37"/>
  <c r="D155" i="37"/>
  <c r="C155" i="37"/>
  <c r="B155" i="37"/>
  <c r="A155" i="37"/>
  <c r="D154" i="37"/>
  <c r="C154" i="37"/>
  <c r="B154" i="37"/>
  <c r="A154" i="37"/>
  <c r="D153" i="37"/>
  <c r="C153" i="37"/>
  <c r="B153" i="37"/>
  <c r="A153" i="37"/>
  <c r="D152" i="37"/>
  <c r="C152" i="37"/>
  <c r="B152" i="37"/>
  <c r="A152" i="37"/>
  <c r="D151" i="37"/>
  <c r="C151" i="37"/>
  <c r="B151" i="37"/>
  <c r="A151" i="37"/>
  <c r="D150" i="37"/>
  <c r="C150" i="37"/>
  <c r="B150" i="37"/>
  <c r="A150" i="37"/>
  <c r="D149" i="37"/>
  <c r="C149" i="37"/>
  <c r="B149" i="37"/>
  <c r="A149" i="37"/>
  <c r="D148" i="37"/>
  <c r="C148" i="37"/>
  <c r="B148" i="37"/>
  <c r="A148" i="37"/>
  <c r="D147" i="37"/>
  <c r="C147" i="37"/>
  <c r="B147" i="37"/>
  <c r="A147" i="37"/>
  <c r="D146" i="37"/>
  <c r="C146" i="37"/>
  <c r="B146" i="37"/>
  <c r="A146" i="37"/>
  <c r="D145" i="37"/>
  <c r="C145" i="37"/>
  <c r="B145" i="37"/>
  <c r="A145" i="37"/>
  <c r="D144" i="37"/>
  <c r="C144" i="37"/>
  <c r="B144" i="37"/>
  <c r="A144" i="37"/>
  <c r="D143" i="37"/>
  <c r="C143" i="37"/>
  <c r="B143" i="37"/>
  <c r="A143" i="37"/>
  <c r="D142" i="37"/>
  <c r="C142" i="37"/>
  <c r="B142" i="37"/>
  <c r="A142" i="37"/>
  <c r="D141" i="37"/>
  <c r="C141" i="37"/>
  <c r="B141" i="37"/>
  <c r="A141" i="37"/>
  <c r="D140" i="37"/>
  <c r="C140" i="37"/>
  <c r="B140" i="37"/>
  <c r="A140" i="37"/>
  <c r="D139" i="37"/>
  <c r="C139" i="37"/>
  <c r="B139" i="37"/>
  <c r="A139" i="37"/>
  <c r="D138" i="37"/>
  <c r="C138" i="37"/>
  <c r="B138" i="37"/>
  <c r="A138" i="37"/>
  <c r="D137" i="37"/>
  <c r="C137" i="37"/>
  <c r="B137" i="37"/>
  <c r="A137" i="37"/>
  <c r="D136" i="37"/>
  <c r="C136" i="37"/>
  <c r="B136" i="37"/>
  <c r="A136" i="37"/>
  <c r="D135" i="37"/>
  <c r="C135" i="37"/>
  <c r="B135" i="37"/>
  <c r="A135" i="37"/>
  <c r="D134" i="37"/>
  <c r="C134" i="37"/>
  <c r="B134" i="37"/>
  <c r="A134" i="37"/>
  <c r="D133" i="37"/>
  <c r="C133" i="37"/>
  <c r="B133" i="37"/>
  <c r="A133" i="37"/>
  <c r="D132" i="37"/>
  <c r="C132" i="37"/>
  <c r="B132" i="37"/>
  <c r="A132" i="37"/>
  <c r="D131" i="37"/>
  <c r="C131" i="37"/>
  <c r="B131" i="37"/>
  <c r="A131" i="37"/>
  <c r="D130" i="37"/>
  <c r="C130" i="37"/>
  <c r="B130" i="37"/>
  <c r="A130" i="37"/>
  <c r="D129" i="37"/>
  <c r="C129" i="37"/>
  <c r="B129" i="37"/>
  <c r="A129" i="37"/>
  <c r="D128" i="37"/>
  <c r="C128" i="37"/>
  <c r="B128" i="37"/>
  <c r="A128" i="37"/>
  <c r="D127" i="37"/>
  <c r="C127" i="37"/>
  <c r="B127" i="37"/>
  <c r="A127" i="37"/>
  <c r="D126" i="37"/>
  <c r="C126" i="37"/>
  <c r="B126" i="37"/>
  <c r="A126" i="37"/>
  <c r="D125" i="37"/>
  <c r="C125" i="37"/>
  <c r="B125" i="37"/>
  <c r="A125" i="37"/>
  <c r="D124" i="37"/>
  <c r="C124" i="37"/>
  <c r="B124" i="37"/>
  <c r="A124" i="37"/>
  <c r="D123" i="37"/>
  <c r="C123" i="37"/>
  <c r="B123" i="37"/>
  <c r="A123" i="37"/>
  <c r="D122" i="37"/>
  <c r="C122" i="37"/>
  <c r="B122" i="37"/>
  <c r="A122" i="37"/>
  <c r="D121" i="37"/>
  <c r="C121" i="37"/>
  <c r="B121" i="37"/>
  <c r="A121" i="37"/>
  <c r="D120" i="37"/>
  <c r="C120" i="37"/>
  <c r="B120" i="37"/>
  <c r="A120" i="37"/>
  <c r="D119" i="37"/>
  <c r="C119" i="37"/>
  <c r="B119" i="37"/>
  <c r="A119" i="37"/>
  <c r="D118" i="37"/>
  <c r="C118" i="37"/>
  <c r="B118" i="37"/>
  <c r="A118" i="37"/>
  <c r="D117" i="37"/>
  <c r="C117" i="37"/>
  <c r="B117" i="37"/>
  <c r="A117" i="37"/>
  <c r="D116" i="37"/>
  <c r="C116" i="37"/>
  <c r="B116" i="37"/>
  <c r="A116" i="37"/>
  <c r="D115" i="37"/>
  <c r="C115" i="37"/>
  <c r="B115" i="37"/>
  <c r="A115" i="37"/>
  <c r="D114" i="37"/>
  <c r="C114" i="37"/>
  <c r="B114" i="37"/>
  <c r="A114" i="37"/>
  <c r="D113" i="37"/>
  <c r="C113" i="37"/>
  <c r="B113" i="37"/>
  <c r="A113" i="37"/>
  <c r="D112" i="37"/>
  <c r="C112" i="37"/>
  <c r="B112" i="37"/>
  <c r="A112" i="37"/>
  <c r="D111" i="37"/>
  <c r="C111" i="37"/>
  <c r="B111" i="37"/>
  <c r="A111" i="37"/>
  <c r="D110" i="37"/>
  <c r="C110" i="37"/>
  <c r="B110" i="37"/>
  <c r="A110" i="37"/>
  <c r="D109" i="37"/>
  <c r="C109" i="37"/>
  <c r="B109" i="37"/>
  <c r="A109" i="37"/>
  <c r="D108" i="37"/>
  <c r="C108" i="37"/>
  <c r="B108" i="37"/>
  <c r="A108" i="37"/>
  <c r="D107" i="37"/>
  <c r="C107" i="37"/>
  <c r="B107" i="37"/>
  <c r="A107" i="37"/>
  <c r="D106" i="37"/>
  <c r="C106" i="37"/>
  <c r="B106" i="37"/>
  <c r="A106" i="37"/>
  <c r="D105" i="37"/>
  <c r="C105" i="37"/>
  <c r="B105" i="37"/>
  <c r="A105" i="37"/>
  <c r="D104" i="37"/>
  <c r="C104" i="37"/>
  <c r="B104" i="37"/>
  <c r="A104" i="37"/>
  <c r="D103" i="37"/>
  <c r="C103" i="37"/>
  <c r="B103" i="37"/>
  <c r="A103" i="37"/>
  <c r="D102" i="37"/>
  <c r="C102" i="37"/>
  <c r="B102" i="37"/>
  <c r="A102" i="37"/>
  <c r="D101" i="37"/>
  <c r="C101" i="37"/>
  <c r="B101" i="37"/>
  <c r="A101" i="37"/>
  <c r="D100" i="37"/>
  <c r="C100" i="37"/>
  <c r="B100" i="37"/>
  <c r="A100" i="37"/>
  <c r="D99" i="37"/>
  <c r="C99" i="37"/>
  <c r="B99" i="37"/>
  <c r="A99" i="37"/>
  <c r="D98" i="37"/>
  <c r="B98" i="37"/>
  <c r="A98" i="37"/>
  <c r="D97" i="37"/>
  <c r="B97" i="37"/>
  <c r="A97" i="37"/>
  <c r="D96" i="37"/>
  <c r="C96" i="37"/>
  <c r="B96" i="37"/>
  <c r="A96" i="37"/>
  <c r="D95" i="37"/>
  <c r="C95" i="37"/>
  <c r="B95" i="37"/>
  <c r="A95" i="37"/>
  <c r="D94" i="37"/>
  <c r="C94" i="37"/>
  <c r="B94" i="37"/>
  <c r="A94" i="37"/>
  <c r="D93" i="37"/>
  <c r="C93" i="37"/>
  <c r="B93" i="37"/>
  <c r="A93" i="37"/>
  <c r="D92" i="37"/>
  <c r="C92" i="37"/>
  <c r="B92" i="37"/>
  <c r="A92" i="37"/>
  <c r="D91" i="37"/>
  <c r="C91" i="37"/>
  <c r="B91" i="37"/>
  <c r="A91" i="37"/>
  <c r="D90" i="37"/>
  <c r="C90" i="37"/>
  <c r="B90" i="37"/>
  <c r="A90" i="37"/>
  <c r="D89" i="37"/>
  <c r="C89" i="37"/>
  <c r="B89" i="37"/>
  <c r="A89" i="37"/>
  <c r="D88" i="37"/>
  <c r="C88" i="37"/>
  <c r="B88" i="37"/>
  <c r="A88" i="37"/>
  <c r="D87" i="37"/>
  <c r="C87" i="37"/>
  <c r="B87" i="37"/>
  <c r="A87" i="37"/>
  <c r="D86" i="37"/>
  <c r="C86" i="37"/>
  <c r="B86" i="37"/>
  <c r="A86" i="37"/>
  <c r="D85" i="37"/>
  <c r="C85" i="37"/>
  <c r="B85" i="37"/>
  <c r="A85" i="37"/>
  <c r="D84" i="37"/>
  <c r="C84" i="37"/>
  <c r="B84" i="37"/>
  <c r="A84" i="37"/>
  <c r="D83" i="37"/>
  <c r="C83" i="37"/>
  <c r="B83" i="37"/>
  <c r="A83" i="37"/>
  <c r="D82" i="37"/>
  <c r="C82" i="37"/>
  <c r="B82" i="37"/>
  <c r="A82" i="37"/>
  <c r="D81" i="37"/>
  <c r="C81" i="37"/>
  <c r="B81" i="37"/>
  <c r="A81" i="37"/>
  <c r="D80" i="37"/>
  <c r="C80" i="37"/>
  <c r="B80" i="37"/>
  <c r="A80" i="37"/>
  <c r="D79" i="37"/>
  <c r="C79" i="37"/>
  <c r="B79" i="37"/>
  <c r="A79" i="37"/>
  <c r="D78" i="37"/>
  <c r="C78" i="37"/>
  <c r="B78" i="37"/>
  <c r="A78" i="37"/>
  <c r="D77" i="37"/>
  <c r="C77" i="37"/>
  <c r="B77" i="37"/>
  <c r="A77" i="37"/>
  <c r="D76" i="37"/>
  <c r="C76" i="37"/>
  <c r="B76" i="37"/>
  <c r="A76" i="37"/>
  <c r="D75" i="37"/>
  <c r="C75" i="37"/>
  <c r="B75" i="37"/>
  <c r="A75" i="37"/>
  <c r="D74" i="37"/>
  <c r="C74" i="37"/>
  <c r="B74" i="37"/>
  <c r="A74" i="37"/>
  <c r="D73" i="37"/>
  <c r="C73" i="37"/>
  <c r="B73" i="37"/>
  <c r="A73" i="37"/>
  <c r="D72" i="37"/>
  <c r="C72" i="37"/>
  <c r="B72" i="37"/>
  <c r="A72" i="37"/>
  <c r="D71" i="37"/>
  <c r="C71" i="37"/>
  <c r="B71" i="37"/>
  <c r="A71" i="37"/>
  <c r="D70" i="37"/>
  <c r="C70" i="37"/>
  <c r="B70" i="37"/>
  <c r="A70" i="37"/>
  <c r="D69" i="37"/>
  <c r="C69" i="37"/>
  <c r="B69" i="37"/>
  <c r="A69" i="37"/>
  <c r="D68" i="37"/>
  <c r="C68" i="37"/>
  <c r="B68" i="37"/>
  <c r="A68" i="37"/>
  <c r="D67" i="37"/>
  <c r="C67" i="37"/>
  <c r="B67" i="37"/>
  <c r="A67" i="37"/>
  <c r="D66" i="37"/>
  <c r="C66" i="37"/>
  <c r="B66" i="37"/>
  <c r="A66" i="37"/>
  <c r="D65" i="37"/>
  <c r="C65" i="37"/>
  <c r="B65" i="37"/>
  <c r="A65" i="37"/>
  <c r="D64" i="37"/>
  <c r="C64" i="37"/>
  <c r="B64" i="37"/>
  <c r="A64" i="37"/>
  <c r="D63" i="37"/>
  <c r="C63" i="37"/>
  <c r="B63" i="37"/>
  <c r="A63" i="37"/>
  <c r="D62" i="37"/>
  <c r="C62" i="37"/>
  <c r="B62" i="37"/>
  <c r="A62" i="37"/>
  <c r="D61" i="37"/>
  <c r="C61" i="37"/>
  <c r="B61" i="37"/>
  <c r="A61" i="37"/>
  <c r="D60" i="37"/>
  <c r="C60" i="37"/>
  <c r="B60" i="37"/>
  <c r="A60" i="37"/>
  <c r="D59" i="37"/>
  <c r="C59" i="37"/>
  <c r="B59" i="37"/>
  <c r="A59" i="37"/>
  <c r="D58" i="37"/>
  <c r="C58" i="37"/>
  <c r="B58" i="37"/>
  <c r="A58" i="37"/>
  <c r="D57" i="37"/>
  <c r="C57" i="37"/>
  <c r="B57" i="37"/>
  <c r="A57" i="37"/>
  <c r="D56" i="37"/>
  <c r="C56" i="37"/>
  <c r="B56" i="37"/>
  <c r="A56" i="37"/>
  <c r="D55" i="37"/>
  <c r="C55" i="37"/>
  <c r="B55" i="37"/>
  <c r="A55" i="37"/>
  <c r="D54" i="37"/>
  <c r="C54" i="37"/>
  <c r="B54" i="37"/>
  <c r="A54" i="37"/>
  <c r="D53" i="37"/>
  <c r="C53" i="37"/>
  <c r="B53" i="37"/>
  <c r="A53" i="37"/>
  <c r="D52" i="37"/>
  <c r="C52" i="37"/>
  <c r="B52" i="37"/>
  <c r="A52" i="37"/>
  <c r="D51" i="37"/>
  <c r="C51" i="37"/>
  <c r="B51" i="37"/>
  <c r="A51" i="37"/>
  <c r="D50" i="37"/>
  <c r="C50" i="37"/>
  <c r="B50" i="37"/>
  <c r="A50" i="37"/>
  <c r="D49" i="37"/>
  <c r="C49" i="37"/>
  <c r="B49" i="37"/>
  <c r="A49" i="37"/>
  <c r="D48" i="37"/>
  <c r="C48" i="37"/>
  <c r="B48" i="37"/>
  <c r="A48" i="37"/>
  <c r="D47" i="37"/>
  <c r="C47" i="37"/>
  <c r="B47" i="37"/>
  <c r="A47" i="37"/>
  <c r="D46" i="37"/>
  <c r="C46" i="37"/>
  <c r="B46" i="37"/>
  <c r="A46" i="37"/>
  <c r="D45" i="37"/>
  <c r="C45" i="37"/>
  <c r="B45" i="37"/>
  <c r="A45" i="37"/>
  <c r="D44" i="37"/>
  <c r="C44" i="37"/>
  <c r="B44" i="37"/>
  <c r="A44" i="37"/>
  <c r="D43" i="37"/>
  <c r="C43" i="37"/>
  <c r="B43" i="37"/>
  <c r="A43" i="37"/>
  <c r="D42" i="37"/>
  <c r="C42" i="37"/>
  <c r="B42" i="37"/>
  <c r="A42" i="37"/>
  <c r="D41" i="37"/>
  <c r="C41" i="37"/>
  <c r="B41" i="37"/>
  <c r="A41" i="37"/>
  <c r="D40" i="37"/>
  <c r="C40" i="37"/>
  <c r="B40" i="37"/>
  <c r="A40" i="37"/>
  <c r="D39" i="37"/>
  <c r="C39" i="37"/>
  <c r="B39" i="37"/>
  <c r="A39" i="37"/>
  <c r="D38" i="37"/>
  <c r="C38" i="37"/>
  <c r="B38" i="37"/>
  <c r="A38" i="37"/>
  <c r="D37" i="37"/>
  <c r="C37" i="37"/>
  <c r="B37" i="37"/>
  <c r="A37" i="37"/>
  <c r="D36" i="37"/>
  <c r="C36" i="37"/>
  <c r="B36" i="37"/>
  <c r="A36" i="37"/>
  <c r="D35" i="37"/>
  <c r="C35" i="37"/>
  <c r="B35" i="37"/>
  <c r="A35" i="37"/>
  <c r="D34" i="37"/>
  <c r="C34" i="37"/>
  <c r="B34" i="37"/>
  <c r="A34" i="37"/>
  <c r="D33" i="37"/>
  <c r="C33" i="37"/>
  <c r="B33" i="37"/>
  <c r="A33" i="37"/>
  <c r="D32" i="37"/>
  <c r="C32" i="37"/>
  <c r="B32" i="37"/>
  <c r="A32" i="37"/>
  <c r="D31" i="37"/>
  <c r="C31" i="37"/>
  <c r="B31" i="37"/>
  <c r="A31" i="37"/>
  <c r="D30" i="37"/>
  <c r="C30" i="37"/>
  <c r="B30" i="37"/>
  <c r="A30" i="37"/>
  <c r="D29" i="37"/>
  <c r="C29" i="37"/>
  <c r="B29" i="37"/>
  <c r="A29" i="37"/>
  <c r="D28" i="37"/>
  <c r="C28" i="37"/>
  <c r="B28" i="37"/>
  <c r="A28" i="37"/>
  <c r="D27" i="37"/>
  <c r="C27" i="37"/>
  <c r="B27" i="37"/>
  <c r="A27" i="37"/>
  <c r="D26" i="37"/>
  <c r="C26" i="37"/>
  <c r="B26" i="37"/>
  <c r="A26" i="37"/>
  <c r="D25" i="37"/>
  <c r="C25" i="37"/>
  <c r="B25" i="37"/>
  <c r="A25" i="37"/>
  <c r="D24" i="37"/>
  <c r="C24" i="37"/>
  <c r="B24" i="37"/>
  <c r="A24" i="37"/>
  <c r="D23" i="37"/>
  <c r="C23" i="37"/>
  <c r="B23" i="37"/>
  <c r="A23" i="37"/>
  <c r="D22" i="37"/>
  <c r="C22" i="37"/>
  <c r="B22" i="37"/>
  <c r="A22" i="37"/>
  <c r="D21" i="37"/>
  <c r="C21" i="37"/>
  <c r="B21" i="37"/>
  <c r="A21" i="37"/>
  <c r="D20" i="37"/>
  <c r="B20" i="37"/>
  <c r="A20" i="37"/>
  <c r="D19" i="37"/>
  <c r="C19" i="37"/>
  <c r="B19" i="37"/>
  <c r="A19" i="37"/>
  <c r="D18" i="37"/>
  <c r="C18" i="37"/>
  <c r="B18" i="37"/>
  <c r="A18" i="37"/>
  <c r="D17" i="37"/>
  <c r="C17" i="37"/>
  <c r="B17" i="37"/>
  <c r="A17" i="37"/>
  <c r="D16" i="37"/>
  <c r="C16" i="37"/>
  <c r="B16" i="37"/>
  <c r="A16" i="37"/>
  <c r="D15" i="37"/>
  <c r="C15" i="37"/>
  <c r="B15" i="37"/>
  <c r="A15" i="37"/>
  <c r="D14" i="37"/>
  <c r="C14" i="37"/>
  <c r="B14" i="37"/>
  <c r="A14" i="37"/>
  <c r="D13" i="37"/>
  <c r="C13" i="37"/>
  <c r="B13" i="37"/>
  <c r="A13" i="37"/>
  <c r="D12" i="37"/>
  <c r="C12" i="37"/>
  <c r="B12" i="37"/>
  <c r="A12" i="37"/>
  <c r="D11" i="37"/>
  <c r="C11" i="37"/>
  <c r="B11" i="37"/>
  <c r="A11" i="37"/>
  <c r="D10" i="37"/>
  <c r="C10" i="37"/>
  <c r="B10" i="37"/>
  <c r="A10" i="37"/>
  <c r="D9" i="37"/>
  <c r="C9" i="37"/>
  <c r="B9" i="37"/>
  <c r="A9" i="37"/>
  <c r="D8" i="37"/>
  <c r="C8" i="37"/>
  <c r="B8" i="37"/>
  <c r="A8" i="37"/>
  <c r="D7" i="37"/>
  <c r="C7" i="37"/>
  <c r="B7" i="37"/>
  <c r="A7" i="37"/>
  <c r="D6" i="37"/>
  <c r="C6" i="37"/>
  <c r="B6" i="37"/>
  <c r="A6" i="37"/>
  <c r="D5" i="37"/>
  <c r="C5" i="37"/>
  <c r="B5" i="37"/>
  <c r="A5" i="37"/>
  <c r="D4" i="37"/>
  <c r="B4" i="37"/>
  <c r="A4" i="37"/>
  <c r="D3" i="37"/>
  <c r="B3" i="37"/>
  <c r="A3" i="37"/>
  <c r="M304" i="36"/>
  <c r="L304" i="36"/>
  <c r="M303" i="36"/>
  <c r="L303" i="36"/>
  <c r="M302" i="36"/>
  <c r="L302" i="36"/>
  <c r="M301" i="36"/>
  <c r="L301" i="36"/>
  <c r="M300" i="36"/>
  <c r="L300" i="36"/>
  <c r="M299" i="36"/>
  <c r="L299" i="36"/>
  <c r="M298" i="36"/>
  <c r="L298" i="36"/>
  <c r="M297" i="36"/>
  <c r="L297" i="36"/>
  <c r="M296" i="36"/>
  <c r="L296" i="36"/>
  <c r="M295" i="36"/>
  <c r="L295" i="36"/>
  <c r="M294" i="36"/>
  <c r="L294" i="36"/>
  <c r="M293" i="36"/>
  <c r="L293" i="36"/>
  <c r="M292" i="36"/>
  <c r="L292" i="36"/>
  <c r="M291" i="36"/>
  <c r="L291" i="36"/>
  <c r="M290" i="36"/>
  <c r="L290" i="36"/>
  <c r="M289" i="36"/>
  <c r="L289" i="36"/>
  <c r="M288" i="36"/>
  <c r="L288" i="36"/>
  <c r="M287" i="36"/>
  <c r="L287" i="36"/>
  <c r="M286" i="36"/>
  <c r="L286" i="36"/>
  <c r="M285" i="36"/>
  <c r="L285" i="36"/>
  <c r="M284" i="36"/>
  <c r="L284" i="36"/>
  <c r="M283" i="36"/>
  <c r="L283" i="36"/>
  <c r="M282" i="36"/>
  <c r="L282" i="36"/>
  <c r="M281" i="36"/>
  <c r="L281" i="36"/>
  <c r="M280" i="36"/>
  <c r="L280" i="36"/>
  <c r="M279" i="36"/>
  <c r="L279" i="36"/>
  <c r="M278" i="36"/>
  <c r="L278" i="36"/>
  <c r="M277" i="36"/>
  <c r="L277" i="36"/>
  <c r="M276" i="36"/>
  <c r="L276" i="36"/>
  <c r="M275" i="36"/>
  <c r="L275" i="36"/>
  <c r="M274" i="36"/>
  <c r="L274" i="36"/>
  <c r="M273" i="36"/>
  <c r="L273" i="36"/>
  <c r="M272" i="36"/>
  <c r="L272" i="36"/>
  <c r="M271" i="36"/>
  <c r="L271" i="36"/>
  <c r="M270" i="36"/>
  <c r="L270" i="36"/>
  <c r="M269" i="36"/>
  <c r="L269" i="36"/>
  <c r="M268" i="36"/>
  <c r="L268" i="36"/>
  <c r="M267" i="36"/>
  <c r="L267" i="36"/>
  <c r="M266" i="36"/>
  <c r="L266" i="36"/>
  <c r="M265" i="36"/>
  <c r="L265" i="36"/>
  <c r="M264" i="36"/>
  <c r="L264" i="36"/>
  <c r="M263" i="36"/>
  <c r="L263" i="36"/>
  <c r="M262" i="36"/>
  <c r="L262" i="36"/>
  <c r="M261" i="36"/>
  <c r="L261" i="36"/>
  <c r="M260" i="36"/>
  <c r="L260" i="36"/>
  <c r="M259" i="36"/>
  <c r="L259" i="36"/>
  <c r="M258" i="36"/>
  <c r="L258" i="36"/>
  <c r="M257" i="36"/>
  <c r="L257" i="36"/>
  <c r="M256" i="36"/>
  <c r="L256" i="36"/>
  <c r="M255" i="36"/>
  <c r="L255" i="36"/>
  <c r="M254" i="36"/>
  <c r="L254" i="36"/>
  <c r="M253" i="36"/>
  <c r="L253" i="36"/>
  <c r="M252" i="36"/>
  <c r="L252" i="36"/>
  <c r="M251" i="36"/>
  <c r="L251" i="36"/>
  <c r="M250" i="36"/>
  <c r="L250" i="36"/>
  <c r="M249" i="36"/>
  <c r="L249" i="36"/>
  <c r="M248" i="36"/>
  <c r="L248" i="36"/>
  <c r="M247" i="36"/>
  <c r="L247" i="36"/>
  <c r="M246" i="36"/>
  <c r="L246" i="36"/>
  <c r="M245" i="36"/>
  <c r="L245" i="36"/>
  <c r="M244" i="36"/>
  <c r="L244" i="36"/>
  <c r="M243" i="36"/>
  <c r="L243" i="36"/>
  <c r="M242" i="36"/>
  <c r="L242" i="36"/>
  <c r="M241" i="36"/>
  <c r="L241" i="36"/>
  <c r="M240" i="36"/>
  <c r="L240" i="36"/>
  <c r="M239" i="36"/>
  <c r="L239" i="36"/>
  <c r="M238" i="36"/>
  <c r="L238" i="36"/>
  <c r="M237" i="36"/>
  <c r="L237" i="36"/>
  <c r="M236" i="36"/>
  <c r="L236" i="36"/>
  <c r="M235" i="36"/>
  <c r="L235" i="36"/>
  <c r="M234" i="36"/>
  <c r="L234" i="36"/>
  <c r="M233" i="36"/>
  <c r="L233" i="36"/>
  <c r="M232" i="36"/>
  <c r="L232" i="36"/>
  <c r="M231" i="36"/>
  <c r="L231" i="36"/>
  <c r="M230" i="36"/>
  <c r="L230" i="36"/>
  <c r="M229" i="36"/>
  <c r="L229" i="36"/>
  <c r="M228" i="36"/>
  <c r="L228" i="36"/>
  <c r="M227" i="36"/>
  <c r="L227" i="36"/>
  <c r="M226" i="36"/>
  <c r="L226" i="36"/>
  <c r="M225" i="36"/>
  <c r="L225" i="36"/>
  <c r="M224" i="36"/>
  <c r="L224" i="36"/>
  <c r="M223" i="36"/>
  <c r="L223" i="36"/>
  <c r="M222" i="36"/>
  <c r="L222" i="36"/>
  <c r="M221" i="36"/>
  <c r="L221" i="36"/>
  <c r="M220" i="36"/>
  <c r="L220" i="36"/>
  <c r="M219" i="36"/>
  <c r="L219" i="36"/>
  <c r="M218" i="36"/>
  <c r="L218" i="36"/>
  <c r="M217" i="36"/>
  <c r="L217" i="36"/>
  <c r="M216" i="36"/>
  <c r="L216" i="36"/>
  <c r="M215" i="36"/>
  <c r="L215" i="36"/>
  <c r="M214" i="36"/>
  <c r="L214" i="36"/>
  <c r="M213" i="36"/>
  <c r="L213" i="36"/>
  <c r="M212" i="36"/>
  <c r="L212" i="36"/>
  <c r="M211" i="36"/>
  <c r="L211" i="36"/>
  <c r="M210" i="36"/>
  <c r="L210" i="36"/>
  <c r="M209" i="36"/>
  <c r="L209" i="36"/>
  <c r="M208" i="36"/>
  <c r="L208" i="36"/>
  <c r="M207" i="36"/>
  <c r="L207" i="36"/>
  <c r="M206" i="36"/>
  <c r="L206" i="36"/>
  <c r="M205" i="36"/>
  <c r="L205" i="36"/>
  <c r="M204" i="36"/>
  <c r="L204" i="36"/>
  <c r="M203" i="36"/>
  <c r="L203" i="36"/>
  <c r="M202" i="36"/>
  <c r="L202" i="36"/>
  <c r="M201" i="36"/>
  <c r="L201" i="36"/>
  <c r="M200" i="36"/>
  <c r="L200" i="36"/>
  <c r="M199" i="36"/>
  <c r="L199" i="36"/>
  <c r="M198" i="36"/>
  <c r="L198" i="36"/>
  <c r="M197" i="36"/>
  <c r="L197" i="36"/>
  <c r="M196" i="36"/>
  <c r="L196" i="36"/>
  <c r="M195" i="36"/>
  <c r="L195" i="36"/>
  <c r="M194" i="36"/>
  <c r="L194" i="36"/>
  <c r="M193" i="36"/>
  <c r="L193" i="36"/>
  <c r="M192" i="36"/>
  <c r="L192" i="36"/>
  <c r="M191" i="36"/>
  <c r="L191" i="36"/>
  <c r="M190" i="36"/>
  <c r="L190" i="36"/>
  <c r="M189" i="36"/>
  <c r="L189" i="36"/>
  <c r="M188" i="36"/>
  <c r="L188" i="36"/>
  <c r="M187" i="36"/>
  <c r="L187" i="36"/>
  <c r="M186" i="36"/>
  <c r="L186" i="36"/>
  <c r="M185" i="36"/>
  <c r="L185" i="36"/>
  <c r="M184" i="36"/>
  <c r="L184" i="36"/>
  <c r="M183" i="36"/>
  <c r="L183" i="36"/>
  <c r="M182" i="36"/>
  <c r="L182" i="36"/>
  <c r="M181" i="36"/>
  <c r="L181" i="36"/>
  <c r="M180" i="36"/>
  <c r="L180" i="36"/>
  <c r="M179" i="36"/>
  <c r="L179" i="36"/>
  <c r="M178" i="36"/>
  <c r="L178" i="36"/>
  <c r="M177" i="36"/>
  <c r="L177" i="36"/>
  <c r="M176" i="36"/>
  <c r="L176" i="36"/>
  <c r="M175" i="36"/>
  <c r="L175" i="36"/>
  <c r="M174" i="36"/>
  <c r="L174" i="36"/>
  <c r="M173" i="36"/>
  <c r="L173" i="36"/>
  <c r="M172" i="36"/>
  <c r="L172" i="36"/>
  <c r="M171" i="36"/>
  <c r="L171" i="36"/>
  <c r="M170" i="36"/>
  <c r="L170" i="36"/>
  <c r="M169" i="36"/>
  <c r="L169" i="36"/>
  <c r="M168" i="36"/>
  <c r="L168" i="36"/>
  <c r="M167" i="36"/>
  <c r="L167" i="36"/>
  <c r="M166" i="36"/>
  <c r="L166" i="36"/>
  <c r="M165" i="36"/>
  <c r="L165" i="36"/>
  <c r="M164" i="36"/>
  <c r="L164" i="36"/>
  <c r="M163" i="36"/>
  <c r="L163" i="36"/>
  <c r="M162" i="36"/>
  <c r="L162" i="36"/>
  <c r="M161" i="36"/>
  <c r="L161" i="36"/>
  <c r="M160" i="36"/>
  <c r="L160" i="36"/>
  <c r="M159" i="36"/>
  <c r="L159" i="36"/>
  <c r="M158" i="36"/>
  <c r="L158" i="36"/>
  <c r="M157" i="36"/>
  <c r="L157" i="36"/>
  <c r="M156" i="36"/>
  <c r="L156" i="36"/>
  <c r="M155" i="36"/>
  <c r="L155" i="36"/>
  <c r="M154" i="36"/>
  <c r="L154" i="36"/>
  <c r="M153" i="36"/>
  <c r="L153" i="36"/>
  <c r="M152" i="36"/>
  <c r="L152" i="36"/>
  <c r="M151" i="36"/>
  <c r="L151" i="36"/>
  <c r="M150" i="36"/>
  <c r="L150" i="36"/>
  <c r="M149" i="36"/>
  <c r="L149" i="36"/>
  <c r="M148" i="36"/>
  <c r="L148" i="36"/>
  <c r="M147" i="36"/>
  <c r="L147" i="36"/>
  <c r="M146" i="36"/>
  <c r="L146" i="36"/>
  <c r="M145" i="36"/>
  <c r="L145" i="36"/>
  <c r="M144" i="36"/>
  <c r="L144" i="36"/>
  <c r="M143" i="36"/>
  <c r="L143" i="36"/>
  <c r="M142" i="36"/>
  <c r="L142" i="36"/>
  <c r="M141" i="36"/>
  <c r="L141" i="36"/>
  <c r="M140" i="36"/>
  <c r="L140" i="36"/>
  <c r="M139" i="36"/>
  <c r="L139" i="36"/>
  <c r="M138" i="36"/>
  <c r="L138" i="36"/>
  <c r="M137" i="36"/>
  <c r="L137" i="36"/>
  <c r="M136" i="36"/>
  <c r="L136" i="36"/>
  <c r="M135" i="36"/>
  <c r="L135" i="36"/>
  <c r="M134" i="36"/>
  <c r="L134" i="36"/>
  <c r="M133" i="36"/>
  <c r="L133" i="36"/>
  <c r="M132" i="36"/>
  <c r="L132" i="36"/>
  <c r="M131" i="36"/>
  <c r="L131" i="36"/>
  <c r="M130" i="36"/>
  <c r="L130" i="36"/>
  <c r="M129" i="36"/>
  <c r="L129" i="36"/>
  <c r="M128" i="36"/>
  <c r="L128" i="36"/>
  <c r="M127" i="36"/>
  <c r="L127" i="36"/>
  <c r="M126" i="36"/>
  <c r="L126" i="36"/>
  <c r="M125" i="36"/>
  <c r="L125" i="36"/>
  <c r="M124" i="36"/>
  <c r="L124" i="36"/>
  <c r="M123" i="36"/>
  <c r="L123" i="36"/>
  <c r="M122" i="36"/>
  <c r="L122" i="36"/>
  <c r="M121" i="36"/>
  <c r="L121" i="36"/>
  <c r="M120" i="36"/>
  <c r="L120" i="36"/>
  <c r="M119" i="36"/>
  <c r="L119" i="36"/>
  <c r="M118" i="36"/>
  <c r="L118" i="36"/>
  <c r="M117" i="36"/>
  <c r="L117" i="36"/>
  <c r="M116" i="36"/>
  <c r="L116" i="36"/>
  <c r="M115" i="36"/>
  <c r="L115" i="36"/>
  <c r="M114" i="36"/>
  <c r="L114" i="36"/>
  <c r="M113" i="36"/>
  <c r="L113" i="36"/>
  <c r="M112" i="36"/>
  <c r="L112" i="36"/>
  <c r="M111" i="36"/>
  <c r="L111" i="36"/>
  <c r="M110" i="36"/>
  <c r="L110" i="36"/>
  <c r="M109" i="36"/>
  <c r="L109" i="36"/>
  <c r="M108" i="36"/>
  <c r="L108" i="36"/>
  <c r="M107" i="36"/>
  <c r="L107" i="36"/>
  <c r="M106" i="36"/>
  <c r="L106" i="36"/>
  <c r="M105" i="36"/>
  <c r="L105" i="36"/>
  <c r="M104" i="36"/>
  <c r="L104" i="36"/>
  <c r="M103" i="36"/>
  <c r="L103" i="36"/>
  <c r="M102" i="36"/>
  <c r="L102" i="36"/>
  <c r="M101" i="36"/>
  <c r="L101" i="36"/>
  <c r="M100" i="36"/>
  <c r="C98" i="37" s="1"/>
  <c r="L100" i="36"/>
  <c r="M99" i="36"/>
  <c r="C97" i="37" s="1"/>
  <c r="L99" i="36"/>
  <c r="M98" i="36"/>
  <c r="L98" i="36"/>
  <c r="M97" i="36"/>
  <c r="L97" i="36"/>
  <c r="M96" i="36"/>
  <c r="L96" i="36"/>
  <c r="M95" i="36"/>
  <c r="L95" i="36"/>
  <c r="M94" i="36"/>
  <c r="L94" i="36"/>
  <c r="M93" i="36"/>
  <c r="L93" i="36"/>
  <c r="M92" i="36"/>
  <c r="L92" i="36"/>
  <c r="M91" i="36"/>
  <c r="L91" i="36"/>
  <c r="M90" i="36"/>
  <c r="L90" i="36"/>
  <c r="M89" i="36"/>
  <c r="L89" i="36"/>
  <c r="M88" i="36"/>
  <c r="L88" i="36"/>
  <c r="M87" i="36"/>
  <c r="L87" i="36"/>
  <c r="M86" i="36"/>
  <c r="L86" i="36"/>
  <c r="M85" i="36"/>
  <c r="L85" i="36"/>
  <c r="M84" i="36"/>
  <c r="L84" i="36"/>
  <c r="M83" i="36"/>
  <c r="L83" i="36"/>
  <c r="M82" i="36"/>
  <c r="L82" i="36"/>
  <c r="M81" i="36"/>
  <c r="L81" i="36"/>
  <c r="M80" i="36"/>
  <c r="L80" i="36"/>
  <c r="M79" i="36"/>
  <c r="L79" i="36"/>
  <c r="M78" i="36"/>
  <c r="L78" i="36"/>
  <c r="M77" i="36"/>
  <c r="L77" i="36"/>
  <c r="M76" i="36"/>
  <c r="L76" i="36"/>
  <c r="M75" i="36"/>
  <c r="L75" i="36"/>
  <c r="M74" i="36"/>
  <c r="L74" i="36"/>
  <c r="M73" i="36"/>
  <c r="L73" i="36"/>
  <c r="M72" i="36"/>
  <c r="L72" i="36"/>
  <c r="M71" i="36"/>
  <c r="L71" i="36"/>
  <c r="M70" i="36"/>
  <c r="L70" i="36"/>
  <c r="M69" i="36"/>
  <c r="L69" i="36"/>
  <c r="M68" i="36"/>
  <c r="L68" i="36"/>
  <c r="M67" i="36"/>
  <c r="L67" i="36"/>
  <c r="M66" i="36"/>
  <c r="L66" i="36"/>
  <c r="M65" i="36"/>
  <c r="L65" i="36"/>
  <c r="M64" i="36"/>
  <c r="L64" i="36"/>
  <c r="M63" i="36"/>
  <c r="L63" i="36"/>
  <c r="M62" i="36"/>
  <c r="L62" i="36"/>
  <c r="M61" i="36"/>
  <c r="L61" i="36"/>
  <c r="M60" i="36"/>
  <c r="L60" i="36"/>
  <c r="M59" i="36"/>
  <c r="L59" i="36"/>
  <c r="M58" i="36"/>
  <c r="L58" i="36"/>
  <c r="M57" i="36"/>
  <c r="L57" i="36"/>
  <c r="M56" i="36"/>
  <c r="L56" i="36"/>
  <c r="M55" i="36"/>
  <c r="L55" i="36"/>
  <c r="M54" i="36"/>
  <c r="L54" i="36"/>
  <c r="M53" i="36"/>
  <c r="L53" i="36"/>
  <c r="M52" i="36"/>
  <c r="L52" i="36"/>
  <c r="M51" i="36"/>
  <c r="L51" i="36"/>
  <c r="M50" i="36"/>
  <c r="L50" i="36"/>
  <c r="M49" i="36"/>
  <c r="L49" i="36"/>
  <c r="M48" i="36"/>
  <c r="L48" i="36"/>
  <c r="M47" i="36"/>
  <c r="L47" i="36"/>
  <c r="M46" i="36"/>
  <c r="L46" i="36"/>
  <c r="M45" i="36"/>
  <c r="L45" i="36"/>
  <c r="M44" i="36"/>
  <c r="L44" i="36"/>
  <c r="M43" i="36"/>
  <c r="L43" i="36"/>
  <c r="M42" i="36"/>
  <c r="L42" i="36"/>
  <c r="M41" i="36"/>
  <c r="L41" i="36"/>
  <c r="M40" i="36"/>
  <c r="L40" i="36"/>
  <c r="M39" i="36"/>
  <c r="L39" i="36"/>
  <c r="M38" i="36"/>
  <c r="L38" i="36"/>
  <c r="M37" i="36"/>
  <c r="L37" i="36"/>
  <c r="M36" i="36"/>
  <c r="L36" i="36"/>
  <c r="M35" i="36"/>
  <c r="L35" i="36"/>
  <c r="M34" i="36"/>
  <c r="L34" i="36"/>
  <c r="M33" i="36"/>
  <c r="L33" i="36"/>
  <c r="M32" i="36"/>
  <c r="L32" i="36"/>
  <c r="M31" i="36"/>
  <c r="L31" i="36"/>
  <c r="M30" i="36"/>
  <c r="L30" i="36"/>
  <c r="M29" i="36"/>
  <c r="L29" i="36"/>
  <c r="M28" i="36"/>
  <c r="L28" i="36"/>
  <c r="M27" i="36"/>
  <c r="L27" i="36"/>
  <c r="M26" i="36"/>
  <c r="L26" i="36"/>
  <c r="M25" i="36"/>
  <c r="L25" i="36"/>
  <c r="M24" i="36"/>
  <c r="L24" i="36"/>
  <c r="M23" i="36"/>
  <c r="L23" i="36"/>
  <c r="M22" i="36"/>
  <c r="C20" i="37" s="1"/>
  <c r="L22" i="36"/>
  <c r="M21" i="36"/>
  <c r="L21" i="36"/>
  <c r="M20" i="36"/>
  <c r="L20" i="36"/>
  <c r="M19" i="36"/>
  <c r="L19" i="36"/>
  <c r="M18" i="36"/>
  <c r="L18" i="36"/>
  <c r="M17" i="36"/>
  <c r="L17" i="36"/>
  <c r="M16" i="36"/>
  <c r="L16" i="36"/>
  <c r="M15" i="36"/>
  <c r="L15" i="36"/>
  <c r="M14" i="36"/>
  <c r="L14" i="36"/>
  <c r="M13" i="36"/>
  <c r="L13" i="36"/>
  <c r="M12" i="36"/>
  <c r="L12" i="36"/>
  <c r="M11" i="36"/>
  <c r="L11" i="36"/>
  <c r="M10" i="36"/>
  <c r="L10" i="36"/>
  <c r="M9" i="36"/>
  <c r="L9" i="36"/>
  <c r="M8" i="36"/>
  <c r="L8" i="36"/>
  <c r="M7" i="36"/>
  <c r="L7" i="36"/>
  <c r="M6" i="36"/>
  <c r="C4" i="37" s="1"/>
  <c r="L6" i="36"/>
  <c r="R5" i="36"/>
  <c r="M5" i="36"/>
  <c r="L5" i="36"/>
  <c r="AC5" i="38" l="1"/>
  <c r="E174" i="37"/>
  <c r="F49" i="37"/>
  <c r="F90" i="37"/>
  <c r="E61" i="37"/>
  <c r="E69" i="37"/>
  <c r="E46" i="37"/>
  <c r="F208" i="37"/>
  <c r="E38" i="37"/>
  <c r="Z5" i="38"/>
  <c r="AJ5" i="38" s="1"/>
  <c r="AG5" i="36"/>
  <c r="AK5" i="36"/>
  <c r="AL305" i="38"/>
  <c r="E317" i="38" s="1"/>
  <c r="S5" i="36"/>
  <c r="W5" i="36" s="1"/>
  <c r="AB5" i="36" s="1"/>
  <c r="AH5" i="36"/>
  <c r="E41" i="37"/>
  <c r="E114" i="37"/>
  <c r="F197" i="37"/>
  <c r="F31" i="37"/>
  <c r="F40" i="37"/>
  <c r="F56" i="37"/>
  <c r="E65" i="37"/>
  <c r="E102" i="37"/>
  <c r="F102" i="37"/>
  <c r="F196" i="37"/>
  <c r="F270" i="37"/>
  <c r="E53" i="37"/>
  <c r="F53" i="37"/>
  <c r="F33" i="37"/>
  <c r="E33" i="37"/>
  <c r="F34" i="37"/>
  <c r="E115" i="37"/>
  <c r="F215" i="37"/>
  <c r="E290" i="37"/>
  <c r="E90" i="37"/>
  <c r="F202" i="37"/>
  <c r="E202" i="37"/>
  <c r="E108" i="37"/>
  <c r="E123" i="37"/>
  <c r="F155" i="37"/>
  <c r="E155" i="37"/>
  <c r="F38" i="37"/>
  <c r="F297" i="37"/>
  <c r="E45" i="37"/>
  <c r="E77" i="37"/>
  <c r="F79" i="37"/>
  <c r="F80" i="37"/>
  <c r="E101" i="37"/>
  <c r="E121" i="37"/>
  <c r="F181" i="37"/>
  <c r="F234" i="37"/>
  <c r="E234" i="37"/>
  <c r="F255" i="37"/>
  <c r="F148" i="37"/>
  <c r="F39" i="37"/>
  <c r="F87" i="37"/>
  <c r="F103" i="37"/>
  <c r="F187" i="37"/>
  <c r="E187" i="37"/>
  <c r="F37" i="37"/>
  <c r="F107" i="37"/>
  <c r="E107" i="37"/>
  <c r="F159" i="37"/>
  <c r="E269" i="37"/>
  <c r="F47" i="37"/>
  <c r="E85" i="37"/>
  <c r="E96" i="37"/>
  <c r="E158" i="37"/>
  <c r="F242" i="37"/>
  <c r="E57" i="37"/>
  <c r="F280" i="37"/>
  <c r="F66" i="37"/>
  <c r="F127" i="37"/>
  <c r="F257" i="37"/>
  <c r="F131" i="37"/>
  <c r="E86" i="37"/>
  <c r="F247" i="37"/>
  <c r="F301" i="37"/>
  <c r="F28" i="37"/>
  <c r="F89" i="37"/>
  <c r="E89" i="37"/>
  <c r="F95" i="37"/>
  <c r="E110" i="37"/>
  <c r="F171" i="37"/>
  <c r="E171" i="37"/>
  <c r="F295" i="37"/>
  <c r="F71" i="37"/>
  <c r="F72" i="37"/>
  <c r="F143" i="37"/>
  <c r="F173" i="37"/>
  <c r="F199" i="37"/>
  <c r="E258" i="37"/>
  <c r="E49" i="37"/>
  <c r="F63" i="37"/>
  <c r="F64" i="37"/>
  <c r="F100" i="37"/>
  <c r="F165" i="37"/>
  <c r="F190" i="37"/>
  <c r="E195" i="37"/>
  <c r="F209" i="37"/>
  <c r="F284" i="37"/>
  <c r="F99" i="37"/>
  <c r="E99" i="37"/>
  <c r="E118" i="37"/>
  <c r="F139" i="37"/>
  <c r="E139" i="37"/>
  <c r="F151" i="37"/>
  <c r="F207" i="37"/>
  <c r="F294" i="37"/>
  <c r="E70" i="37"/>
  <c r="F117" i="37"/>
  <c r="E150" i="37"/>
  <c r="F163" i="37"/>
  <c r="E163" i="37"/>
  <c r="F263" i="37"/>
  <c r="F273" i="37"/>
  <c r="F287" i="37"/>
  <c r="F298" i="37"/>
  <c r="Y305" i="38"/>
  <c r="V305" i="38"/>
  <c r="C3" i="37"/>
  <c r="W5" i="38"/>
  <c r="R305" i="38"/>
  <c r="E309" i="38" s="1"/>
  <c r="F82" i="37"/>
  <c r="R305" i="36"/>
  <c r="E309" i="36" s="1"/>
  <c r="F111" i="37"/>
  <c r="F61" i="37"/>
  <c r="E165" i="37"/>
  <c r="E125" i="37"/>
  <c r="F274" i="37"/>
  <c r="F115" i="37"/>
  <c r="E218" i="37"/>
  <c r="E133" i="37"/>
  <c r="F147" i="37"/>
  <c r="F241" i="37"/>
  <c r="E283" i="37"/>
  <c r="F283" i="37"/>
  <c r="AB5" i="38" l="1"/>
  <c r="AA5" i="38"/>
  <c r="E22" i="37"/>
  <c r="F9" i="37"/>
  <c r="F26" i="37"/>
  <c r="E30" i="37"/>
  <c r="F42" i="37"/>
  <c r="F15" i="37"/>
  <c r="F45" i="37"/>
  <c r="F302" i="37"/>
  <c r="F179" i="37"/>
  <c r="E215" i="37"/>
  <c r="X5" i="36"/>
  <c r="F3" i="37" s="1"/>
  <c r="F74" i="37"/>
  <c r="F77" i="37"/>
  <c r="F291" i="37"/>
  <c r="F109" i="37"/>
  <c r="E208" i="37"/>
  <c r="E197" i="37"/>
  <c r="E129" i="37"/>
  <c r="F135" i="37"/>
  <c r="F210" i="37"/>
  <c r="E157" i="37"/>
  <c r="F30" i="37"/>
  <c r="E243" i="37"/>
  <c r="E262" i="37"/>
  <c r="F235" i="37"/>
  <c r="F189" i="37"/>
  <c r="E226" i="37"/>
  <c r="E147" i="37"/>
  <c r="F278" i="37"/>
  <c r="F265" i="37"/>
  <c r="F119" i="37"/>
  <c r="F272" i="37"/>
  <c r="F22" i="37"/>
  <c r="U5" i="36"/>
  <c r="V5" i="36" s="1"/>
  <c r="F262" i="37"/>
  <c r="E241" i="37"/>
  <c r="AH305" i="38"/>
  <c r="AI305" i="38"/>
  <c r="E315" i="38" s="1"/>
  <c r="F16" i="37"/>
  <c r="F6" i="37"/>
  <c r="F8" i="37"/>
  <c r="F7" i="37"/>
  <c r="F23" i="37"/>
  <c r="F29" i="37"/>
  <c r="E27" i="37"/>
  <c r="AG305" i="36"/>
  <c r="AH305" i="36"/>
  <c r="E315" i="36" s="1"/>
  <c r="AK305" i="36"/>
  <c r="E317" i="36" s="1"/>
  <c r="E26" i="37"/>
  <c r="F25" i="37"/>
  <c r="E176" i="37"/>
  <c r="E250" i="37"/>
  <c r="F201" i="37"/>
  <c r="F195" i="37"/>
  <c r="F69" i="37"/>
  <c r="F48" i="37"/>
  <c r="F85" i="37"/>
  <c r="E25" i="37"/>
  <c r="E280" i="37"/>
  <c r="E126" i="37"/>
  <c r="E263" i="37"/>
  <c r="E302" i="37"/>
  <c r="E172" i="37"/>
  <c r="E240" i="37"/>
  <c r="E223" i="37"/>
  <c r="E135" i="37"/>
  <c r="E117" i="37"/>
  <c r="E209" i="37"/>
  <c r="E146" i="37"/>
  <c r="E247" i="37"/>
  <c r="E295" i="37"/>
  <c r="F243" i="37"/>
  <c r="F123" i="37"/>
  <c r="F88" i="37"/>
  <c r="F174" i="37"/>
  <c r="E273" i="37"/>
  <c r="E8" i="37"/>
  <c r="E151" i="37"/>
  <c r="E272" i="37"/>
  <c r="F231" i="37"/>
  <c r="E288" i="37"/>
  <c r="E180" i="37"/>
  <c r="E201" i="37"/>
  <c r="F96" i="37"/>
  <c r="E154" i="37"/>
  <c r="F277" i="37"/>
  <c r="F129" i="37"/>
  <c r="E47" i="37"/>
  <c r="E196" i="37"/>
  <c r="F14" i="37"/>
  <c r="E131" i="37"/>
  <c r="E14" i="37"/>
  <c r="E103" i="37"/>
  <c r="E142" i="37"/>
  <c r="F176" i="37"/>
  <c r="E278" i="37"/>
  <c r="F240" i="37"/>
  <c r="F164" i="37"/>
  <c r="F73" i="37"/>
  <c r="F81" i="37"/>
  <c r="E79" i="37"/>
  <c r="F133" i="37"/>
  <c r="F19" i="37"/>
  <c r="E6" i="37"/>
  <c r="E78" i="37"/>
  <c r="E277" i="37"/>
  <c r="E179" i="37"/>
  <c r="F145" i="37"/>
  <c r="E7" i="37"/>
  <c r="E55" i="37"/>
  <c r="F108" i="37"/>
  <c r="E159" i="37"/>
  <c r="E145" i="37"/>
  <c r="E109" i="37"/>
  <c r="E124" i="37"/>
  <c r="F92" i="37"/>
  <c r="E298" i="37"/>
  <c r="E190" i="37"/>
  <c r="E63" i="37"/>
  <c r="E281" i="37"/>
  <c r="F149" i="37"/>
  <c r="E95" i="37"/>
  <c r="F223" i="37"/>
  <c r="F57" i="37"/>
  <c r="F269" i="37"/>
  <c r="E284" i="37"/>
  <c r="F55" i="37"/>
  <c r="E54" i="37"/>
  <c r="F62" i="37"/>
  <c r="F281" i="37"/>
  <c r="E296" i="37"/>
  <c r="E31" i="37"/>
  <c r="E294" i="37"/>
  <c r="E37" i="37"/>
  <c r="E73" i="37"/>
  <c r="E62" i="37"/>
  <c r="F128" i="37"/>
  <c r="E81" i="37"/>
  <c r="F296" i="37"/>
  <c r="E130" i="37"/>
  <c r="F46" i="37"/>
  <c r="F78" i="37"/>
  <c r="E270" i="37"/>
  <c r="F65" i="37"/>
  <c r="E207" i="37"/>
  <c r="E199" i="37"/>
  <c r="E71" i="37"/>
  <c r="E127" i="37"/>
  <c r="F54" i="37"/>
  <c r="E255" i="37"/>
  <c r="F290" i="37"/>
  <c r="E231" i="37"/>
  <c r="E119" i="37"/>
  <c r="E87" i="37"/>
  <c r="F41" i="37"/>
  <c r="F70" i="37"/>
  <c r="F239" i="37"/>
  <c r="E143" i="37"/>
  <c r="E111" i="37"/>
  <c r="F12" i="37"/>
  <c r="F121" i="37"/>
  <c r="E287" i="37"/>
  <c r="E239" i="37"/>
  <c r="F86" i="37"/>
  <c r="E39" i="37"/>
  <c r="E23" i="37"/>
  <c r="AE5" i="38"/>
  <c r="AD5" i="38"/>
  <c r="AJ305" i="38"/>
  <c r="E313" i="38" s="1"/>
  <c r="Z305" i="38"/>
  <c r="W305" i="38"/>
  <c r="E293" i="37"/>
  <c r="F245" i="37"/>
  <c r="F157" i="37"/>
  <c r="F142" i="37"/>
  <c r="E113" i="37"/>
  <c r="E42" i="37"/>
  <c r="F300" i="37"/>
  <c r="F188" i="37"/>
  <c r="E177" i="37"/>
  <c r="F114" i="37"/>
  <c r="F104" i="37"/>
  <c r="E43" i="37"/>
  <c r="E50" i="37"/>
  <c r="E34" i="37"/>
  <c r="F286" i="37"/>
  <c r="E166" i="37"/>
  <c r="F233" i="37"/>
  <c r="F75" i="37"/>
  <c r="E200" i="37"/>
  <c r="F288" i="37"/>
  <c r="E221" i="37"/>
  <c r="E268" i="37"/>
  <c r="F177" i="37"/>
  <c r="F182" i="37"/>
  <c r="E51" i="37"/>
  <c r="E153" i="37"/>
  <c r="E82" i="37"/>
  <c r="E141" i="37"/>
  <c r="F140" i="37"/>
  <c r="F138" i="37"/>
  <c r="F250" i="37"/>
  <c r="F218" i="37"/>
  <c r="F279" i="37"/>
  <c r="F268" i="37"/>
  <c r="F225" i="37"/>
  <c r="E173" i="37"/>
  <c r="E225" i="37"/>
  <c r="F185" i="37"/>
  <c r="E181" i="37"/>
  <c r="E224" i="37"/>
  <c r="E184" i="37"/>
  <c r="E204" i="37"/>
  <c r="F126" i="37"/>
  <c r="F130" i="37"/>
  <c r="E213" i="37"/>
  <c r="F156" i="37"/>
  <c r="F83" i="37"/>
  <c r="F51" i="37"/>
  <c r="F27" i="37"/>
  <c r="E149" i="37"/>
  <c r="F248" i="37"/>
  <c r="E137" i="37"/>
  <c r="F153" i="37"/>
  <c r="E74" i="37"/>
  <c r="F141" i="37"/>
  <c r="E72" i="37"/>
  <c r="F101" i="37"/>
  <c r="F258" i="37"/>
  <c r="F282" i="37"/>
  <c r="F266" i="37"/>
  <c r="E168" i="37"/>
  <c r="F172" i="37"/>
  <c r="E161" i="37"/>
  <c r="E301" i="37"/>
  <c r="F253" i="37"/>
  <c r="F161" i="37"/>
  <c r="F113" i="37"/>
  <c r="E257" i="37"/>
  <c r="F299" i="37"/>
  <c r="E182" i="37"/>
  <c r="E80" i="37"/>
  <c r="E56" i="37"/>
  <c r="E279" i="37"/>
  <c r="E185" i="37"/>
  <c r="E267" i="37"/>
  <c r="F158" i="37"/>
  <c r="F204" i="37"/>
  <c r="F166" i="37"/>
  <c r="F20" i="37"/>
  <c r="F221" i="37"/>
  <c r="E285" i="37"/>
  <c r="F275" i="37"/>
  <c r="F227" i="37"/>
  <c r="E164" i="37"/>
  <c r="E264" i="37"/>
  <c r="F146" i="37"/>
  <c r="E203" i="37"/>
  <c r="F167" i="37"/>
  <c r="E136" i="37"/>
  <c r="F213" i="37"/>
  <c r="F93" i="37"/>
  <c r="E59" i="37"/>
  <c r="E256" i="37"/>
  <c r="F137" i="37"/>
  <c r="F116" i="37"/>
  <c r="F98" i="37"/>
  <c r="E58" i="37"/>
  <c r="E134" i="37"/>
  <c r="E98" i="37"/>
  <c r="E16" i="37"/>
  <c r="E140" i="37"/>
  <c r="E242" i="37"/>
  <c r="E297" i="37"/>
  <c r="F183" i="37"/>
  <c r="E193" i="37"/>
  <c r="F150" i="37"/>
  <c r="E265" i="37"/>
  <c r="F67" i="37"/>
  <c r="E105" i="37"/>
  <c r="E286" i="37"/>
  <c r="F289" i="37"/>
  <c r="E266" i="37"/>
  <c r="E183" i="37"/>
  <c r="F229" i="37"/>
  <c r="F169" i="37"/>
  <c r="E175" i="37"/>
  <c r="E75" i="37"/>
  <c r="E88" i="37"/>
  <c r="E138" i="37"/>
  <c r="F180" i="37"/>
  <c r="E217" i="37"/>
  <c r="F124" i="37"/>
  <c r="F97" i="37"/>
  <c r="F200" i="37"/>
  <c r="E289" i="37"/>
  <c r="F259" i="37"/>
  <c r="F217" i="37"/>
  <c r="F224" i="37"/>
  <c r="F203" i="37"/>
  <c r="E83" i="37"/>
  <c r="E248" i="37"/>
  <c r="E275" i="37"/>
  <c r="E216" i="37"/>
  <c r="E249" i="37"/>
  <c r="E232" i="37"/>
  <c r="E167" i="37"/>
  <c r="F125" i="37"/>
  <c r="E156" i="37"/>
  <c r="F59" i="37"/>
  <c r="E21" i="37"/>
  <c r="F105" i="37"/>
  <c r="E48" i="37"/>
  <c r="E100" i="37"/>
  <c r="E92" i="37"/>
  <c r="F18" i="37"/>
  <c r="E64" i="37"/>
  <c r="F134" i="37"/>
  <c r="E210" i="37"/>
  <c r="E274" i="37"/>
  <c r="E291" i="37"/>
  <c r="E194" i="37"/>
  <c r="F154" i="37"/>
  <c r="F35" i="37"/>
  <c r="E66" i="37"/>
  <c r="E28" i="37"/>
  <c r="F271" i="37"/>
  <c r="E299" i="37"/>
  <c r="F267" i="37"/>
  <c r="F193" i="37"/>
  <c r="F122" i="37"/>
  <c r="E233" i="37"/>
  <c r="E148" i="37"/>
  <c r="F58" i="37"/>
  <c r="E40" i="37"/>
  <c r="E259" i="37"/>
  <c r="E271" i="37"/>
  <c r="F228" i="37"/>
  <c r="F43" i="37"/>
  <c r="E228" i="37"/>
  <c r="F184" i="37"/>
  <c r="F136" i="37"/>
  <c r="E104" i="37"/>
  <c r="F285" i="37"/>
  <c r="F264" i="37"/>
  <c r="E253" i="37"/>
  <c r="E282" i="37"/>
  <c r="E235" i="37"/>
  <c r="E227" i="37"/>
  <c r="E189" i="37"/>
  <c r="F194" i="37"/>
  <c r="E300" i="37"/>
  <c r="F293" i="37"/>
  <c r="E229" i="37"/>
  <c r="F118" i="37"/>
  <c r="E245" i="37"/>
  <c r="F216" i="37"/>
  <c r="E169" i="37"/>
  <c r="F226" i="37"/>
  <c r="E188" i="37"/>
  <c r="F249" i="37"/>
  <c r="F168" i="37"/>
  <c r="F232" i="37"/>
  <c r="E122" i="37"/>
  <c r="F175" i="37"/>
  <c r="F110" i="37"/>
  <c r="E67" i="37"/>
  <c r="E35" i="37"/>
  <c r="F256" i="37"/>
  <c r="F10" i="37"/>
  <c r="E116" i="37"/>
  <c r="E93" i="37"/>
  <c r="F50" i="37"/>
  <c r="F17" i="37"/>
  <c r="E97" i="37"/>
  <c r="AA5" i="36" l="1"/>
  <c r="Z5" i="36"/>
  <c r="E29" i="37"/>
  <c r="Y5" i="36"/>
  <c r="AI5" i="36" s="1"/>
  <c r="E13" i="37"/>
  <c r="E261" i="37"/>
  <c r="W305" i="36"/>
  <c r="E15" i="37"/>
  <c r="E17" i="37"/>
  <c r="E20" i="37"/>
  <c r="E3" i="37"/>
  <c r="E10" i="37"/>
  <c r="E9" i="37"/>
  <c r="E18" i="37"/>
  <c r="E24" i="37"/>
  <c r="F21" i="37"/>
  <c r="AF5" i="38"/>
  <c r="AK5" i="38" s="1"/>
  <c r="X305" i="36"/>
  <c r="U305" i="36"/>
  <c r="E5" i="37"/>
  <c r="F260" i="37"/>
  <c r="E236" i="37"/>
  <c r="E220" i="37"/>
  <c r="F192" i="37"/>
  <c r="E112" i="37"/>
  <c r="E252" i="37"/>
  <c r="F112" i="37"/>
  <c r="E144" i="37"/>
  <c r="E251" i="37"/>
  <c r="F160" i="37"/>
  <c r="F191" i="37"/>
  <c r="F144" i="37"/>
  <c r="F251" i="37"/>
  <c r="F211" i="37"/>
  <c r="E254" i="37"/>
  <c r="E106" i="37"/>
  <c r="F222" i="37"/>
  <c r="E260" i="37"/>
  <c r="E120" i="37"/>
  <c r="E219" i="37"/>
  <c r="F246" i="37"/>
  <c r="E60" i="37"/>
  <c r="E237" i="37"/>
  <c r="E36" i="37"/>
  <c r="E4" i="37"/>
  <c r="E212" i="37"/>
  <c r="F178" i="37"/>
  <c r="E44" i="37"/>
  <c r="E192" i="37"/>
  <c r="E162" i="37"/>
  <c r="E222" i="37"/>
  <c r="F120" i="37"/>
  <c r="F219" i="37"/>
  <c r="F60" i="37"/>
  <c r="F212" i="37"/>
  <c r="E68" i="37"/>
  <c r="F162" i="37"/>
  <c r="F261" i="37"/>
  <c r="F198" i="37"/>
  <c r="F205" i="37"/>
  <c r="F236" i="37"/>
  <c r="E205" i="37"/>
  <c r="E12" i="37"/>
  <c r="E186" i="37"/>
  <c r="E244" i="37"/>
  <c r="E206" i="37"/>
  <c r="E91" i="37"/>
  <c r="F11" i="37"/>
  <c r="E32" i="37"/>
  <c r="F94" i="37"/>
  <c r="E214" i="37"/>
  <c r="E191" i="37"/>
  <c r="F186" i="37"/>
  <c r="E238" i="37"/>
  <c r="F244" i="37"/>
  <c r="E276" i="37"/>
  <c r="F91" i="37"/>
  <c r="E292" i="37"/>
  <c r="F106" i="37"/>
  <c r="E246" i="37"/>
  <c r="E128" i="37"/>
  <c r="F4" i="37"/>
  <c r="F44" i="37"/>
  <c r="E152" i="37"/>
  <c r="E160" i="37"/>
  <c r="E198" i="37"/>
  <c r="F206" i="37"/>
  <c r="F252" i="37"/>
  <c r="F214" i="37"/>
  <c r="E94" i="37"/>
  <c r="E76" i="37"/>
  <c r="F230" i="37"/>
  <c r="F13" i="37"/>
  <c r="E132" i="37"/>
  <c r="E52" i="37"/>
  <c r="F276" i="37"/>
  <c r="E84" i="37"/>
  <c r="E170" i="37"/>
  <c r="F292" i="37"/>
  <c r="F5" i="37"/>
  <c r="E11" i="37"/>
  <c r="F24" i="37"/>
  <c r="F36" i="37"/>
  <c r="F68" i="37"/>
  <c r="F220" i="37"/>
  <c r="F152" i="37"/>
  <c r="F238" i="37"/>
  <c r="F32" i="37"/>
  <c r="AG5" i="38"/>
  <c r="E211" i="37"/>
  <c r="F254" i="37"/>
  <c r="F76" i="37"/>
  <c r="E230" i="37"/>
  <c r="F132" i="37"/>
  <c r="F52" i="37"/>
  <c r="F237" i="37"/>
  <c r="F84" i="37"/>
  <c r="F170" i="37"/>
  <c r="E178" i="37"/>
  <c r="E19" i="37"/>
  <c r="AC305" i="38"/>
  <c r="AD305" i="38"/>
  <c r="AE305" i="38"/>
  <c r="AB305" i="38"/>
  <c r="AA305" i="38"/>
  <c r="AD5" i="36"/>
  <c r="AC5" i="36"/>
  <c r="V305" i="36" l="1"/>
  <c r="AI305" i="36"/>
  <c r="E313" i="36" s="1"/>
  <c r="Y305" i="36"/>
  <c r="AG305" i="38"/>
  <c r="E311" i="38" s="1"/>
  <c r="E319" i="38" s="1"/>
  <c r="AF305" i="38"/>
  <c r="AK305" i="38"/>
  <c r="AF5" i="36"/>
  <c r="AE5" i="36"/>
  <c r="AJ5" i="36" s="1"/>
  <c r="AD305" i="36" l="1"/>
  <c r="AB305" i="36"/>
  <c r="AC305" i="36"/>
  <c r="AA305" i="36"/>
  <c r="Z305" i="36"/>
  <c r="AF305" i="36" l="1"/>
  <c r="E311" i="36" s="1"/>
  <c r="E319" i="36" s="1"/>
  <c r="AJ305" i="36"/>
  <c r="AE305" i="36"/>
  <c r="L6" i="28"/>
  <c r="M6" i="28"/>
  <c r="V5" i="34" l="1"/>
  <c r="S5" i="34"/>
  <c r="Y5" i="34"/>
  <c r="AI5" i="34" s="1"/>
  <c r="AA5" i="34" l="1"/>
  <c r="Z5" i="34"/>
  <c r="AK5" i="34"/>
  <c r="W5" i="34"/>
  <c r="AB5" i="34" s="1"/>
  <c r="W305" i="34" l="1"/>
  <c r="AD5" i="34"/>
  <c r="AC5" i="34"/>
  <c r="AE5" i="34" l="1"/>
  <c r="AJ5" i="34" s="1"/>
  <c r="AF5" i="34"/>
  <c r="D18" i="11" l="1"/>
  <c r="E14" i="10" s="1"/>
  <c r="D24" i="11"/>
  <c r="E20" i="10" s="1"/>
  <c r="D26" i="11"/>
  <c r="E22" i="10" s="1"/>
  <c r="D27" i="11"/>
  <c r="E23" i="10" s="1"/>
  <c r="D28" i="11"/>
  <c r="D29" i="11"/>
  <c r="E25" i="10" s="1"/>
  <c r="D30" i="11"/>
  <c r="E26" i="10" s="1"/>
  <c r="D32" i="11"/>
  <c r="E28" i="10" s="1"/>
  <c r="E16" i="2"/>
  <c r="D14" i="10" s="1"/>
  <c r="F14" i="10" s="1"/>
  <c r="E22" i="2"/>
  <c r="D20" i="10" s="1"/>
  <c r="F20" i="10" s="1"/>
  <c r="E24" i="2"/>
  <c r="D22" i="10" s="1"/>
  <c r="E25" i="2"/>
  <c r="D23" i="10" s="1"/>
  <c r="G23" i="10" s="1"/>
  <c r="E27" i="2"/>
  <c r="D25" i="10" s="1"/>
  <c r="G25" i="10" s="1"/>
  <c r="E28" i="2"/>
  <c r="D26" i="10" s="1"/>
  <c r="E30" i="2"/>
  <c r="D28" i="10" s="1"/>
  <c r="C3" i="35"/>
  <c r="C2" i="35"/>
  <c r="J15" i="8"/>
  <c r="H7" i="8"/>
  <c r="D11" i="11" s="1"/>
  <c r="E7" i="10" s="1"/>
  <c r="H8" i="8"/>
  <c r="H9" i="8"/>
  <c r="H10" i="8"/>
  <c r="H11" i="8"/>
  <c r="H12" i="8"/>
  <c r="H13" i="8"/>
  <c r="H14" i="8"/>
  <c r="D14" i="11" s="1"/>
  <c r="E10" i="10" s="1"/>
  <c r="H15" i="8"/>
  <c r="D15" i="11" s="1"/>
  <c r="E11" i="10" s="1"/>
  <c r="H16" i="8"/>
  <c r="H17" i="8"/>
  <c r="H18" i="8"/>
  <c r="H19" i="8"/>
  <c r="H20" i="8"/>
  <c r="D17" i="11" s="1"/>
  <c r="E13" i="10" s="1"/>
  <c r="E15" i="35"/>
  <c r="D4" i="21"/>
  <c r="D5" i="21"/>
  <c r="D6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D111" i="21"/>
  <c r="D112" i="21"/>
  <c r="D113" i="21"/>
  <c r="D114" i="21"/>
  <c r="D115" i="21"/>
  <c r="D116" i="21"/>
  <c r="D117" i="21"/>
  <c r="D118" i="21"/>
  <c r="D119" i="21"/>
  <c r="D120" i="21"/>
  <c r="D121" i="21"/>
  <c r="D122" i="21"/>
  <c r="D123" i="21"/>
  <c r="D124" i="21"/>
  <c r="D125" i="21"/>
  <c r="D126" i="21"/>
  <c r="D127" i="21"/>
  <c r="D128" i="21"/>
  <c r="D129" i="21"/>
  <c r="D130" i="21"/>
  <c r="D131" i="21"/>
  <c r="D132" i="21"/>
  <c r="D133" i="21"/>
  <c r="D134" i="21"/>
  <c r="D135" i="21"/>
  <c r="D136" i="21"/>
  <c r="D137" i="21"/>
  <c r="D138" i="21"/>
  <c r="D139" i="21"/>
  <c r="D140" i="21"/>
  <c r="D141" i="21"/>
  <c r="D142" i="21"/>
  <c r="D143" i="21"/>
  <c r="D144" i="21"/>
  <c r="D145" i="21"/>
  <c r="D146" i="21"/>
  <c r="D147" i="21"/>
  <c r="D148" i="21"/>
  <c r="D149" i="21"/>
  <c r="D150" i="21"/>
  <c r="D151" i="21"/>
  <c r="D152" i="21"/>
  <c r="D153" i="21"/>
  <c r="D154" i="21"/>
  <c r="D155" i="21"/>
  <c r="D156" i="21"/>
  <c r="D157" i="21"/>
  <c r="D158" i="21"/>
  <c r="D159" i="21"/>
  <c r="D160" i="21"/>
  <c r="D161" i="21"/>
  <c r="D162" i="21"/>
  <c r="D163" i="21"/>
  <c r="D164" i="21"/>
  <c r="D165" i="21"/>
  <c r="D166" i="21"/>
  <c r="D167" i="21"/>
  <c r="D168" i="21"/>
  <c r="D169" i="21"/>
  <c r="D170" i="21"/>
  <c r="D171" i="21"/>
  <c r="D172" i="21"/>
  <c r="D173" i="21"/>
  <c r="D174" i="21"/>
  <c r="D175" i="21"/>
  <c r="D176" i="21"/>
  <c r="D177" i="21"/>
  <c r="D178" i="21"/>
  <c r="D179" i="21"/>
  <c r="D180" i="21"/>
  <c r="D181" i="21"/>
  <c r="D182" i="21"/>
  <c r="D183" i="21"/>
  <c r="D184" i="21"/>
  <c r="D185" i="21"/>
  <c r="D186" i="21"/>
  <c r="D187" i="21"/>
  <c r="D188" i="21"/>
  <c r="D189" i="21"/>
  <c r="D190" i="21"/>
  <c r="D191" i="21"/>
  <c r="D192" i="21"/>
  <c r="D193" i="21"/>
  <c r="D194" i="21"/>
  <c r="D195" i="21"/>
  <c r="D196" i="21"/>
  <c r="D197" i="21"/>
  <c r="D198" i="21"/>
  <c r="D199" i="21"/>
  <c r="D200" i="21"/>
  <c r="D201" i="21"/>
  <c r="D202" i="21"/>
  <c r="D203" i="21"/>
  <c r="D204" i="21"/>
  <c r="D205" i="21"/>
  <c r="D206" i="21"/>
  <c r="D207" i="21"/>
  <c r="D208" i="21"/>
  <c r="D209" i="21"/>
  <c r="D210" i="21"/>
  <c r="D211" i="21"/>
  <c r="D212" i="21"/>
  <c r="D213" i="21"/>
  <c r="D214" i="21"/>
  <c r="D215" i="21"/>
  <c r="D216" i="21"/>
  <c r="D217" i="21"/>
  <c r="D218" i="21"/>
  <c r="D219" i="21"/>
  <c r="D220" i="21"/>
  <c r="D221" i="21"/>
  <c r="D222" i="21"/>
  <c r="D223" i="21"/>
  <c r="D224" i="21"/>
  <c r="D225" i="21"/>
  <c r="D226" i="21"/>
  <c r="D227" i="21"/>
  <c r="D228" i="21"/>
  <c r="D229" i="21"/>
  <c r="D230" i="21"/>
  <c r="D231" i="21"/>
  <c r="D232" i="21"/>
  <c r="D233" i="21"/>
  <c r="D234" i="21"/>
  <c r="D235" i="21"/>
  <c r="D236" i="21"/>
  <c r="D237" i="21"/>
  <c r="D238" i="21"/>
  <c r="D239" i="21"/>
  <c r="D240" i="21"/>
  <c r="D241" i="21"/>
  <c r="D242" i="21"/>
  <c r="D243" i="21"/>
  <c r="D244" i="21"/>
  <c r="D245" i="21"/>
  <c r="D246" i="21"/>
  <c r="D247" i="21"/>
  <c r="D248" i="21"/>
  <c r="D249" i="21"/>
  <c r="D250" i="21"/>
  <c r="D251" i="21"/>
  <c r="D252" i="21"/>
  <c r="D253" i="21"/>
  <c r="D254" i="21"/>
  <c r="D255" i="21"/>
  <c r="D256" i="21"/>
  <c r="D257" i="21"/>
  <c r="D258" i="21"/>
  <c r="D259" i="21"/>
  <c r="D260" i="21"/>
  <c r="D261" i="21"/>
  <c r="D262" i="21"/>
  <c r="D263" i="21"/>
  <c r="D264" i="21"/>
  <c r="D265" i="21"/>
  <c r="D266" i="21"/>
  <c r="D267" i="21"/>
  <c r="D268" i="21"/>
  <c r="D269" i="21"/>
  <c r="D270" i="21"/>
  <c r="D271" i="21"/>
  <c r="D272" i="21"/>
  <c r="D273" i="21"/>
  <c r="D274" i="21"/>
  <c r="D275" i="21"/>
  <c r="D276" i="21"/>
  <c r="D277" i="21"/>
  <c r="D278" i="21"/>
  <c r="D279" i="21"/>
  <c r="D280" i="21"/>
  <c r="D281" i="21"/>
  <c r="D282" i="21"/>
  <c r="D283" i="21"/>
  <c r="D284" i="21"/>
  <c r="D285" i="21"/>
  <c r="D286" i="21"/>
  <c r="D287" i="21"/>
  <c r="D288" i="21"/>
  <c r="D289" i="21"/>
  <c r="D290" i="21"/>
  <c r="D291" i="21"/>
  <c r="D292" i="21"/>
  <c r="D293" i="21"/>
  <c r="D294" i="21"/>
  <c r="D295" i="21"/>
  <c r="D296" i="21"/>
  <c r="D297" i="21"/>
  <c r="D298" i="21"/>
  <c r="D299" i="21"/>
  <c r="D300" i="21"/>
  <c r="D301" i="21"/>
  <c r="D302" i="21"/>
  <c r="J12" i="8"/>
  <c r="H4" i="8"/>
  <c r="D9" i="11" s="1"/>
  <c r="E5" i="10" s="1"/>
  <c r="H5" i="8"/>
  <c r="H6" i="8"/>
  <c r="J4" i="8"/>
  <c r="J5" i="8"/>
  <c r="J6" i="8"/>
  <c r="H3" i="8"/>
  <c r="D8" i="11" s="1"/>
  <c r="E4" i="10" s="1"/>
  <c r="J3" i="8"/>
  <c r="J12" i="1"/>
  <c r="J11" i="1"/>
  <c r="H12" i="1"/>
  <c r="H13" i="1"/>
  <c r="H14" i="1"/>
  <c r="E12" i="2" s="1"/>
  <c r="D10" i="10" s="1"/>
  <c r="H15" i="1"/>
  <c r="E13" i="2" s="1"/>
  <c r="D11" i="10" s="1"/>
  <c r="F11" i="10" s="1"/>
  <c r="H4" i="1"/>
  <c r="J3" i="1"/>
  <c r="J4" i="1"/>
  <c r="J5" i="1"/>
  <c r="J6" i="1"/>
  <c r="J7" i="1"/>
  <c r="J8" i="1"/>
  <c r="J9" i="1"/>
  <c r="H5" i="1"/>
  <c r="H3" i="1"/>
  <c r="E6" i="2" s="1"/>
  <c r="D4" i="10" s="1"/>
  <c r="L13" i="34"/>
  <c r="J37" i="8"/>
  <c r="J36" i="1"/>
  <c r="H36" i="1"/>
  <c r="E26" i="2" s="1"/>
  <c r="F11" i="23"/>
  <c r="G11" i="23"/>
  <c r="F12" i="23"/>
  <c r="G12" i="23"/>
  <c r="F13" i="23"/>
  <c r="G13" i="23"/>
  <c r="F14" i="23"/>
  <c r="G14" i="23"/>
  <c r="F15" i="23"/>
  <c r="G15" i="23"/>
  <c r="F16" i="23"/>
  <c r="G16" i="23"/>
  <c r="F17" i="23"/>
  <c r="G17" i="23"/>
  <c r="F18" i="23"/>
  <c r="G18" i="23"/>
  <c r="F19" i="23"/>
  <c r="G19" i="23"/>
  <c r="F20" i="23"/>
  <c r="G20" i="23"/>
  <c r="F21" i="23"/>
  <c r="G21" i="23"/>
  <c r="F22" i="23"/>
  <c r="G22" i="23"/>
  <c r="F23" i="23"/>
  <c r="G23" i="23"/>
  <c r="F24" i="23"/>
  <c r="G24" i="23"/>
  <c r="F25" i="23"/>
  <c r="G25" i="23"/>
  <c r="F26" i="23"/>
  <c r="G26" i="23"/>
  <c r="F27" i="23"/>
  <c r="G27" i="23"/>
  <c r="F28" i="23"/>
  <c r="G28" i="23"/>
  <c r="F29" i="23"/>
  <c r="G29" i="23"/>
  <c r="F30" i="23"/>
  <c r="G30" i="23"/>
  <c r="F31" i="23"/>
  <c r="G31" i="23"/>
  <c r="F32" i="23"/>
  <c r="G32" i="23"/>
  <c r="F33" i="23"/>
  <c r="G33" i="23"/>
  <c r="F34" i="23"/>
  <c r="G34" i="23"/>
  <c r="F35" i="23"/>
  <c r="G35" i="23"/>
  <c r="F36" i="23"/>
  <c r="G36" i="23"/>
  <c r="F37" i="23"/>
  <c r="G37" i="23"/>
  <c r="F38" i="23"/>
  <c r="G38" i="23"/>
  <c r="F39" i="23"/>
  <c r="G39" i="23"/>
  <c r="F40" i="23"/>
  <c r="G40" i="23"/>
  <c r="F41" i="23"/>
  <c r="G41" i="23"/>
  <c r="F42" i="23"/>
  <c r="G42" i="23"/>
  <c r="F43" i="23"/>
  <c r="G43" i="23"/>
  <c r="F44" i="23"/>
  <c r="G44" i="23"/>
  <c r="F45" i="23"/>
  <c r="G45" i="23"/>
  <c r="F46" i="23"/>
  <c r="G46" i="23"/>
  <c r="F47" i="23"/>
  <c r="G47" i="23"/>
  <c r="F48" i="23"/>
  <c r="G48" i="23"/>
  <c r="F49" i="23"/>
  <c r="G49" i="23"/>
  <c r="F50" i="23"/>
  <c r="G50" i="23"/>
  <c r="F51" i="23"/>
  <c r="G51" i="23"/>
  <c r="F52" i="23"/>
  <c r="G52" i="23"/>
  <c r="F53" i="23"/>
  <c r="G53" i="23"/>
  <c r="F54" i="23"/>
  <c r="G54" i="23"/>
  <c r="F55" i="23"/>
  <c r="G55" i="23"/>
  <c r="F56" i="23"/>
  <c r="G56" i="23"/>
  <c r="F57" i="23"/>
  <c r="G57" i="23"/>
  <c r="F58" i="23"/>
  <c r="G58" i="23"/>
  <c r="F59" i="23"/>
  <c r="G59" i="23"/>
  <c r="F60" i="23"/>
  <c r="G60" i="23"/>
  <c r="F61" i="23"/>
  <c r="G61" i="23"/>
  <c r="F62" i="23"/>
  <c r="G62" i="23"/>
  <c r="F63" i="23"/>
  <c r="G63" i="23"/>
  <c r="F64" i="23"/>
  <c r="G64" i="23"/>
  <c r="F65" i="23"/>
  <c r="G65" i="23"/>
  <c r="F66" i="23"/>
  <c r="G66" i="23"/>
  <c r="F67" i="23"/>
  <c r="G67" i="23"/>
  <c r="F68" i="23"/>
  <c r="G68" i="23"/>
  <c r="F69" i="23"/>
  <c r="G69" i="23"/>
  <c r="F70" i="23"/>
  <c r="G70" i="23"/>
  <c r="F71" i="23"/>
  <c r="G71" i="23"/>
  <c r="F72" i="23"/>
  <c r="G72" i="23"/>
  <c r="F73" i="23"/>
  <c r="G73" i="23"/>
  <c r="F74" i="23"/>
  <c r="G74" i="23"/>
  <c r="F75" i="23"/>
  <c r="G75" i="23"/>
  <c r="F76" i="23"/>
  <c r="G76" i="23"/>
  <c r="F77" i="23"/>
  <c r="G77" i="23"/>
  <c r="F78" i="23"/>
  <c r="G78" i="23"/>
  <c r="F79" i="23"/>
  <c r="G79" i="23"/>
  <c r="F80" i="23"/>
  <c r="G80" i="23"/>
  <c r="F81" i="23"/>
  <c r="G81" i="23"/>
  <c r="F82" i="23"/>
  <c r="G82" i="23"/>
  <c r="F83" i="23"/>
  <c r="G83" i="23"/>
  <c r="F84" i="23"/>
  <c r="G84" i="23"/>
  <c r="F85" i="23"/>
  <c r="G85" i="23"/>
  <c r="F86" i="23"/>
  <c r="G86" i="23"/>
  <c r="F87" i="23"/>
  <c r="G87" i="23"/>
  <c r="F88" i="23"/>
  <c r="G88" i="23"/>
  <c r="F89" i="23"/>
  <c r="G89" i="23"/>
  <c r="F90" i="23"/>
  <c r="G90" i="23"/>
  <c r="F91" i="23"/>
  <c r="G91" i="23"/>
  <c r="F92" i="23"/>
  <c r="G92" i="23"/>
  <c r="F93" i="23"/>
  <c r="G93" i="23"/>
  <c r="F94" i="23"/>
  <c r="G94" i="23"/>
  <c r="F95" i="23"/>
  <c r="G95" i="23"/>
  <c r="F96" i="23"/>
  <c r="G96" i="23"/>
  <c r="F97" i="23"/>
  <c r="G97" i="23"/>
  <c r="F98" i="23"/>
  <c r="G98" i="23"/>
  <c r="F99" i="23"/>
  <c r="G99" i="23"/>
  <c r="F100" i="23"/>
  <c r="G100" i="23"/>
  <c r="F101" i="23"/>
  <c r="G101" i="23"/>
  <c r="F102" i="23"/>
  <c r="G102" i="23"/>
  <c r="F4" i="23"/>
  <c r="G4" i="23"/>
  <c r="F5" i="23"/>
  <c r="G5" i="23"/>
  <c r="F6" i="23"/>
  <c r="G6" i="23"/>
  <c r="F7" i="23"/>
  <c r="G7" i="23"/>
  <c r="F8" i="23"/>
  <c r="G8" i="23"/>
  <c r="F9" i="23"/>
  <c r="G9" i="23"/>
  <c r="F10" i="23"/>
  <c r="G10" i="23"/>
  <c r="F3" i="23"/>
  <c r="B3" i="23"/>
  <c r="E3" i="23"/>
  <c r="E4" i="23"/>
  <c r="C3" i="23"/>
  <c r="A3" i="23"/>
  <c r="D3" i="21"/>
  <c r="J5" i="27"/>
  <c r="J6" i="27"/>
  <c r="J7" i="27"/>
  <c r="J8" i="27"/>
  <c r="J9" i="27"/>
  <c r="J10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4" i="27"/>
  <c r="F44" i="8"/>
  <c r="J43" i="8" s="1"/>
  <c r="F44" i="21"/>
  <c r="E47" i="21"/>
  <c r="F95" i="21"/>
  <c r="F127" i="21"/>
  <c r="E137" i="21"/>
  <c r="F183" i="21"/>
  <c r="E190" i="21"/>
  <c r="E197" i="21"/>
  <c r="E212" i="21"/>
  <c r="F271" i="21"/>
  <c r="E286" i="21"/>
  <c r="F293" i="21"/>
  <c r="F297" i="21"/>
  <c r="D5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A4" i="23"/>
  <c r="B4" i="23"/>
  <c r="C4" i="23"/>
  <c r="A5" i="23"/>
  <c r="B5" i="23"/>
  <c r="C5" i="23"/>
  <c r="E5" i="23"/>
  <c r="A6" i="23"/>
  <c r="B6" i="23"/>
  <c r="C6" i="23"/>
  <c r="E6" i="23"/>
  <c r="A7" i="23"/>
  <c r="B7" i="23"/>
  <c r="C7" i="23"/>
  <c r="E7" i="23"/>
  <c r="A8" i="23"/>
  <c r="B8" i="23"/>
  <c r="C8" i="23"/>
  <c r="E8" i="23"/>
  <c r="A9" i="23"/>
  <c r="B9" i="23"/>
  <c r="C9" i="23"/>
  <c r="E9" i="23"/>
  <c r="A10" i="23"/>
  <c r="B10" i="23"/>
  <c r="C10" i="23"/>
  <c r="E10" i="23"/>
  <c r="A11" i="23"/>
  <c r="B11" i="23"/>
  <c r="C11" i="23"/>
  <c r="E11" i="23"/>
  <c r="A12" i="23"/>
  <c r="B12" i="23"/>
  <c r="C12" i="23"/>
  <c r="E12" i="23"/>
  <c r="A13" i="23"/>
  <c r="B13" i="23"/>
  <c r="C13" i="23"/>
  <c r="E13" i="23"/>
  <c r="A14" i="23"/>
  <c r="B14" i="23"/>
  <c r="C14" i="23"/>
  <c r="E14" i="23"/>
  <c r="A15" i="23"/>
  <c r="B15" i="23"/>
  <c r="C15" i="23"/>
  <c r="E15" i="23"/>
  <c r="A16" i="23"/>
  <c r="B16" i="23"/>
  <c r="C16" i="23"/>
  <c r="E16" i="23"/>
  <c r="A17" i="23"/>
  <c r="B17" i="23"/>
  <c r="C17" i="23"/>
  <c r="E17" i="23"/>
  <c r="A18" i="23"/>
  <c r="B18" i="23"/>
  <c r="C18" i="23"/>
  <c r="E18" i="23"/>
  <c r="A19" i="23"/>
  <c r="B19" i="23"/>
  <c r="C19" i="23"/>
  <c r="E19" i="23"/>
  <c r="A20" i="23"/>
  <c r="B20" i="23"/>
  <c r="C20" i="23"/>
  <c r="E20" i="23"/>
  <c r="A21" i="23"/>
  <c r="B21" i="23"/>
  <c r="C21" i="23"/>
  <c r="E21" i="23"/>
  <c r="A22" i="23"/>
  <c r="B22" i="23"/>
  <c r="C22" i="23"/>
  <c r="E22" i="23"/>
  <c r="A23" i="23"/>
  <c r="B23" i="23"/>
  <c r="C23" i="23"/>
  <c r="E23" i="23"/>
  <c r="A24" i="23"/>
  <c r="B24" i="23"/>
  <c r="C24" i="23"/>
  <c r="E24" i="23"/>
  <c r="A25" i="23"/>
  <c r="B25" i="23"/>
  <c r="C25" i="23"/>
  <c r="E25" i="23"/>
  <c r="A26" i="23"/>
  <c r="B26" i="23"/>
  <c r="C26" i="23"/>
  <c r="E26" i="23"/>
  <c r="A27" i="23"/>
  <c r="B27" i="23"/>
  <c r="C27" i="23"/>
  <c r="E27" i="23"/>
  <c r="A28" i="23"/>
  <c r="B28" i="23"/>
  <c r="C28" i="23"/>
  <c r="E28" i="23"/>
  <c r="A29" i="23"/>
  <c r="B29" i="23"/>
  <c r="C29" i="23"/>
  <c r="E29" i="23"/>
  <c r="A30" i="23"/>
  <c r="B30" i="23"/>
  <c r="C30" i="23"/>
  <c r="E30" i="23"/>
  <c r="A31" i="23"/>
  <c r="B31" i="23"/>
  <c r="C31" i="23"/>
  <c r="E31" i="23"/>
  <c r="A32" i="23"/>
  <c r="B32" i="23"/>
  <c r="C32" i="23"/>
  <c r="E32" i="23"/>
  <c r="A33" i="23"/>
  <c r="B33" i="23"/>
  <c r="C33" i="23"/>
  <c r="E33" i="23"/>
  <c r="A34" i="23"/>
  <c r="B34" i="23"/>
  <c r="C34" i="23"/>
  <c r="E34" i="23"/>
  <c r="A35" i="23"/>
  <c r="B35" i="23"/>
  <c r="C35" i="23"/>
  <c r="E35" i="23"/>
  <c r="A36" i="23"/>
  <c r="B36" i="23"/>
  <c r="C36" i="23"/>
  <c r="E36" i="23"/>
  <c r="A37" i="23"/>
  <c r="B37" i="23"/>
  <c r="C37" i="23"/>
  <c r="E37" i="23"/>
  <c r="A38" i="23"/>
  <c r="B38" i="23"/>
  <c r="C38" i="23"/>
  <c r="E38" i="23"/>
  <c r="A39" i="23"/>
  <c r="B39" i="23"/>
  <c r="C39" i="23"/>
  <c r="E39" i="23"/>
  <c r="A40" i="23"/>
  <c r="B40" i="23"/>
  <c r="C40" i="23"/>
  <c r="E40" i="23"/>
  <c r="A41" i="23"/>
  <c r="B41" i="23"/>
  <c r="C41" i="23"/>
  <c r="E41" i="23"/>
  <c r="A42" i="23"/>
  <c r="B42" i="23"/>
  <c r="C42" i="23"/>
  <c r="E42" i="23"/>
  <c r="A43" i="23"/>
  <c r="B43" i="23"/>
  <c r="C43" i="23"/>
  <c r="E43" i="23"/>
  <c r="A44" i="23"/>
  <c r="B44" i="23"/>
  <c r="C44" i="23"/>
  <c r="E44" i="23"/>
  <c r="A45" i="23"/>
  <c r="B45" i="23"/>
  <c r="C45" i="23"/>
  <c r="E45" i="23"/>
  <c r="A46" i="23"/>
  <c r="B46" i="23"/>
  <c r="C46" i="23"/>
  <c r="E46" i="23"/>
  <c r="A47" i="23"/>
  <c r="B47" i="23"/>
  <c r="C47" i="23"/>
  <c r="E47" i="23"/>
  <c r="A48" i="23"/>
  <c r="B48" i="23"/>
  <c r="C48" i="23"/>
  <c r="E48" i="23"/>
  <c r="A49" i="23"/>
  <c r="B49" i="23"/>
  <c r="C49" i="23"/>
  <c r="E49" i="23"/>
  <c r="A50" i="23"/>
  <c r="B50" i="23"/>
  <c r="C50" i="23"/>
  <c r="E50" i="23"/>
  <c r="A51" i="23"/>
  <c r="B51" i="23"/>
  <c r="C51" i="23"/>
  <c r="E51" i="23"/>
  <c r="A52" i="23"/>
  <c r="B52" i="23"/>
  <c r="C52" i="23"/>
  <c r="E52" i="23"/>
  <c r="A53" i="23"/>
  <c r="B53" i="23"/>
  <c r="C53" i="23"/>
  <c r="E53" i="23"/>
  <c r="A54" i="23"/>
  <c r="B54" i="23"/>
  <c r="C54" i="23"/>
  <c r="E54" i="23"/>
  <c r="A55" i="23"/>
  <c r="B55" i="23"/>
  <c r="C55" i="23"/>
  <c r="E55" i="23"/>
  <c r="A56" i="23"/>
  <c r="B56" i="23"/>
  <c r="C56" i="23"/>
  <c r="E56" i="23"/>
  <c r="A57" i="23"/>
  <c r="B57" i="23"/>
  <c r="C57" i="23"/>
  <c r="E57" i="23"/>
  <c r="A58" i="23"/>
  <c r="B58" i="23"/>
  <c r="C58" i="23"/>
  <c r="E58" i="23"/>
  <c r="A59" i="23"/>
  <c r="B59" i="23"/>
  <c r="C59" i="23"/>
  <c r="E59" i="23"/>
  <c r="A60" i="23"/>
  <c r="B60" i="23"/>
  <c r="C60" i="23"/>
  <c r="E60" i="23"/>
  <c r="A61" i="23"/>
  <c r="B61" i="23"/>
  <c r="C61" i="23"/>
  <c r="E61" i="23"/>
  <c r="A62" i="23"/>
  <c r="B62" i="23"/>
  <c r="C62" i="23"/>
  <c r="E62" i="23"/>
  <c r="A63" i="23"/>
  <c r="B63" i="23"/>
  <c r="C63" i="23"/>
  <c r="E63" i="23"/>
  <c r="A64" i="23"/>
  <c r="B64" i="23"/>
  <c r="C64" i="23"/>
  <c r="E64" i="23"/>
  <c r="A65" i="23"/>
  <c r="B65" i="23"/>
  <c r="C65" i="23"/>
  <c r="E65" i="23"/>
  <c r="A66" i="23"/>
  <c r="B66" i="23"/>
  <c r="C66" i="23"/>
  <c r="E66" i="23"/>
  <c r="A67" i="23"/>
  <c r="B67" i="23"/>
  <c r="C67" i="23"/>
  <c r="E67" i="23"/>
  <c r="A68" i="23"/>
  <c r="B68" i="23"/>
  <c r="C68" i="23"/>
  <c r="E68" i="23"/>
  <c r="A69" i="23"/>
  <c r="B69" i="23"/>
  <c r="C69" i="23"/>
  <c r="E69" i="23"/>
  <c r="A70" i="23"/>
  <c r="B70" i="23"/>
  <c r="C70" i="23"/>
  <c r="E70" i="23"/>
  <c r="A71" i="23"/>
  <c r="B71" i="23"/>
  <c r="C71" i="23"/>
  <c r="E71" i="23"/>
  <c r="A72" i="23"/>
  <c r="B72" i="23"/>
  <c r="C72" i="23"/>
  <c r="E72" i="23"/>
  <c r="A73" i="23"/>
  <c r="B73" i="23"/>
  <c r="C73" i="23"/>
  <c r="E73" i="23"/>
  <c r="A74" i="23"/>
  <c r="B74" i="23"/>
  <c r="C74" i="23"/>
  <c r="E74" i="23"/>
  <c r="A75" i="23"/>
  <c r="B75" i="23"/>
  <c r="C75" i="23"/>
  <c r="E75" i="23"/>
  <c r="A76" i="23"/>
  <c r="B76" i="23"/>
  <c r="C76" i="23"/>
  <c r="E76" i="23"/>
  <c r="A77" i="23"/>
  <c r="B77" i="23"/>
  <c r="C77" i="23"/>
  <c r="E77" i="23"/>
  <c r="A78" i="23"/>
  <c r="B78" i="23"/>
  <c r="C78" i="23"/>
  <c r="E78" i="23"/>
  <c r="A79" i="23"/>
  <c r="B79" i="23"/>
  <c r="C79" i="23"/>
  <c r="E79" i="23"/>
  <c r="A80" i="23"/>
  <c r="B80" i="23"/>
  <c r="C80" i="23"/>
  <c r="E80" i="23"/>
  <c r="A81" i="23"/>
  <c r="B81" i="23"/>
  <c r="C81" i="23"/>
  <c r="E81" i="23"/>
  <c r="A82" i="23"/>
  <c r="B82" i="23"/>
  <c r="C82" i="23"/>
  <c r="E82" i="23"/>
  <c r="A83" i="23"/>
  <c r="B83" i="23"/>
  <c r="C83" i="23"/>
  <c r="E83" i="23"/>
  <c r="A84" i="23"/>
  <c r="B84" i="23"/>
  <c r="C84" i="23"/>
  <c r="E84" i="23"/>
  <c r="A85" i="23"/>
  <c r="B85" i="23"/>
  <c r="C85" i="23"/>
  <c r="E85" i="23"/>
  <c r="A86" i="23"/>
  <c r="B86" i="23"/>
  <c r="C86" i="23"/>
  <c r="E86" i="23"/>
  <c r="A87" i="23"/>
  <c r="B87" i="23"/>
  <c r="C87" i="23"/>
  <c r="E87" i="23"/>
  <c r="A88" i="23"/>
  <c r="B88" i="23"/>
  <c r="C88" i="23"/>
  <c r="E88" i="23"/>
  <c r="A89" i="23"/>
  <c r="B89" i="23"/>
  <c r="C89" i="23"/>
  <c r="E89" i="23"/>
  <c r="A90" i="23"/>
  <c r="B90" i="23"/>
  <c r="C90" i="23"/>
  <c r="E90" i="23"/>
  <c r="A91" i="23"/>
  <c r="B91" i="23"/>
  <c r="C91" i="23"/>
  <c r="E91" i="23"/>
  <c r="A92" i="23"/>
  <c r="B92" i="23"/>
  <c r="C92" i="23"/>
  <c r="E92" i="23"/>
  <c r="A93" i="23"/>
  <c r="B93" i="23"/>
  <c r="C93" i="23"/>
  <c r="E93" i="23"/>
  <c r="A94" i="23"/>
  <c r="B94" i="23"/>
  <c r="C94" i="23"/>
  <c r="E94" i="23"/>
  <c r="A95" i="23"/>
  <c r="B95" i="23"/>
  <c r="C95" i="23"/>
  <c r="E95" i="23"/>
  <c r="A96" i="23"/>
  <c r="B96" i="23"/>
  <c r="C96" i="23"/>
  <c r="E96" i="23"/>
  <c r="A97" i="23"/>
  <c r="B97" i="23"/>
  <c r="C97" i="23"/>
  <c r="E97" i="23"/>
  <c r="A98" i="23"/>
  <c r="B98" i="23"/>
  <c r="C98" i="23"/>
  <c r="E98" i="23"/>
  <c r="A99" i="23"/>
  <c r="B99" i="23"/>
  <c r="C99" i="23"/>
  <c r="E99" i="23"/>
  <c r="A100" i="23"/>
  <c r="B100" i="23"/>
  <c r="C100" i="23"/>
  <c r="E100" i="23"/>
  <c r="A101" i="23"/>
  <c r="B101" i="23"/>
  <c r="C101" i="23"/>
  <c r="E101" i="23"/>
  <c r="A102" i="23"/>
  <c r="B102" i="23"/>
  <c r="C102" i="23"/>
  <c r="E102" i="23"/>
  <c r="G3" i="23"/>
  <c r="A4" i="21"/>
  <c r="B4" i="21"/>
  <c r="A5" i="21"/>
  <c r="B5" i="21"/>
  <c r="A6" i="21"/>
  <c r="B6" i="21"/>
  <c r="A7" i="21"/>
  <c r="B7" i="21"/>
  <c r="A8" i="21"/>
  <c r="B8" i="21"/>
  <c r="A9" i="21"/>
  <c r="B9" i="21"/>
  <c r="C9" i="21"/>
  <c r="A10" i="21"/>
  <c r="B10" i="21"/>
  <c r="A11" i="21"/>
  <c r="B11" i="21"/>
  <c r="A12" i="21"/>
  <c r="B12" i="21"/>
  <c r="A13" i="21"/>
  <c r="B13" i="21"/>
  <c r="A14" i="21"/>
  <c r="B14" i="21"/>
  <c r="A15" i="21"/>
  <c r="B15" i="21"/>
  <c r="A16" i="21"/>
  <c r="B16" i="21"/>
  <c r="A17" i="21"/>
  <c r="B17" i="21"/>
  <c r="A18" i="21"/>
  <c r="B18" i="21"/>
  <c r="A19" i="21"/>
  <c r="B19" i="21"/>
  <c r="A20" i="21"/>
  <c r="B20" i="21"/>
  <c r="C20" i="21"/>
  <c r="A21" i="21"/>
  <c r="B21" i="21"/>
  <c r="A22" i="21"/>
  <c r="B22" i="21"/>
  <c r="A23" i="21"/>
  <c r="B23" i="21"/>
  <c r="A24" i="21"/>
  <c r="B24" i="21"/>
  <c r="A25" i="21"/>
  <c r="B25" i="21"/>
  <c r="A26" i="21"/>
  <c r="B26" i="21"/>
  <c r="A27" i="21"/>
  <c r="B27" i="21"/>
  <c r="A28" i="21"/>
  <c r="B28" i="21"/>
  <c r="A29" i="21"/>
  <c r="B29" i="21"/>
  <c r="A30" i="21"/>
  <c r="B30" i="21"/>
  <c r="A31" i="21"/>
  <c r="B31" i="21"/>
  <c r="C31" i="21"/>
  <c r="A32" i="21"/>
  <c r="B32" i="21"/>
  <c r="A33" i="21"/>
  <c r="B33" i="21"/>
  <c r="A34" i="21"/>
  <c r="B34" i="21"/>
  <c r="A35" i="21"/>
  <c r="B35" i="21"/>
  <c r="A36" i="21"/>
  <c r="B36" i="21"/>
  <c r="A37" i="21"/>
  <c r="B37" i="21"/>
  <c r="A38" i="21"/>
  <c r="B38" i="21"/>
  <c r="A39" i="21"/>
  <c r="B39" i="21"/>
  <c r="C39" i="21"/>
  <c r="A40" i="21"/>
  <c r="B40" i="21"/>
  <c r="A41" i="21"/>
  <c r="B41" i="21"/>
  <c r="A42" i="21"/>
  <c r="B42" i="21"/>
  <c r="A43" i="21"/>
  <c r="B43" i="21"/>
  <c r="A44" i="21"/>
  <c r="B44" i="21"/>
  <c r="A45" i="21"/>
  <c r="B45" i="21"/>
  <c r="A46" i="21"/>
  <c r="B46" i="21"/>
  <c r="A47" i="21"/>
  <c r="B47" i="21"/>
  <c r="C47" i="21"/>
  <c r="A48" i="21"/>
  <c r="B48" i="21"/>
  <c r="A49" i="21"/>
  <c r="B49" i="21"/>
  <c r="A50" i="21"/>
  <c r="B50" i="21"/>
  <c r="A51" i="21"/>
  <c r="B51" i="21"/>
  <c r="A52" i="21"/>
  <c r="B52" i="21"/>
  <c r="A53" i="21"/>
  <c r="B53" i="21"/>
  <c r="A54" i="21"/>
  <c r="B54" i="21"/>
  <c r="A55" i="21"/>
  <c r="B55" i="21"/>
  <c r="C55" i="21"/>
  <c r="A56" i="21"/>
  <c r="B56" i="21"/>
  <c r="A57" i="21"/>
  <c r="B57" i="21"/>
  <c r="A58" i="21"/>
  <c r="B58" i="21"/>
  <c r="A59" i="21"/>
  <c r="B59" i="21"/>
  <c r="A60" i="21"/>
  <c r="B60" i="21"/>
  <c r="A61" i="21"/>
  <c r="B61" i="21"/>
  <c r="A62" i="21"/>
  <c r="B62" i="21"/>
  <c r="A63" i="21"/>
  <c r="B63" i="21"/>
  <c r="C63" i="21"/>
  <c r="A64" i="21"/>
  <c r="B64" i="21"/>
  <c r="A65" i="21"/>
  <c r="B65" i="21"/>
  <c r="A66" i="21"/>
  <c r="B66" i="21"/>
  <c r="A67" i="21"/>
  <c r="B67" i="21"/>
  <c r="A68" i="21"/>
  <c r="B68" i="21"/>
  <c r="A69" i="21"/>
  <c r="B69" i="21"/>
  <c r="A70" i="21"/>
  <c r="B70" i="21"/>
  <c r="A71" i="21"/>
  <c r="B71" i="21"/>
  <c r="C71" i="21"/>
  <c r="A72" i="21"/>
  <c r="B72" i="21"/>
  <c r="A73" i="21"/>
  <c r="B73" i="21"/>
  <c r="A74" i="21"/>
  <c r="B74" i="21"/>
  <c r="A75" i="21"/>
  <c r="B75" i="21"/>
  <c r="A76" i="21"/>
  <c r="B76" i="21"/>
  <c r="A77" i="21"/>
  <c r="B77" i="21"/>
  <c r="A78" i="21"/>
  <c r="B78" i="21"/>
  <c r="A79" i="21"/>
  <c r="B79" i="21"/>
  <c r="C79" i="21"/>
  <c r="A80" i="21"/>
  <c r="B80" i="21"/>
  <c r="A81" i="21"/>
  <c r="B81" i="21"/>
  <c r="A82" i="21"/>
  <c r="B82" i="21"/>
  <c r="A83" i="21"/>
  <c r="B83" i="21"/>
  <c r="A84" i="21"/>
  <c r="B84" i="21"/>
  <c r="A85" i="21"/>
  <c r="B85" i="21"/>
  <c r="A86" i="21"/>
  <c r="B86" i="21"/>
  <c r="A87" i="21"/>
  <c r="B87" i="21"/>
  <c r="C87" i="21"/>
  <c r="A88" i="21"/>
  <c r="B88" i="21"/>
  <c r="A89" i="21"/>
  <c r="B89" i="21"/>
  <c r="A90" i="21"/>
  <c r="B90" i="21"/>
  <c r="A91" i="21"/>
  <c r="B91" i="21"/>
  <c r="A92" i="21"/>
  <c r="B92" i="21"/>
  <c r="A93" i="21"/>
  <c r="B93" i="21"/>
  <c r="A94" i="21"/>
  <c r="B94" i="21"/>
  <c r="A95" i="21"/>
  <c r="B95" i="21"/>
  <c r="C95" i="21"/>
  <c r="A96" i="21"/>
  <c r="B96" i="21"/>
  <c r="A97" i="21"/>
  <c r="B97" i="21"/>
  <c r="A98" i="21"/>
  <c r="B98" i="21"/>
  <c r="A99" i="21"/>
  <c r="B99" i="21"/>
  <c r="A100" i="21"/>
  <c r="B100" i="21"/>
  <c r="A101" i="21"/>
  <c r="B101" i="21"/>
  <c r="A102" i="21"/>
  <c r="B102" i="21"/>
  <c r="A103" i="21"/>
  <c r="B103" i="21"/>
  <c r="C103" i="21"/>
  <c r="A104" i="21"/>
  <c r="B104" i="21"/>
  <c r="A105" i="21"/>
  <c r="B105" i="21"/>
  <c r="A106" i="21"/>
  <c r="B106" i="21"/>
  <c r="A107" i="21"/>
  <c r="B107" i="21"/>
  <c r="A108" i="21"/>
  <c r="B108" i="21"/>
  <c r="A109" i="21"/>
  <c r="B109" i="21"/>
  <c r="A110" i="21"/>
  <c r="B110" i="21"/>
  <c r="A111" i="21"/>
  <c r="B111" i="21"/>
  <c r="C111" i="21"/>
  <c r="A112" i="21"/>
  <c r="B112" i="21"/>
  <c r="A113" i="21"/>
  <c r="B113" i="21"/>
  <c r="A114" i="21"/>
  <c r="B114" i="21"/>
  <c r="A115" i="21"/>
  <c r="B115" i="21"/>
  <c r="A116" i="21"/>
  <c r="B116" i="21"/>
  <c r="A117" i="21"/>
  <c r="B117" i="21"/>
  <c r="A118" i="21"/>
  <c r="B118" i="21"/>
  <c r="A119" i="21"/>
  <c r="B119" i="21"/>
  <c r="C119" i="21"/>
  <c r="A120" i="21"/>
  <c r="B120" i="21"/>
  <c r="A121" i="21"/>
  <c r="B121" i="21"/>
  <c r="A122" i="21"/>
  <c r="B122" i="21"/>
  <c r="A123" i="21"/>
  <c r="B123" i="21"/>
  <c r="A124" i="21"/>
  <c r="B124" i="21"/>
  <c r="A125" i="21"/>
  <c r="B125" i="21"/>
  <c r="A126" i="21"/>
  <c r="B126" i="21"/>
  <c r="A127" i="21"/>
  <c r="B127" i="21"/>
  <c r="C127" i="21"/>
  <c r="A128" i="21"/>
  <c r="B128" i="21"/>
  <c r="A129" i="21"/>
  <c r="B129" i="21"/>
  <c r="A130" i="21"/>
  <c r="B130" i="21"/>
  <c r="A131" i="21"/>
  <c r="B131" i="21"/>
  <c r="A132" i="21"/>
  <c r="B132" i="21"/>
  <c r="A133" i="21"/>
  <c r="B133" i="21"/>
  <c r="A134" i="21"/>
  <c r="B134" i="21"/>
  <c r="A135" i="21"/>
  <c r="B135" i="21"/>
  <c r="C135" i="21"/>
  <c r="A136" i="21"/>
  <c r="B136" i="21"/>
  <c r="A137" i="21"/>
  <c r="B137" i="21"/>
  <c r="A138" i="21"/>
  <c r="B138" i="21"/>
  <c r="A139" i="21"/>
  <c r="B139" i="21"/>
  <c r="A140" i="21"/>
  <c r="B140" i="21"/>
  <c r="A141" i="21"/>
  <c r="B141" i="21"/>
  <c r="A142" i="21"/>
  <c r="B142" i="21"/>
  <c r="A143" i="21"/>
  <c r="B143" i="21"/>
  <c r="C143" i="21"/>
  <c r="A144" i="21"/>
  <c r="B144" i="21"/>
  <c r="A145" i="21"/>
  <c r="B145" i="21"/>
  <c r="A146" i="21"/>
  <c r="B146" i="21"/>
  <c r="A147" i="21"/>
  <c r="B147" i="21"/>
  <c r="A148" i="21"/>
  <c r="B148" i="21"/>
  <c r="A149" i="21"/>
  <c r="B149" i="21"/>
  <c r="A150" i="21"/>
  <c r="B150" i="21"/>
  <c r="A151" i="21"/>
  <c r="B151" i="21"/>
  <c r="C151" i="21"/>
  <c r="A152" i="21"/>
  <c r="B152" i="21"/>
  <c r="A153" i="21"/>
  <c r="B153" i="21"/>
  <c r="A154" i="21"/>
  <c r="B154" i="21"/>
  <c r="A155" i="21"/>
  <c r="B155" i="21"/>
  <c r="A156" i="21"/>
  <c r="B156" i="21"/>
  <c r="A157" i="21"/>
  <c r="B157" i="21"/>
  <c r="A158" i="21"/>
  <c r="B158" i="21"/>
  <c r="A159" i="21"/>
  <c r="B159" i="21"/>
  <c r="C159" i="21"/>
  <c r="A160" i="21"/>
  <c r="B160" i="21"/>
  <c r="A161" i="21"/>
  <c r="B161" i="21"/>
  <c r="A162" i="21"/>
  <c r="B162" i="21"/>
  <c r="A163" i="21"/>
  <c r="B163" i="21"/>
  <c r="A164" i="21"/>
  <c r="B164" i="21"/>
  <c r="A165" i="21"/>
  <c r="B165" i="21"/>
  <c r="A166" i="21"/>
  <c r="B166" i="21"/>
  <c r="A167" i="21"/>
  <c r="B167" i="21"/>
  <c r="C167" i="21"/>
  <c r="A168" i="21"/>
  <c r="B168" i="21"/>
  <c r="A169" i="21"/>
  <c r="B169" i="21"/>
  <c r="A170" i="21"/>
  <c r="B170" i="21"/>
  <c r="A171" i="21"/>
  <c r="B171" i="21"/>
  <c r="A172" i="21"/>
  <c r="B172" i="21"/>
  <c r="A173" i="21"/>
  <c r="B173" i="21"/>
  <c r="A174" i="21"/>
  <c r="B174" i="21"/>
  <c r="A175" i="21"/>
  <c r="B175" i="21"/>
  <c r="C175" i="21"/>
  <c r="A176" i="21"/>
  <c r="B176" i="21"/>
  <c r="A177" i="21"/>
  <c r="B177" i="21"/>
  <c r="A178" i="21"/>
  <c r="B178" i="21"/>
  <c r="A179" i="21"/>
  <c r="B179" i="21"/>
  <c r="A180" i="21"/>
  <c r="B180" i="21"/>
  <c r="A181" i="21"/>
  <c r="B181" i="21"/>
  <c r="A182" i="21"/>
  <c r="B182" i="21"/>
  <c r="A183" i="21"/>
  <c r="B183" i="21"/>
  <c r="C183" i="21"/>
  <c r="A184" i="21"/>
  <c r="B184" i="21"/>
  <c r="A185" i="21"/>
  <c r="B185" i="21"/>
  <c r="A186" i="21"/>
  <c r="B186" i="21"/>
  <c r="A187" i="21"/>
  <c r="B187" i="21"/>
  <c r="A188" i="21"/>
  <c r="B188" i="21"/>
  <c r="A189" i="21"/>
  <c r="B189" i="21"/>
  <c r="A190" i="21"/>
  <c r="B190" i="21"/>
  <c r="A191" i="21"/>
  <c r="B191" i="21"/>
  <c r="C191" i="21"/>
  <c r="A192" i="21"/>
  <c r="B192" i="21"/>
  <c r="A193" i="21"/>
  <c r="B193" i="21"/>
  <c r="A194" i="21"/>
  <c r="B194" i="21"/>
  <c r="A195" i="21"/>
  <c r="B195" i="21"/>
  <c r="A196" i="21"/>
  <c r="B196" i="21"/>
  <c r="A197" i="21"/>
  <c r="B197" i="21"/>
  <c r="A198" i="21"/>
  <c r="B198" i="21"/>
  <c r="A199" i="21"/>
  <c r="B199" i="21"/>
  <c r="C199" i="21"/>
  <c r="A200" i="21"/>
  <c r="B200" i="21"/>
  <c r="A201" i="21"/>
  <c r="B201" i="21"/>
  <c r="A202" i="21"/>
  <c r="B202" i="21"/>
  <c r="A203" i="21"/>
  <c r="B203" i="21"/>
  <c r="A204" i="21"/>
  <c r="B204" i="21"/>
  <c r="A205" i="21"/>
  <c r="B205" i="21"/>
  <c r="A206" i="21"/>
  <c r="B206" i="21"/>
  <c r="A207" i="21"/>
  <c r="B207" i="21"/>
  <c r="C207" i="21"/>
  <c r="A208" i="21"/>
  <c r="B208" i="21"/>
  <c r="A209" i="21"/>
  <c r="B209" i="21"/>
  <c r="A210" i="21"/>
  <c r="B210" i="21"/>
  <c r="A211" i="21"/>
  <c r="B211" i="21"/>
  <c r="A212" i="21"/>
  <c r="B212" i="21"/>
  <c r="A213" i="21"/>
  <c r="B213" i="21"/>
  <c r="A214" i="21"/>
  <c r="B214" i="21"/>
  <c r="A215" i="21"/>
  <c r="B215" i="21"/>
  <c r="C215" i="21"/>
  <c r="A216" i="21"/>
  <c r="B216" i="21"/>
  <c r="A217" i="21"/>
  <c r="B217" i="21"/>
  <c r="A218" i="21"/>
  <c r="B218" i="21"/>
  <c r="A219" i="21"/>
  <c r="B219" i="21"/>
  <c r="A220" i="21"/>
  <c r="B220" i="21"/>
  <c r="A221" i="21"/>
  <c r="B221" i="21"/>
  <c r="A222" i="21"/>
  <c r="B222" i="21"/>
  <c r="A223" i="21"/>
  <c r="B223" i="21"/>
  <c r="C223" i="21"/>
  <c r="A224" i="21"/>
  <c r="B224" i="21"/>
  <c r="A225" i="21"/>
  <c r="B225" i="21"/>
  <c r="A226" i="21"/>
  <c r="B226" i="21"/>
  <c r="A227" i="21"/>
  <c r="B227" i="21"/>
  <c r="A228" i="21"/>
  <c r="B228" i="21"/>
  <c r="A229" i="21"/>
  <c r="B229" i="21"/>
  <c r="A230" i="21"/>
  <c r="B230" i="21"/>
  <c r="A231" i="21"/>
  <c r="B231" i="21"/>
  <c r="C231" i="21"/>
  <c r="A232" i="21"/>
  <c r="B232" i="21"/>
  <c r="A233" i="21"/>
  <c r="B233" i="21"/>
  <c r="A234" i="21"/>
  <c r="B234" i="21"/>
  <c r="A235" i="21"/>
  <c r="B235" i="21"/>
  <c r="A236" i="21"/>
  <c r="B236" i="21"/>
  <c r="A237" i="21"/>
  <c r="B237" i="21"/>
  <c r="A238" i="21"/>
  <c r="B238" i="21"/>
  <c r="A239" i="21"/>
  <c r="B239" i="21"/>
  <c r="C239" i="21"/>
  <c r="A240" i="21"/>
  <c r="B240" i="21"/>
  <c r="A241" i="21"/>
  <c r="B241" i="21"/>
  <c r="A242" i="21"/>
  <c r="B242" i="21"/>
  <c r="A243" i="21"/>
  <c r="B243" i="21"/>
  <c r="A244" i="21"/>
  <c r="B244" i="21"/>
  <c r="A245" i="21"/>
  <c r="B245" i="21"/>
  <c r="A246" i="21"/>
  <c r="B246" i="21"/>
  <c r="A247" i="21"/>
  <c r="B247" i="21"/>
  <c r="C247" i="21"/>
  <c r="A248" i="21"/>
  <c r="B248" i="21"/>
  <c r="A249" i="21"/>
  <c r="B249" i="21"/>
  <c r="A250" i="21"/>
  <c r="B250" i="21"/>
  <c r="A251" i="21"/>
  <c r="B251" i="21"/>
  <c r="A252" i="21"/>
  <c r="B252" i="21"/>
  <c r="A253" i="21"/>
  <c r="B253" i="21"/>
  <c r="A254" i="21"/>
  <c r="B254" i="21"/>
  <c r="A255" i="21"/>
  <c r="B255" i="21"/>
  <c r="C255" i="21"/>
  <c r="A256" i="21"/>
  <c r="B256" i="21"/>
  <c r="A257" i="21"/>
  <c r="B257" i="21"/>
  <c r="A258" i="21"/>
  <c r="B258" i="21"/>
  <c r="A259" i="21"/>
  <c r="B259" i="21"/>
  <c r="A260" i="21"/>
  <c r="B260" i="21"/>
  <c r="A261" i="21"/>
  <c r="B261" i="21"/>
  <c r="A262" i="21"/>
  <c r="B262" i="21"/>
  <c r="A263" i="21"/>
  <c r="B263" i="21"/>
  <c r="C263" i="21"/>
  <c r="A264" i="21"/>
  <c r="B264" i="21"/>
  <c r="A265" i="21"/>
  <c r="B265" i="21"/>
  <c r="A266" i="21"/>
  <c r="B266" i="21"/>
  <c r="A267" i="21"/>
  <c r="B267" i="21"/>
  <c r="A268" i="21"/>
  <c r="B268" i="21"/>
  <c r="A269" i="21"/>
  <c r="B269" i="21"/>
  <c r="A270" i="21"/>
  <c r="B270" i="21"/>
  <c r="A271" i="21"/>
  <c r="B271" i="21"/>
  <c r="C271" i="21"/>
  <c r="A272" i="21"/>
  <c r="B272" i="21"/>
  <c r="A273" i="21"/>
  <c r="B273" i="21"/>
  <c r="A274" i="21"/>
  <c r="B274" i="21"/>
  <c r="A275" i="21"/>
  <c r="B275" i="21"/>
  <c r="A276" i="21"/>
  <c r="B276" i="21"/>
  <c r="A277" i="21"/>
  <c r="B277" i="21"/>
  <c r="A278" i="21"/>
  <c r="B278" i="21"/>
  <c r="A279" i="21"/>
  <c r="B279" i="21"/>
  <c r="C279" i="21"/>
  <c r="A280" i="21"/>
  <c r="B280" i="21"/>
  <c r="A281" i="21"/>
  <c r="B281" i="21"/>
  <c r="A282" i="21"/>
  <c r="B282" i="21"/>
  <c r="A283" i="21"/>
  <c r="B283" i="21"/>
  <c r="A284" i="21"/>
  <c r="B284" i="21"/>
  <c r="A285" i="21"/>
  <c r="B285" i="21"/>
  <c r="A286" i="21"/>
  <c r="B286" i="21"/>
  <c r="A287" i="21"/>
  <c r="B287" i="21"/>
  <c r="C287" i="21"/>
  <c r="A288" i="21"/>
  <c r="B288" i="21"/>
  <c r="A289" i="21"/>
  <c r="B289" i="21"/>
  <c r="A290" i="21"/>
  <c r="B290" i="21"/>
  <c r="A291" i="21"/>
  <c r="B291" i="21"/>
  <c r="A292" i="21"/>
  <c r="B292" i="21"/>
  <c r="A293" i="21"/>
  <c r="B293" i="21"/>
  <c r="A294" i="21"/>
  <c r="B294" i="21"/>
  <c r="A295" i="21"/>
  <c r="B295" i="21"/>
  <c r="C295" i="21"/>
  <c r="A296" i="21"/>
  <c r="B296" i="21"/>
  <c r="A297" i="21"/>
  <c r="B297" i="21"/>
  <c r="A298" i="21"/>
  <c r="B298" i="21"/>
  <c r="A299" i="21"/>
  <c r="B299" i="21"/>
  <c r="A300" i="21"/>
  <c r="B300" i="21"/>
  <c r="A301" i="21"/>
  <c r="B301" i="21"/>
  <c r="A302" i="21"/>
  <c r="B302" i="21"/>
  <c r="F43" i="1"/>
  <c r="J42" i="1" s="1"/>
  <c r="H6" i="1"/>
  <c r="J13" i="8"/>
  <c r="J13" i="1"/>
  <c r="S12" i="22"/>
  <c r="U12" i="22" s="1"/>
  <c r="AK5" i="28"/>
  <c r="O83" i="27"/>
  <c r="Q83" i="27" s="1"/>
  <c r="K83" i="27"/>
  <c r="O82" i="27"/>
  <c r="Q82" i="27" s="1"/>
  <c r="K82" i="27"/>
  <c r="O81" i="27"/>
  <c r="Q81" i="27" s="1"/>
  <c r="K81" i="27"/>
  <c r="O80" i="27"/>
  <c r="K80" i="27"/>
  <c r="O79" i="27"/>
  <c r="Q79" i="27" s="1"/>
  <c r="K79" i="27"/>
  <c r="O78" i="27"/>
  <c r="Q78" i="27" s="1"/>
  <c r="K78" i="27"/>
  <c r="O77" i="27"/>
  <c r="Q77" i="27" s="1"/>
  <c r="K77" i="27"/>
  <c r="O76" i="27"/>
  <c r="K76" i="27"/>
  <c r="O75" i="27"/>
  <c r="Q75" i="27" s="1"/>
  <c r="K75" i="27"/>
  <c r="O74" i="27"/>
  <c r="K74" i="27"/>
  <c r="O19" i="27"/>
  <c r="K19" i="27"/>
  <c r="O18" i="27"/>
  <c r="Q18" i="27" s="1"/>
  <c r="K18" i="27"/>
  <c r="O17" i="27"/>
  <c r="Q17" i="27" s="1"/>
  <c r="K17" i="27"/>
  <c r="O16" i="27"/>
  <c r="Q16" i="27" s="1"/>
  <c r="K16" i="27"/>
  <c r="O15" i="27"/>
  <c r="Q15" i="27" s="1"/>
  <c r="K15" i="27"/>
  <c r="O14" i="27"/>
  <c r="K14" i="27"/>
  <c r="O13" i="27"/>
  <c r="Q13" i="27" s="1"/>
  <c r="K13" i="27"/>
  <c r="O12" i="27"/>
  <c r="Q12" i="27" s="1"/>
  <c r="K12" i="27"/>
  <c r="O11" i="27"/>
  <c r="K11" i="27"/>
  <c r="O10" i="27"/>
  <c r="Q10" i="27" s="1"/>
  <c r="K10" i="27"/>
  <c r="O29" i="27"/>
  <c r="K29" i="27"/>
  <c r="O28" i="27"/>
  <c r="Q28" i="27" s="1"/>
  <c r="K28" i="27"/>
  <c r="O27" i="27"/>
  <c r="K27" i="27"/>
  <c r="O26" i="27"/>
  <c r="Q26" i="27" s="1"/>
  <c r="K26" i="27"/>
  <c r="O25" i="27"/>
  <c r="K25" i="27"/>
  <c r="O24" i="27"/>
  <c r="Q24" i="27" s="1"/>
  <c r="K24" i="27"/>
  <c r="O23" i="27"/>
  <c r="K23" i="27"/>
  <c r="O22" i="27"/>
  <c r="K22" i="27"/>
  <c r="O21" i="27"/>
  <c r="K21" i="27"/>
  <c r="O20" i="27"/>
  <c r="K20" i="27"/>
  <c r="O39" i="27"/>
  <c r="Q39" i="27" s="1"/>
  <c r="K39" i="27"/>
  <c r="O38" i="27"/>
  <c r="K38" i="27"/>
  <c r="O37" i="27"/>
  <c r="Q37" i="27" s="1"/>
  <c r="K37" i="27"/>
  <c r="O36" i="27"/>
  <c r="K36" i="27"/>
  <c r="O35" i="27"/>
  <c r="K35" i="27"/>
  <c r="O34" i="27"/>
  <c r="K34" i="27"/>
  <c r="O33" i="27"/>
  <c r="Q33" i="27" s="1"/>
  <c r="K33" i="27"/>
  <c r="O32" i="27"/>
  <c r="Q32" i="27" s="1"/>
  <c r="K32" i="27"/>
  <c r="O31" i="27"/>
  <c r="K31" i="27"/>
  <c r="O30" i="27"/>
  <c r="K30" i="27"/>
  <c r="O49" i="27"/>
  <c r="Q49" i="27" s="1"/>
  <c r="K49" i="27"/>
  <c r="O48" i="27"/>
  <c r="Q48" i="27" s="1"/>
  <c r="K48" i="27"/>
  <c r="O47" i="27"/>
  <c r="Q47" i="27" s="1"/>
  <c r="K47" i="27"/>
  <c r="O46" i="27"/>
  <c r="P46" i="27" s="1"/>
  <c r="K46" i="27"/>
  <c r="O45" i="27"/>
  <c r="K45" i="27"/>
  <c r="O44" i="27"/>
  <c r="K44" i="27"/>
  <c r="O43" i="27"/>
  <c r="K43" i="27"/>
  <c r="O42" i="27"/>
  <c r="Q42" i="27" s="1"/>
  <c r="K42" i="27"/>
  <c r="O41" i="27"/>
  <c r="K41" i="27"/>
  <c r="O40" i="27"/>
  <c r="K40" i="27"/>
  <c r="O59" i="27"/>
  <c r="Q59" i="27" s="1"/>
  <c r="K59" i="27"/>
  <c r="O58" i="27"/>
  <c r="Q58" i="27" s="1"/>
  <c r="K58" i="27"/>
  <c r="O57" i="27"/>
  <c r="Q57" i="27" s="1"/>
  <c r="K57" i="27"/>
  <c r="O56" i="27"/>
  <c r="K56" i="27"/>
  <c r="O55" i="27"/>
  <c r="K55" i="27"/>
  <c r="O54" i="27"/>
  <c r="Q54" i="27" s="1"/>
  <c r="K54" i="27"/>
  <c r="O53" i="27"/>
  <c r="K53" i="27"/>
  <c r="O52" i="27"/>
  <c r="Q52" i="27" s="1"/>
  <c r="K52" i="27"/>
  <c r="O51" i="27"/>
  <c r="Q51" i="27" s="1"/>
  <c r="K51" i="27"/>
  <c r="O50" i="27"/>
  <c r="K50" i="27"/>
  <c r="O69" i="27"/>
  <c r="K69" i="27"/>
  <c r="O68" i="27"/>
  <c r="K68" i="27"/>
  <c r="O67" i="27"/>
  <c r="Q67" i="27" s="1"/>
  <c r="K67" i="27"/>
  <c r="O66" i="27"/>
  <c r="Q66" i="27" s="1"/>
  <c r="K66" i="27"/>
  <c r="O65" i="27"/>
  <c r="Q65" i="27" s="1"/>
  <c r="K65" i="27"/>
  <c r="O64" i="27"/>
  <c r="K64" i="27"/>
  <c r="O63" i="27"/>
  <c r="Q63" i="27" s="1"/>
  <c r="K63" i="27"/>
  <c r="O62" i="27"/>
  <c r="K62" i="27"/>
  <c r="O61" i="27"/>
  <c r="Q61" i="27" s="1"/>
  <c r="K61" i="27"/>
  <c r="O60" i="27"/>
  <c r="Q60" i="27" s="1"/>
  <c r="K60" i="27"/>
  <c r="O89" i="27"/>
  <c r="K89" i="27"/>
  <c r="O88" i="27"/>
  <c r="K88" i="27"/>
  <c r="O87" i="27"/>
  <c r="K87" i="27"/>
  <c r="O86" i="27"/>
  <c r="K86" i="27"/>
  <c r="O85" i="27"/>
  <c r="Q85" i="27" s="1"/>
  <c r="K85" i="27"/>
  <c r="O84" i="27"/>
  <c r="K84" i="27"/>
  <c r="O73" i="27"/>
  <c r="Q73" i="27" s="1"/>
  <c r="K73" i="27"/>
  <c r="O72" i="27"/>
  <c r="K72" i="27"/>
  <c r="O71" i="27"/>
  <c r="Q71" i="27" s="1"/>
  <c r="K71" i="27"/>
  <c r="O70" i="27"/>
  <c r="K70" i="27"/>
  <c r="S23" i="22"/>
  <c r="U23" i="22" s="1"/>
  <c r="O23" i="22"/>
  <c r="N23" i="22"/>
  <c r="S22" i="22"/>
  <c r="U22" i="22" s="1"/>
  <c r="O22" i="22"/>
  <c r="N22" i="22"/>
  <c r="S21" i="22"/>
  <c r="U21" i="22" s="1"/>
  <c r="O21" i="22"/>
  <c r="N21" i="22"/>
  <c r="S20" i="22"/>
  <c r="U20" i="22" s="1"/>
  <c r="O20" i="22"/>
  <c r="N20" i="22"/>
  <c r="S19" i="22"/>
  <c r="U19" i="22" s="1"/>
  <c r="O19" i="22"/>
  <c r="N19" i="22"/>
  <c r="S18" i="22"/>
  <c r="U18" i="22" s="1"/>
  <c r="O18" i="22"/>
  <c r="N18" i="22"/>
  <c r="S17" i="22"/>
  <c r="U17" i="22" s="1"/>
  <c r="O17" i="22"/>
  <c r="N17" i="22"/>
  <c r="S16" i="22"/>
  <c r="U16" i="22" s="1"/>
  <c r="O16" i="22"/>
  <c r="N16" i="22"/>
  <c r="S15" i="22"/>
  <c r="U15" i="22" s="1"/>
  <c r="O15" i="22"/>
  <c r="N15" i="22"/>
  <c r="S14" i="22"/>
  <c r="U14" i="22" s="1"/>
  <c r="O14" i="22"/>
  <c r="N14" i="22"/>
  <c r="S33" i="22"/>
  <c r="U33" i="22" s="1"/>
  <c r="O33" i="22"/>
  <c r="N33" i="22"/>
  <c r="S32" i="22"/>
  <c r="U32" i="22" s="1"/>
  <c r="O32" i="22"/>
  <c r="N32" i="22"/>
  <c r="S31" i="22"/>
  <c r="U31" i="22" s="1"/>
  <c r="O31" i="22"/>
  <c r="N31" i="22"/>
  <c r="S30" i="22"/>
  <c r="U30" i="22" s="1"/>
  <c r="O30" i="22"/>
  <c r="N30" i="22"/>
  <c r="S29" i="22"/>
  <c r="U29" i="22" s="1"/>
  <c r="O29" i="22"/>
  <c r="N29" i="22"/>
  <c r="S28" i="22"/>
  <c r="U28" i="22" s="1"/>
  <c r="O28" i="22"/>
  <c r="N28" i="22"/>
  <c r="S27" i="22"/>
  <c r="U27" i="22" s="1"/>
  <c r="O27" i="22"/>
  <c r="N27" i="22"/>
  <c r="S26" i="22"/>
  <c r="U26" i="22" s="1"/>
  <c r="O26" i="22"/>
  <c r="N26" i="22"/>
  <c r="S25" i="22"/>
  <c r="U25" i="22" s="1"/>
  <c r="O25" i="22"/>
  <c r="N25" i="22"/>
  <c r="S24" i="22"/>
  <c r="U24" i="22" s="1"/>
  <c r="O24" i="22"/>
  <c r="N24" i="22"/>
  <c r="S43" i="22"/>
  <c r="U43" i="22" s="1"/>
  <c r="O43" i="22"/>
  <c r="N43" i="22"/>
  <c r="S42" i="22"/>
  <c r="U42" i="22" s="1"/>
  <c r="O42" i="22"/>
  <c r="N42" i="22"/>
  <c r="S41" i="22"/>
  <c r="U41" i="22" s="1"/>
  <c r="O41" i="22"/>
  <c r="N41" i="22"/>
  <c r="S40" i="22"/>
  <c r="U40" i="22" s="1"/>
  <c r="O40" i="22"/>
  <c r="N40" i="22"/>
  <c r="S39" i="22"/>
  <c r="U39" i="22" s="1"/>
  <c r="O39" i="22"/>
  <c r="N39" i="22"/>
  <c r="S38" i="22"/>
  <c r="U38" i="22" s="1"/>
  <c r="O38" i="22"/>
  <c r="N38" i="22"/>
  <c r="S37" i="22"/>
  <c r="U37" i="22" s="1"/>
  <c r="O37" i="22"/>
  <c r="N37" i="22"/>
  <c r="S36" i="22"/>
  <c r="U36" i="22" s="1"/>
  <c r="O36" i="22"/>
  <c r="N36" i="22"/>
  <c r="S35" i="22"/>
  <c r="U35" i="22" s="1"/>
  <c r="O35" i="22"/>
  <c r="N35" i="22"/>
  <c r="S34" i="22"/>
  <c r="U34" i="22" s="1"/>
  <c r="O34" i="22"/>
  <c r="N34" i="22"/>
  <c r="S53" i="22"/>
  <c r="U53" i="22" s="1"/>
  <c r="O53" i="22"/>
  <c r="N53" i="22"/>
  <c r="S52" i="22"/>
  <c r="U52" i="22" s="1"/>
  <c r="O52" i="22"/>
  <c r="N52" i="22"/>
  <c r="S51" i="22"/>
  <c r="U51" i="22" s="1"/>
  <c r="O51" i="22"/>
  <c r="N51" i="22"/>
  <c r="S50" i="22"/>
  <c r="U50" i="22" s="1"/>
  <c r="O50" i="22"/>
  <c r="N50" i="22"/>
  <c r="S49" i="22"/>
  <c r="U49" i="22" s="1"/>
  <c r="O49" i="22"/>
  <c r="N49" i="22"/>
  <c r="S48" i="22"/>
  <c r="U48" i="22" s="1"/>
  <c r="O48" i="22"/>
  <c r="N48" i="22"/>
  <c r="S47" i="22"/>
  <c r="U47" i="22" s="1"/>
  <c r="O47" i="22"/>
  <c r="N47" i="22"/>
  <c r="S46" i="22"/>
  <c r="U46" i="22" s="1"/>
  <c r="O46" i="22"/>
  <c r="N46" i="22"/>
  <c r="S45" i="22"/>
  <c r="U45" i="22" s="1"/>
  <c r="O45" i="22"/>
  <c r="N45" i="22"/>
  <c r="S44" i="22"/>
  <c r="U44" i="22" s="1"/>
  <c r="O44" i="22"/>
  <c r="N44" i="22"/>
  <c r="S56" i="22"/>
  <c r="U56" i="22" s="1"/>
  <c r="O56" i="22"/>
  <c r="N56" i="22"/>
  <c r="S55" i="22"/>
  <c r="U55" i="22" s="1"/>
  <c r="O55" i="22"/>
  <c r="N55" i="22"/>
  <c r="S54" i="22"/>
  <c r="O54" i="22"/>
  <c r="N54" i="22"/>
  <c r="S13" i="22"/>
  <c r="U13" i="22" s="1"/>
  <c r="O13" i="22"/>
  <c r="N13" i="22"/>
  <c r="O12" i="22"/>
  <c r="N12" i="22"/>
  <c r="S11" i="22"/>
  <c r="U11" i="22" s="1"/>
  <c r="O11" i="22"/>
  <c r="N11" i="22"/>
  <c r="S10" i="22"/>
  <c r="U10" i="22" s="1"/>
  <c r="O10" i="22"/>
  <c r="N10" i="22"/>
  <c r="S9" i="22"/>
  <c r="U9" i="22" s="1"/>
  <c r="O9" i="22"/>
  <c r="N9" i="22"/>
  <c r="S8" i="22"/>
  <c r="U8" i="22" s="1"/>
  <c r="O8" i="22"/>
  <c r="N8" i="22"/>
  <c r="S7" i="22"/>
  <c r="U7" i="22" s="1"/>
  <c r="O7" i="22"/>
  <c r="N7" i="22"/>
  <c r="S66" i="22"/>
  <c r="U66" i="22" s="1"/>
  <c r="O66" i="22"/>
  <c r="N66" i="22"/>
  <c r="S65" i="22"/>
  <c r="U65" i="22" s="1"/>
  <c r="O65" i="22"/>
  <c r="N65" i="22"/>
  <c r="S64" i="22"/>
  <c r="U64" i="22" s="1"/>
  <c r="O64" i="22"/>
  <c r="N64" i="22"/>
  <c r="S63" i="22"/>
  <c r="U63" i="22" s="1"/>
  <c r="O63" i="22"/>
  <c r="N63" i="22"/>
  <c r="S62" i="22"/>
  <c r="U62" i="22" s="1"/>
  <c r="O62" i="22"/>
  <c r="N62" i="22"/>
  <c r="S61" i="22"/>
  <c r="U61" i="22" s="1"/>
  <c r="O61" i="22"/>
  <c r="N61" i="22"/>
  <c r="S60" i="22"/>
  <c r="U60" i="22" s="1"/>
  <c r="O60" i="22"/>
  <c r="N60" i="22"/>
  <c r="S59" i="22"/>
  <c r="U59" i="22" s="1"/>
  <c r="O59" i="22"/>
  <c r="N59" i="22"/>
  <c r="S58" i="22"/>
  <c r="U58" i="22" s="1"/>
  <c r="O58" i="22"/>
  <c r="N58" i="22"/>
  <c r="S57" i="22"/>
  <c r="U57" i="22" s="1"/>
  <c r="O57" i="22"/>
  <c r="N57" i="22"/>
  <c r="S76" i="22"/>
  <c r="U76" i="22" s="1"/>
  <c r="O76" i="22"/>
  <c r="N76" i="22"/>
  <c r="S75" i="22"/>
  <c r="U75" i="22" s="1"/>
  <c r="O75" i="22"/>
  <c r="N75" i="22"/>
  <c r="S74" i="22"/>
  <c r="U74" i="22" s="1"/>
  <c r="O74" i="22"/>
  <c r="N74" i="22"/>
  <c r="S73" i="22"/>
  <c r="U73" i="22" s="1"/>
  <c r="O73" i="22"/>
  <c r="N73" i="22"/>
  <c r="S72" i="22"/>
  <c r="O72" i="22"/>
  <c r="D71" i="23" s="1"/>
  <c r="N72" i="22"/>
  <c r="S71" i="22"/>
  <c r="U71" i="22" s="1"/>
  <c r="O71" i="22"/>
  <c r="N71" i="22"/>
  <c r="S70" i="22"/>
  <c r="U70" i="22" s="1"/>
  <c r="O70" i="22"/>
  <c r="N70" i="22"/>
  <c r="S69" i="22"/>
  <c r="U69" i="22" s="1"/>
  <c r="O69" i="22"/>
  <c r="N69" i="22"/>
  <c r="S68" i="22"/>
  <c r="U68" i="22" s="1"/>
  <c r="O68" i="22"/>
  <c r="N68" i="22"/>
  <c r="S67" i="22"/>
  <c r="U67" i="22" s="1"/>
  <c r="O67" i="22"/>
  <c r="N67" i="22"/>
  <c r="S86" i="22"/>
  <c r="U86" i="22" s="1"/>
  <c r="O86" i="22"/>
  <c r="N86" i="22"/>
  <c r="S85" i="22"/>
  <c r="U85" i="22" s="1"/>
  <c r="O85" i="22"/>
  <c r="N85" i="22"/>
  <c r="S84" i="22"/>
  <c r="U84" i="22" s="1"/>
  <c r="O84" i="22"/>
  <c r="N84" i="22"/>
  <c r="S83" i="22"/>
  <c r="U83" i="22" s="1"/>
  <c r="O83" i="22"/>
  <c r="N83" i="22"/>
  <c r="S82" i="22"/>
  <c r="U82" i="22" s="1"/>
  <c r="O82" i="22"/>
  <c r="N82" i="22"/>
  <c r="S81" i="22"/>
  <c r="U81" i="22" s="1"/>
  <c r="O81" i="22"/>
  <c r="N81" i="22"/>
  <c r="S80" i="22"/>
  <c r="U80" i="22" s="1"/>
  <c r="O80" i="22"/>
  <c r="N80" i="22"/>
  <c r="S79" i="22"/>
  <c r="U79" i="22" s="1"/>
  <c r="O79" i="22"/>
  <c r="N79" i="22"/>
  <c r="S78" i="22"/>
  <c r="U78" i="22" s="1"/>
  <c r="O78" i="22"/>
  <c r="N78" i="22"/>
  <c r="S77" i="22"/>
  <c r="U77" i="22" s="1"/>
  <c r="O77" i="22"/>
  <c r="N77" i="22"/>
  <c r="M96" i="34"/>
  <c r="L96" i="34"/>
  <c r="M95" i="34"/>
  <c r="L95" i="34"/>
  <c r="M94" i="34"/>
  <c r="L94" i="34"/>
  <c r="M93" i="34"/>
  <c r="L93" i="34"/>
  <c r="M92" i="34"/>
  <c r="L92" i="34"/>
  <c r="M91" i="34"/>
  <c r="L91" i="34"/>
  <c r="M90" i="34"/>
  <c r="L90" i="34"/>
  <c r="M89" i="34"/>
  <c r="L89" i="34"/>
  <c r="M88" i="34"/>
  <c r="L88" i="34"/>
  <c r="M87" i="34"/>
  <c r="L87" i="34"/>
  <c r="M86" i="34"/>
  <c r="L86" i="34"/>
  <c r="M85" i="34"/>
  <c r="L85" i="34"/>
  <c r="M84" i="34"/>
  <c r="L84" i="34"/>
  <c r="M83" i="34"/>
  <c r="L83" i="34"/>
  <c r="M82" i="34"/>
  <c r="L82" i="34"/>
  <c r="M81" i="34"/>
  <c r="L81" i="34"/>
  <c r="M80" i="34"/>
  <c r="L80" i="34"/>
  <c r="M79" i="34"/>
  <c r="L79" i="34"/>
  <c r="M78" i="34"/>
  <c r="L78" i="34"/>
  <c r="M77" i="34"/>
  <c r="L77" i="34"/>
  <c r="M76" i="34"/>
  <c r="L76" i="34"/>
  <c r="M75" i="34"/>
  <c r="L75" i="34"/>
  <c r="M74" i="34"/>
  <c r="L74" i="34"/>
  <c r="M73" i="34"/>
  <c r="L73" i="34"/>
  <c r="M72" i="34"/>
  <c r="L72" i="34"/>
  <c r="M71" i="34"/>
  <c r="L71" i="34"/>
  <c r="M70" i="34"/>
  <c r="L70" i="34"/>
  <c r="M69" i="34"/>
  <c r="L69" i="34"/>
  <c r="M68" i="34"/>
  <c r="L68" i="34"/>
  <c r="M67" i="34"/>
  <c r="L67" i="34"/>
  <c r="M66" i="34"/>
  <c r="L66" i="34"/>
  <c r="M65" i="34"/>
  <c r="L65" i="34"/>
  <c r="M64" i="34"/>
  <c r="L64" i="34"/>
  <c r="M63" i="34"/>
  <c r="L63" i="34"/>
  <c r="M62" i="34"/>
  <c r="L62" i="34"/>
  <c r="M61" i="34"/>
  <c r="L61" i="34"/>
  <c r="M60" i="34"/>
  <c r="L60" i="34"/>
  <c r="M59" i="34"/>
  <c r="L59" i="34"/>
  <c r="M58" i="34"/>
  <c r="L58" i="34"/>
  <c r="M57" i="34"/>
  <c r="L57" i="34"/>
  <c r="M56" i="34"/>
  <c r="L56" i="34"/>
  <c r="M55" i="34"/>
  <c r="L55" i="34"/>
  <c r="M54" i="34"/>
  <c r="L54" i="34"/>
  <c r="M53" i="34"/>
  <c r="L53" i="34"/>
  <c r="M52" i="34"/>
  <c r="L52" i="34"/>
  <c r="M51" i="34"/>
  <c r="L51" i="34"/>
  <c r="M50" i="34"/>
  <c r="L50" i="34"/>
  <c r="M49" i="34"/>
  <c r="L49" i="34"/>
  <c r="M48" i="34"/>
  <c r="L48" i="34"/>
  <c r="M47" i="34"/>
  <c r="L47" i="34"/>
  <c r="M146" i="34"/>
  <c r="L146" i="34"/>
  <c r="M145" i="34"/>
  <c r="L145" i="34"/>
  <c r="M144" i="34"/>
  <c r="L144" i="34"/>
  <c r="M143" i="34"/>
  <c r="L143" i="34"/>
  <c r="M142" i="34"/>
  <c r="L142" i="34"/>
  <c r="M141" i="34"/>
  <c r="L141" i="34"/>
  <c r="M140" i="34"/>
  <c r="L140" i="34"/>
  <c r="M139" i="34"/>
  <c r="L139" i="34"/>
  <c r="M138" i="34"/>
  <c r="L138" i="34"/>
  <c r="M137" i="34"/>
  <c r="L137" i="34"/>
  <c r="M136" i="34"/>
  <c r="L136" i="34"/>
  <c r="M135" i="34"/>
  <c r="L135" i="34"/>
  <c r="M134" i="34"/>
  <c r="L134" i="34"/>
  <c r="M133" i="34"/>
  <c r="L133" i="34"/>
  <c r="M132" i="34"/>
  <c r="L132" i="34"/>
  <c r="M131" i="34"/>
  <c r="L131" i="34"/>
  <c r="M130" i="34"/>
  <c r="L130" i="34"/>
  <c r="M129" i="34"/>
  <c r="L129" i="34"/>
  <c r="M128" i="34"/>
  <c r="L128" i="34"/>
  <c r="M127" i="34"/>
  <c r="L127" i="34"/>
  <c r="M126" i="34"/>
  <c r="L126" i="34"/>
  <c r="M125" i="34"/>
  <c r="L125" i="34"/>
  <c r="M124" i="34"/>
  <c r="L124" i="34"/>
  <c r="M123" i="34"/>
  <c r="L123" i="34"/>
  <c r="M122" i="34"/>
  <c r="L122" i="34"/>
  <c r="M121" i="34"/>
  <c r="L121" i="34"/>
  <c r="M120" i="34"/>
  <c r="L120" i="34"/>
  <c r="M119" i="34"/>
  <c r="L119" i="34"/>
  <c r="M118" i="34"/>
  <c r="L118" i="34"/>
  <c r="M117" i="34"/>
  <c r="L117" i="34"/>
  <c r="M116" i="34"/>
  <c r="L116" i="34"/>
  <c r="M115" i="34"/>
  <c r="L115" i="34"/>
  <c r="M114" i="34"/>
  <c r="L114" i="34"/>
  <c r="M113" i="34"/>
  <c r="L113" i="34"/>
  <c r="M112" i="34"/>
  <c r="L112" i="34"/>
  <c r="M111" i="34"/>
  <c r="L111" i="34"/>
  <c r="M110" i="34"/>
  <c r="L110" i="34"/>
  <c r="M109" i="34"/>
  <c r="L109" i="34"/>
  <c r="M108" i="34"/>
  <c r="L108" i="34"/>
  <c r="M107" i="34"/>
  <c r="L107" i="34"/>
  <c r="M106" i="34"/>
  <c r="L106" i="34"/>
  <c r="M105" i="34"/>
  <c r="L105" i="34"/>
  <c r="M104" i="34"/>
  <c r="L104" i="34"/>
  <c r="M103" i="34"/>
  <c r="L103" i="34"/>
  <c r="M102" i="34"/>
  <c r="L102" i="34"/>
  <c r="M101" i="34"/>
  <c r="L101" i="34"/>
  <c r="M100" i="34"/>
  <c r="L100" i="34"/>
  <c r="M99" i="34"/>
  <c r="L99" i="34"/>
  <c r="M98" i="34"/>
  <c r="L98" i="34"/>
  <c r="M97" i="34"/>
  <c r="L97" i="34"/>
  <c r="M196" i="34"/>
  <c r="L196" i="34"/>
  <c r="M195" i="34"/>
  <c r="L195" i="34"/>
  <c r="M194" i="34"/>
  <c r="L194" i="34"/>
  <c r="M193" i="34"/>
  <c r="L193" i="34"/>
  <c r="M192" i="34"/>
  <c r="L192" i="34"/>
  <c r="M191" i="34"/>
  <c r="L191" i="34"/>
  <c r="M190" i="34"/>
  <c r="L190" i="34"/>
  <c r="M189" i="34"/>
  <c r="L189" i="34"/>
  <c r="M188" i="34"/>
  <c r="L188" i="34"/>
  <c r="M187" i="34"/>
  <c r="L187" i="34"/>
  <c r="M186" i="34"/>
  <c r="L186" i="34"/>
  <c r="M185" i="34"/>
  <c r="L185" i="34"/>
  <c r="M184" i="34"/>
  <c r="L184" i="34"/>
  <c r="M183" i="34"/>
  <c r="L183" i="34"/>
  <c r="M182" i="34"/>
  <c r="L182" i="34"/>
  <c r="M181" i="34"/>
  <c r="L181" i="34"/>
  <c r="M180" i="34"/>
  <c r="L180" i="34"/>
  <c r="M179" i="34"/>
  <c r="L179" i="34"/>
  <c r="M178" i="34"/>
  <c r="L178" i="34"/>
  <c r="M177" i="34"/>
  <c r="L177" i="34"/>
  <c r="M176" i="34"/>
  <c r="L176" i="34"/>
  <c r="M175" i="34"/>
  <c r="L175" i="34"/>
  <c r="M174" i="34"/>
  <c r="L174" i="34"/>
  <c r="M173" i="34"/>
  <c r="L173" i="34"/>
  <c r="M172" i="34"/>
  <c r="L172" i="34"/>
  <c r="M171" i="34"/>
  <c r="L171" i="34"/>
  <c r="M170" i="34"/>
  <c r="L170" i="34"/>
  <c r="M169" i="34"/>
  <c r="L169" i="34"/>
  <c r="M168" i="34"/>
  <c r="L168" i="34"/>
  <c r="M167" i="34"/>
  <c r="L167" i="34"/>
  <c r="M166" i="34"/>
  <c r="L166" i="34"/>
  <c r="M165" i="34"/>
  <c r="L165" i="34"/>
  <c r="M164" i="34"/>
  <c r="L164" i="34"/>
  <c r="M163" i="34"/>
  <c r="L163" i="34"/>
  <c r="M162" i="34"/>
  <c r="L162" i="34"/>
  <c r="M161" i="34"/>
  <c r="L161" i="34"/>
  <c r="M160" i="34"/>
  <c r="L160" i="34"/>
  <c r="M159" i="34"/>
  <c r="L159" i="34"/>
  <c r="M158" i="34"/>
  <c r="L158" i="34"/>
  <c r="M157" i="34"/>
  <c r="L157" i="34"/>
  <c r="M156" i="34"/>
  <c r="L156" i="34"/>
  <c r="M155" i="34"/>
  <c r="L155" i="34"/>
  <c r="M154" i="34"/>
  <c r="L154" i="34"/>
  <c r="M153" i="34"/>
  <c r="L153" i="34"/>
  <c r="M152" i="34"/>
  <c r="L152" i="34"/>
  <c r="M151" i="34"/>
  <c r="L151" i="34"/>
  <c r="M150" i="34"/>
  <c r="L150" i="34"/>
  <c r="M149" i="34"/>
  <c r="L149" i="34"/>
  <c r="M148" i="34"/>
  <c r="L148" i="34"/>
  <c r="M147" i="34"/>
  <c r="L147" i="34"/>
  <c r="M246" i="34"/>
  <c r="L246" i="34"/>
  <c r="M245" i="34"/>
  <c r="L245" i="34"/>
  <c r="M244" i="34"/>
  <c r="L244" i="34"/>
  <c r="M243" i="34"/>
  <c r="L243" i="34"/>
  <c r="M242" i="34"/>
  <c r="L242" i="34"/>
  <c r="M241" i="34"/>
  <c r="L241" i="34"/>
  <c r="M240" i="34"/>
  <c r="L240" i="34"/>
  <c r="M239" i="34"/>
  <c r="L239" i="34"/>
  <c r="M238" i="34"/>
  <c r="L238" i="34"/>
  <c r="M237" i="34"/>
  <c r="L237" i="34"/>
  <c r="M236" i="34"/>
  <c r="L236" i="34"/>
  <c r="M235" i="34"/>
  <c r="L235" i="34"/>
  <c r="M234" i="34"/>
  <c r="L234" i="34"/>
  <c r="M233" i="34"/>
  <c r="L233" i="34"/>
  <c r="M232" i="34"/>
  <c r="L232" i="34"/>
  <c r="M231" i="34"/>
  <c r="L231" i="34"/>
  <c r="M230" i="34"/>
  <c r="L230" i="34"/>
  <c r="M229" i="34"/>
  <c r="L229" i="34"/>
  <c r="M228" i="34"/>
  <c r="L228" i="34"/>
  <c r="M227" i="34"/>
  <c r="L227" i="34"/>
  <c r="M226" i="34"/>
  <c r="L226" i="34"/>
  <c r="M225" i="34"/>
  <c r="L225" i="34"/>
  <c r="M224" i="34"/>
  <c r="L224" i="34"/>
  <c r="M223" i="34"/>
  <c r="L223" i="34"/>
  <c r="M222" i="34"/>
  <c r="L222" i="34"/>
  <c r="M221" i="34"/>
  <c r="L221" i="34"/>
  <c r="M220" i="34"/>
  <c r="L220" i="34"/>
  <c r="M219" i="34"/>
  <c r="L219" i="34"/>
  <c r="M218" i="34"/>
  <c r="L218" i="34"/>
  <c r="M217" i="34"/>
  <c r="L217" i="34"/>
  <c r="M216" i="34"/>
  <c r="L216" i="34"/>
  <c r="M215" i="34"/>
  <c r="L215" i="34"/>
  <c r="M214" i="34"/>
  <c r="L214" i="34"/>
  <c r="M213" i="34"/>
  <c r="L213" i="34"/>
  <c r="M212" i="34"/>
  <c r="L212" i="34"/>
  <c r="M211" i="34"/>
  <c r="L211" i="34"/>
  <c r="M210" i="34"/>
  <c r="L210" i="34"/>
  <c r="M209" i="34"/>
  <c r="L209" i="34"/>
  <c r="M208" i="34"/>
  <c r="L208" i="34"/>
  <c r="M207" i="34"/>
  <c r="L207" i="34"/>
  <c r="M206" i="34"/>
  <c r="L206" i="34"/>
  <c r="M205" i="34"/>
  <c r="L205" i="34"/>
  <c r="M204" i="34"/>
  <c r="L204" i="34"/>
  <c r="M203" i="34"/>
  <c r="L203" i="34"/>
  <c r="M202" i="34"/>
  <c r="L202" i="34"/>
  <c r="M201" i="34"/>
  <c r="L201" i="34"/>
  <c r="M200" i="34"/>
  <c r="L200" i="34"/>
  <c r="M199" i="34"/>
  <c r="L199" i="34"/>
  <c r="M198" i="34"/>
  <c r="L198" i="34"/>
  <c r="M197" i="34"/>
  <c r="L197" i="34"/>
  <c r="M91" i="28"/>
  <c r="C89" i="21" s="1"/>
  <c r="L91" i="28"/>
  <c r="M90" i="28"/>
  <c r="C88" i="21" s="1"/>
  <c r="L90" i="28"/>
  <c r="M89" i="28"/>
  <c r="L89" i="28"/>
  <c r="M88" i="28"/>
  <c r="C86" i="21" s="1"/>
  <c r="L88" i="28"/>
  <c r="M87" i="28"/>
  <c r="C85" i="21" s="1"/>
  <c r="L87" i="28"/>
  <c r="M86" i="28"/>
  <c r="C84" i="21" s="1"/>
  <c r="L86" i="28"/>
  <c r="M85" i="28"/>
  <c r="C83" i="21" s="1"/>
  <c r="L85" i="28"/>
  <c r="M84" i="28"/>
  <c r="C82" i="21" s="1"/>
  <c r="L84" i="28"/>
  <c r="M83" i="28"/>
  <c r="C81" i="21" s="1"/>
  <c r="L83" i="28"/>
  <c r="M82" i="28"/>
  <c r="C80" i="21" s="1"/>
  <c r="L82" i="28"/>
  <c r="M81" i="28"/>
  <c r="L81" i="28"/>
  <c r="M80" i="28"/>
  <c r="C78" i="21" s="1"/>
  <c r="L80" i="28"/>
  <c r="M79" i="28"/>
  <c r="C77" i="21" s="1"/>
  <c r="L79" i="28"/>
  <c r="M78" i="28"/>
  <c r="C76" i="21" s="1"/>
  <c r="L78" i="28"/>
  <c r="M77" i="28"/>
  <c r="C75" i="21" s="1"/>
  <c r="L77" i="28"/>
  <c r="M76" i="28"/>
  <c r="C74" i="21" s="1"/>
  <c r="L76" i="28"/>
  <c r="M75" i="28"/>
  <c r="C73" i="21" s="1"/>
  <c r="L75" i="28"/>
  <c r="M74" i="28"/>
  <c r="C72" i="21" s="1"/>
  <c r="L74" i="28"/>
  <c r="M73" i="28"/>
  <c r="L73" i="28"/>
  <c r="M72" i="28"/>
  <c r="C70" i="21" s="1"/>
  <c r="L72" i="28"/>
  <c r="M71" i="28"/>
  <c r="C69" i="21" s="1"/>
  <c r="L71" i="28"/>
  <c r="M70" i="28"/>
  <c r="C68" i="21" s="1"/>
  <c r="L70" i="28"/>
  <c r="M69" i="28"/>
  <c r="C67" i="21" s="1"/>
  <c r="L69" i="28"/>
  <c r="M68" i="28"/>
  <c r="C66" i="21" s="1"/>
  <c r="L68" i="28"/>
  <c r="M67" i="28"/>
  <c r="C65" i="21" s="1"/>
  <c r="L67" i="28"/>
  <c r="M66" i="28"/>
  <c r="C64" i="21" s="1"/>
  <c r="L66" i="28"/>
  <c r="M65" i="28"/>
  <c r="L65" i="28"/>
  <c r="M64" i="28"/>
  <c r="C62" i="21" s="1"/>
  <c r="L64" i="28"/>
  <c r="M63" i="28"/>
  <c r="C61" i="21" s="1"/>
  <c r="L63" i="28"/>
  <c r="M62" i="28"/>
  <c r="C60" i="21" s="1"/>
  <c r="L62" i="28"/>
  <c r="M61" i="28"/>
  <c r="C59" i="21" s="1"/>
  <c r="L61" i="28"/>
  <c r="M60" i="28"/>
  <c r="C58" i="21" s="1"/>
  <c r="L60" i="28"/>
  <c r="M59" i="28"/>
  <c r="C57" i="21" s="1"/>
  <c r="L59" i="28"/>
  <c r="M58" i="28"/>
  <c r="C56" i="21" s="1"/>
  <c r="L58" i="28"/>
  <c r="M57" i="28"/>
  <c r="L57" i="28"/>
  <c r="M56" i="28"/>
  <c r="C54" i="21" s="1"/>
  <c r="L56" i="28"/>
  <c r="M55" i="28"/>
  <c r="C53" i="21" s="1"/>
  <c r="L55" i="28"/>
  <c r="M54" i="28"/>
  <c r="C52" i="21" s="1"/>
  <c r="L54" i="28"/>
  <c r="M53" i="28"/>
  <c r="C51" i="21" s="1"/>
  <c r="L53" i="28"/>
  <c r="M52" i="28"/>
  <c r="C50" i="21" s="1"/>
  <c r="L52" i="28"/>
  <c r="M51" i="28"/>
  <c r="C49" i="21" s="1"/>
  <c r="L51" i="28"/>
  <c r="M50" i="28"/>
  <c r="C48" i="21" s="1"/>
  <c r="L50" i="28"/>
  <c r="M49" i="28"/>
  <c r="L49" i="28"/>
  <c r="M48" i="28"/>
  <c r="C46" i="21" s="1"/>
  <c r="L48" i="28"/>
  <c r="M47" i="28"/>
  <c r="C45" i="21" s="1"/>
  <c r="L47" i="28"/>
  <c r="M46" i="28"/>
  <c r="C44" i="21" s="1"/>
  <c r="L46" i="28"/>
  <c r="M45" i="28"/>
  <c r="C43" i="21" s="1"/>
  <c r="L45" i="28"/>
  <c r="M44" i="28"/>
  <c r="C42" i="21" s="1"/>
  <c r="L44" i="28"/>
  <c r="M43" i="28"/>
  <c r="C41" i="21" s="1"/>
  <c r="L43" i="28"/>
  <c r="M42" i="28"/>
  <c r="C40" i="21" s="1"/>
  <c r="L42" i="28"/>
  <c r="M141" i="28"/>
  <c r="C139" i="21" s="1"/>
  <c r="L141" i="28"/>
  <c r="M140" i="28"/>
  <c r="C138" i="21" s="1"/>
  <c r="L140" i="28"/>
  <c r="M139" i="28"/>
  <c r="C137" i="21" s="1"/>
  <c r="L139" i="28"/>
  <c r="M138" i="28"/>
  <c r="C136" i="21" s="1"/>
  <c r="L138" i="28"/>
  <c r="M137" i="28"/>
  <c r="L137" i="28"/>
  <c r="M136" i="28"/>
  <c r="C134" i="21" s="1"/>
  <c r="L136" i="28"/>
  <c r="M135" i="28"/>
  <c r="C133" i="21" s="1"/>
  <c r="L135" i="28"/>
  <c r="M134" i="28"/>
  <c r="C132" i="21" s="1"/>
  <c r="L134" i="28"/>
  <c r="M133" i="28"/>
  <c r="C131" i="21" s="1"/>
  <c r="L133" i="28"/>
  <c r="M132" i="28"/>
  <c r="C130" i="21" s="1"/>
  <c r="L132" i="28"/>
  <c r="M131" i="28"/>
  <c r="C129" i="21" s="1"/>
  <c r="L131" i="28"/>
  <c r="M130" i="28"/>
  <c r="C128" i="21" s="1"/>
  <c r="L130" i="28"/>
  <c r="M129" i="28"/>
  <c r="L129" i="28"/>
  <c r="M128" i="28"/>
  <c r="C126" i="21" s="1"/>
  <c r="L128" i="28"/>
  <c r="M127" i="28"/>
  <c r="C125" i="21" s="1"/>
  <c r="L127" i="28"/>
  <c r="M126" i="28"/>
  <c r="C124" i="21" s="1"/>
  <c r="L126" i="28"/>
  <c r="M125" i="28"/>
  <c r="C123" i="21" s="1"/>
  <c r="L125" i="28"/>
  <c r="M124" i="28"/>
  <c r="C122" i="21" s="1"/>
  <c r="L124" i="28"/>
  <c r="M123" i="28"/>
  <c r="C121" i="21" s="1"/>
  <c r="L123" i="28"/>
  <c r="M122" i="28"/>
  <c r="C120" i="21" s="1"/>
  <c r="L122" i="28"/>
  <c r="M121" i="28"/>
  <c r="L121" i="28"/>
  <c r="M120" i="28"/>
  <c r="C118" i="21" s="1"/>
  <c r="L120" i="28"/>
  <c r="M119" i="28"/>
  <c r="C117" i="21" s="1"/>
  <c r="L119" i="28"/>
  <c r="M118" i="28"/>
  <c r="C116" i="21" s="1"/>
  <c r="L118" i="28"/>
  <c r="M117" i="28"/>
  <c r="C115" i="21" s="1"/>
  <c r="L117" i="28"/>
  <c r="M116" i="28"/>
  <c r="C114" i="21" s="1"/>
  <c r="L116" i="28"/>
  <c r="M115" i="28"/>
  <c r="C113" i="21" s="1"/>
  <c r="L115" i="28"/>
  <c r="M114" i="28"/>
  <c r="C112" i="21" s="1"/>
  <c r="L114" i="28"/>
  <c r="M113" i="28"/>
  <c r="L113" i="28"/>
  <c r="M112" i="28"/>
  <c r="C110" i="21" s="1"/>
  <c r="L112" i="28"/>
  <c r="M111" i="28"/>
  <c r="C109" i="21" s="1"/>
  <c r="L111" i="28"/>
  <c r="M110" i="28"/>
  <c r="C108" i="21" s="1"/>
  <c r="L110" i="28"/>
  <c r="M109" i="28"/>
  <c r="C107" i="21" s="1"/>
  <c r="L109" i="28"/>
  <c r="M108" i="28"/>
  <c r="C106" i="21" s="1"/>
  <c r="L108" i="28"/>
  <c r="M107" i="28"/>
  <c r="C105" i="21" s="1"/>
  <c r="L107" i="28"/>
  <c r="M106" i="28"/>
  <c r="C104" i="21" s="1"/>
  <c r="L106" i="28"/>
  <c r="M105" i="28"/>
  <c r="L105" i="28"/>
  <c r="M104" i="28"/>
  <c r="C102" i="21" s="1"/>
  <c r="L104" i="28"/>
  <c r="M103" i="28"/>
  <c r="C101" i="21" s="1"/>
  <c r="L103" i="28"/>
  <c r="M102" i="28"/>
  <c r="C100" i="21" s="1"/>
  <c r="L102" i="28"/>
  <c r="M101" i="28"/>
  <c r="C99" i="21" s="1"/>
  <c r="L101" i="28"/>
  <c r="M100" i="28"/>
  <c r="C98" i="21" s="1"/>
  <c r="L100" i="28"/>
  <c r="M99" i="28"/>
  <c r="C97" i="21" s="1"/>
  <c r="L99" i="28"/>
  <c r="M98" i="28"/>
  <c r="C96" i="21" s="1"/>
  <c r="L98" i="28"/>
  <c r="M97" i="28"/>
  <c r="L97" i="28"/>
  <c r="M96" i="28"/>
  <c r="C94" i="21" s="1"/>
  <c r="L96" i="28"/>
  <c r="M95" i="28"/>
  <c r="C93" i="21" s="1"/>
  <c r="L95" i="28"/>
  <c r="M94" i="28"/>
  <c r="C92" i="21" s="1"/>
  <c r="L94" i="28"/>
  <c r="M93" i="28"/>
  <c r="C91" i="21" s="1"/>
  <c r="L93" i="28"/>
  <c r="M92" i="28"/>
  <c r="C90" i="21" s="1"/>
  <c r="L92" i="28"/>
  <c r="M191" i="28"/>
  <c r="C189" i="21" s="1"/>
  <c r="L191" i="28"/>
  <c r="M190" i="28"/>
  <c r="C188" i="21" s="1"/>
  <c r="L190" i="28"/>
  <c r="M189" i="28"/>
  <c r="C187" i="21" s="1"/>
  <c r="L189" i="28"/>
  <c r="M188" i="28"/>
  <c r="C186" i="21" s="1"/>
  <c r="L188" i="28"/>
  <c r="M187" i="28"/>
  <c r="C185" i="21" s="1"/>
  <c r="L187" i="28"/>
  <c r="M186" i="28"/>
  <c r="C184" i="21" s="1"/>
  <c r="L186" i="28"/>
  <c r="M185" i="28"/>
  <c r="L185" i="28"/>
  <c r="M184" i="28"/>
  <c r="C182" i="21" s="1"/>
  <c r="L184" i="28"/>
  <c r="M183" i="28"/>
  <c r="C181" i="21" s="1"/>
  <c r="L183" i="28"/>
  <c r="M182" i="28"/>
  <c r="C180" i="21" s="1"/>
  <c r="L182" i="28"/>
  <c r="M181" i="28"/>
  <c r="C179" i="21" s="1"/>
  <c r="L181" i="28"/>
  <c r="M180" i="28"/>
  <c r="C178" i="21" s="1"/>
  <c r="L180" i="28"/>
  <c r="M179" i="28"/>
  <c r="C177" i="21" s="1"/>
  <c r="L179" i="28"/>
  <c r="M178" i="28"/>
  <c r="C176" i="21" s="1"/>
  <c r="L178" i="28"/>
  <c r="M177" i="28"/>
  <c r="L177" i="28"/>
  <c r="M176" i="28"/>
  <c r="C174" i="21" s="1"/>
  <c r="L176" i="28"/>
  <c r="M175" i="28"/>
  <c r="C173" i="21" s="1"/>
  <c r="L175" i="28"/>
  <c r="M174" i="28"/>
  <c r="C172" i="21" s="1"/>
  <c r="L174" i="28"/>
  <c r="M173" i="28"/>
  <c r="C171" i="21" s="1"/>
  <c r="L173" i="28"/>
  <c r="M172" i="28"/>
  <c r="C170" i="21" s="1"/>
  <c r="L172" i="28"/>
  <c r="M171" i="28"/>
  <c r="C169" i="21" s="1"/>
  <c r="L171" i="28"/>
  <c r="M170" i="28"/>
  <c r="C168" i="21" s="1"/>
  <c r="L170" i="28"/>
  <c r="M169" i="28"/>
  <c r="L169" i="28"/>
  <c r="M168" i="28"/>
  <c r="C166" i="21" s="1"/>
  <c r="L168" i="28"/>
  <c r="M167" i="28"/>
  <c r="C165" i="21" s="1"/>
  <c r="L167" i="28"/>
  <c r="M166" i="28"/>
  <c r="C164" i="21" s="1"/>
  <c r="L166" i="28"/>
  <c r="M165" i="28"/>
  <c r="C163" i="21" s="1"/>
  <c r="L165" i="28"/>
  <c r="M164" i="28"/>
  <c r="C162" i="21" s="1"/>
  <c r="L164" i="28"/>
  <c r="M163" i="28"/>
  <c r="C161" i="21" s="1"/>
  <c r="L163" i="28"/>
  <c r="M162" i="28"/>
  <c r="C160" i="21" s="1"/>
  <c r="L162" i="28"/>
  <c r="M161" i="28"/>
  <c r="L161" i="28"/>
  <c r="M160" i="28"/>
  <c r="C158" i="21" s="1"/>
  <c r="L160" i="28"/>
  <c r="M159" i="28"/>
  <c r="C157" i="21" s="1"/>
  <c r="L159" i="28"/>
  <c r="M158" i="28"/>
  <c r="C156" i="21" s="1"/>
  <c r="L158" i="28"/>
  <c r="M157" i="28"/>
  <c r="C155" i="21" s="1"/>
  <c r="L157" i="28"/>
  <c r="M156" i="28"/>
  <c r="C154" i="21" s="1"/>
  <c r="L156" i="28"/>
  <c r="M155" i="28"/>
  <c r="C153" i="21" s="1"/>
  <c r="L155" i="28"/>
  <c r="M154" i="28"/>
  <c r="C152" i="21" s="1"/>
  <c r="L154" i="28"/>
  <c r="M153" i="28"/>
  <c r="L153" i="28"/>
  <c r="M152" i="28"/>
  <c r="C150" i="21" s="1"/>
  <c r="L152" i="28"/>
  <c r="M151" i="28"/>
  <c r="C149" i="21" s="1"/>
  <c r="L151" i="28"/>
  <c r="M150" i="28"/>
  <c r="C148" i="21" s="1"/>
  <c r="L150" i="28"/>
  <c r="M149" i="28"/>
  <c r="C147" i="21" s="1"/>
  <c r="L149" i="28"/>
  <c r="M148" i="28"/>
  <c r="C146" i="21" s="1"/>
  <c r="L148" i="28"/>
  <c r="M147" i="28"/>
  <c r="C145" i="21" s="1"/>
  <c r="L147" i="28"/>
  <c r="M146" i="28"/>
  <c r="C144" i="21" s="1"/>
  <c r="L146" i="28"/>
  <c r="M145" i="28"/>
  <c r="L145" i="28"/>
  <c r="M144" i="28"/>
  <c r="C142" i="21" s="1"/>
  <c r="L144" i="28"/>
  <c r="M143" i="28"/>
  <c r="C141" i="21" s="1"/>
  <c r="L143" i="28"/>
  <c r="M142" i="28"/>
  <c r="C140" i="21" s="1"/>
  <c r="L142" i="28"/>
  <c r="M241" i="28"/>
  <c r="L241" i="28"/>
  <c r="M240" i="28"/>
  <c r="C238" i="21" s="1"/>
  <c r="L240" i="28"/>
  <c r="M239" i="28"/>
  <c r="C237" i="21" s="1"/>
  <c r="L239" i="28"/>
  <c r="M238" i="28"/>
  <c r="C236" i="21" s="1"/>
  <c r="L238" i="28"/>
  <c r="M237" i="28"/>
  <c r="C235" i="21" s="1"/>
  <c r="L237" i="28"/>
  <c r="M236" i="28"/>
  <c r="C234" i="21" s="1"/>
  <c r="L236" i="28"/>
  <c r="M235" i="28"/>
  <c r="C233" i="21" s="1"/>
  <c r="L235" i="28"/>
  <c r="M234" i="28"/>
  <c r="C232" i="21" s="1"/>
  <c r="L234" i="28"/>
  <c r="M233" i="28"/>
  <c r="L233" i="28"/>
  <c r="M232" i="28"/>
  <c r="C230" i="21" s="1"/>
  <c r="L232" i="28"/>
  <c r="M231" i="28"/>
  <c r="C229" i="21" s="1"/>
  <c r="L231" i="28"/>
  <c r="M230" i="28"/>
  <c r="C228" i="21" s="1"/>
  <c r="L230" i="28"/>
  <c r="M229" i="28"/>
  <c r="C227" i="21" s="1"/>
  <c r="L229" i="28"/>
  <c r="M228" i="28"/>
  <c r="C226" i="21" s="1"/>
  <c r="L228" i="28"/>
  <c r="M227" i="28"/>
  <c r="C225" i="21" s="1"/>
  <c r="L227" i="28"/>
  <c r="M226" i="28"/>
  <c r="C224" i="21" s="1"/>
  <c r="L226" i="28"/>
  <c r="M225" i="28"/>
  <c r="L225" i="28"/>
  <c r="M224" i="28"/>
  <c r="C222" i="21" s="1"/>
  <c r="L224" i="28"/>
  <c r="M223" i="28"/>
  <c r="C221" i="21" s="1"/>
  <c r="L223" i="28"/>
  <c r="M222" i="28"/>
  <c r="C220" i="21" s="1"/>
  <c r="L222" i="28"/>
  <c r="M221" i="28"/>
  <c r="C219" i="21" s="1"/>
  <c r="L221" i="28"/>
  <c r="M220" i="28"/>
  <c r="C218" i="21" s="1"/>
  <c r="L220" i="28"/>
  <c r="M219" i="28"/>
  <c r="C217" i="21" s="1"/>
  <c r="L219" i="28"/>
  <c r="M218" i="28"/>
  <c r="C216" i="21" s="1"/>
  <c r="L218" i="28"/>
  <c r="M217" i="28"/>
  <c r="L217" i="28"/>
  <c r="M216" i="28"/>
  <c r="C214" i="21" s="1"/>
  <c r="L216" i="28"/>
  <c r="M215" i="28"/>
  <c r="C213" i="21" s="1"/>
  <c r="L215" i="28"/>
  <c r="M214" i="28"/>
  <c r="C212" i="21" s="1"/>
  <c r="L214" i="28"/>
  <c r="M213" i="28"/>
  <c r="C211" i="21" s="1"/>
  <c r="L213" i="28"/>
  <c r="M212" i="28"/>
  <c r="C210" i="21" s="1"/>
  <c r="L212" i="28"/>
  <c r="M211" i="28"/>
  <c r="C209" i="21" s="1"/>
  <c r="L211" i="28"/>
  <c r="M210" i="28"/>
  <c r="C208" i="21" s="1"/>
  <c r="L210" i="28"/>
  <c r="M209" i="28"/>
  <c r="L209" i="28"/>
  <c r="M208" i="28"/>
  <c r="C206" i="21" s="1"/>
  <c r="L208" i="28"/>
  <c r="M207" i="28"/>
  <c r="C205" i="21" s="1"/>
  <c r="L207" i="28"/>
  <c r="M206" i="28"/>
  <c r="C204" i="21" s="1"/>
  <c r="L206" i="28"/>
  <c r="M205" i="28"/>
  <c r="C203" i="21" s="1"/>
  <c r="L205" i="28"/>
  <c r="M204" i="28"/>
  <c r="C202" i="21" s="1"/>
  <c r="L204" i="28"/>
  <c r="M203" i="28"/>
  <c r="C201" i="21" s="1"/>
  <c r="L203" i="28"/>
  <c r="M202" i="28"/>
  <c r="C200" i="21" s="1"/>
  <c r="L202" i="28"/>
  <c r="M201" i="28"/>
  <c r="L201" i="28"/>
  <c r="M200" i="28"/>
  <c r="C198" i="21" s="1"/>
  <c r="L200" i="28"/>
  <c r="M199" i="28"/>
  <c r="C197" i="21" s="1"/>
  <c r="L199" i="28"/>
  <c r="M198" i="28"/>
  <c r="C196" i="21" s="1"/>
  <c r="L198" i="28"/>
  <c r="M197" i="28"/>
  <c r="C195" i="21" s="1"/>
  <c r="L197" i="28"/>
  <c r="M196" i="28"/>
  <c r="C194" i="21" s="1"/>
  <c r="L196" i="28"/>
  <c r="M195" i="28"/>
  <c r="C193" i="21" s="1"/>
  <c r="L195" i="28"/>
  <c r="M194" i="28"/>
  <c r="C192" i="21" s="1"/>
  <c r="L194" i="28"/>
  <c r="M193" i="28"/>
  <c r="L193" i="28"/>
  <c r="M192" i="28"/>
  <c r="C190" i="21" s="1"/>
  <c r="L192" i="28"/>
  <c r="N5" i="22"/>
  <c r="N6" i="22"/>
  <c r="N87" i="22"/>
  <c r="N88" i="22"/>
  <c r="N89" i="22"/>
  <c r="N90" i="22"/>
  <c r="N91" i="22"/>
  <c r="N92" i="22"/>
  <c r="N93" i="22"/>
  <c r="N94" i="22"/>
  <c r="N95" i="22"/>
  <c r="N96" i="22"/>
  <c r="N97" i="22"/>
  <c r="N98" i="22"/>
  <c r="N99" i="22"/>
  <c r="N100" i="22"/>
  <c r="N101" i="22"/>
  <c r="N102" i="22"/>
  <c r="N103" i="22"/>
  <c r="N4" i="22"/>
  <c r="B3" i="21"/>
  <c r="A3" i="21"/>
  <c r="M304" i="28"/>
  <c r="C302" i="21" s="1"/>
  <c r="L304" i="28"/>
  <c r="M303" i="28"/>
  <c r="C301" i="21" s="1"/>
  <c r="L303" i="28"/>
  <c r="M302" i="28"/>
  <c r="C300" i="21" s="1"/>
  <c r="L302" i="28"/>
  <c r="M301" i="28"/>
  <c r="C299" i="21" s="1"/>
  <c r="L301" i="28"/>
  <c r="M300" i="28"/>
  <c r="C298" i="21" s="1"/>
  <c r="L300" i="28"/>
  <c r="M299" i="28"/>
  <c r="C297" i="21" s="1"/>
  <c r="L299" i="28"/>
  <c r="M298" i="28"/>
  <c r="C296" i="21" s="1"/>
  <c r="L298" i="28"/>
  <c r="M297" i="28"/>
  <c r="L297" i="28"/>
  <c r="M296" i="28"/>
  <c r="C294" i="21" s="1"/>
  <c r="L296" i="28"/>
  <c r="M295" i="28"/>
  <c r="C293" i="21" s="1"/>
  <c r="L295" i="28"/>
  <c r="M294" i="28"/>
  <c r="C292" i="21" s="1"/>
  <c r="L294" i="28"/>
  <c r="M293" i="28"/>
  <c r="C291" i="21" s="1"/>
  <c r="L293" i="28"/>
  <c r="M292" i="28"/>
  <c r="C290" i="21" s="1"/>
  <c r="L292" i="28"/>
  <c r="M291" i="28"/>
  <c r="C289" i="21" s="1"/>
  <c r="L291" i="28"/>
  <c r="M290" i="28"/>
  <c r="C288" i="21" s="1"/>
  <c r="L290" i="28"/>
  <c r="M289" i="28"/>
  <c r="L289" i="28"/>
  <c r="M288" i="28"/>
  <c r="C286" i="21" s="1"/>
  <c r="L288" i="28"/>
  <c r="M287" i="28"/>
  <c r="C285" i="21" s="1"/>
  <c r="L287" i="28"/>
  <c r="M286" i="28"/>
  <c r="C284" i="21" s="1"/>
  <c r="L286" i="28"/>
  <c r="M285" i="28"/>
  <c r="C283" i="21" s="1"/>
  <c r="L285" i="28"/>
  <c r="M284" i="28"/>
  <c r="C282" i="21" s="1"/>
  <c r="L284" i="28"/>
  <c r="M283" i="28"/>
  <c r="C281" i="21" s="1"/>
  <c r="L283" i="28"/>
  <c r="M282" i="28"/>
  <c r="C280" i="21" s="1"/>
  <c r="L282" i="28"/>
  <c r="M281" i="28"/>
  <c r="L281" i="28"/>
  <c r="M280" i="28"/>
  <c r="C278" i="21" s="1"/>
  <c r="L280" i="28"/>
  <c r="M279" i="28"/>
  <c r="C277" i="21" s="1"/>
  <c r="L279" i="28"/>
  <c r="M278" i="28"/>
  <c r="C276" i="21" s="1"/>
  <c r="L278" i="28"/>
  <c r="M277" i="28"/>
  <c r="C275" i="21" s="1"/>
  <c r="L277" i="28"/>
  <c r="M276" i="28"/>
  <c r="C274" i="21" s="1"/>
  <c r="L276" i="28"/>
  <c r="M275" i="28"/>
  <c r="C273" i="21" s="1"/>
  <c r="L275" i="28"/>
  <c r="M274" i="28"/>
  <c r="C272" i="21" s="1"/>
  <c r="L274" i="28"/>
  <c r="M273" i="28"/>
  <c r="L273" i="28"/>
  <c r="M272" i="28"/>
  <c r="C270" i="21" s="1"/>
  <c r="L272" i="28"/>
  <c r="M271" i="28"/>
  <c r="C269" i="21" s="1"/>
  <c r="L271" i="28"/>
  <c r="M270" i="28"/>
  <c r="C268" i="21" s="1"/>
  <c r="L270" i="28"/>
  <c r="M269" i="28"/>
  <c r="C267" i="21" s="1"/>
  <c r="L269" i="28"/>
  <c r="M268" i="28"/>
  <c r="C266" i="21" s="1"/>
  <c r="L268" i="28"/>
  <c r="M267" i="28"/>
  <c r="C265" i="21" s="1"/>
  <c r="L267" i="28"/>
  <c r="M266" i="28"/>
  <c r="C264" i="21" s="1"/>
  <c r="L266" i="28"/>
  <c r="M265" i="28"/>
  <c r="L265" i="28"/>
  <c r="M264" i="28"/>
  <c r="C262" i="21" s="1"/>
  <c r="L264" i="28"/>
  <c r="M263" i="28"/>
  <c r="C261" i="21" s="1"/>
  <c r="L263" i="28"/>
  <c r="M262" i="28"/>
  <c r="C260" i="21" s="1"/>
  <c r="L262" i="28"/>
  <c r="M261" i="28"/>
  <c r="C259" i="21" s="1"/>
  <c r="L261" i="28"/>
  <c r="M260" i="28"/>
  <c r="C258" i="21" s="1"/>
  <c r="L260" i="28"/>
  <c r="M259" i="28"/>
  <c r="C257" i="21" s="1"/>
  <c r="L259" i="28"/>
  <c r="M258" i="28"/>
  <c r="C256" i="21" s="1"/>
  <c r="L258" i="28"/>
  <c r="M257" i="28"/>
  <c r="L257" i="28"/>
  <c r="M256" i="28"/>
  <c r="C254" i="21" s="1"/>
  <c r="L256" i="28"/>
  <c r="M255" i="28"/>
  <c r="C253" i="21" s="1"/>
  <c r="L255" i="28"/>
  <c r="M254" i="28"/>
  <c r="C252" i="21" s="1"/>
  <c r="L254" i="28"/>
  <c r="M253" i="28"/>
  <c r="C251" i="21" s="1"/>
  <c r="L253" i="28"/>
  <c r="M252" i="28"/>
  <c r="C250" i="21" s="1"/>
  <c r="L252" i="28"/>
  <c r="M251" i="28"/>
  <c r="C249" i="21" s="1"/>
  <c r="L251" i="28"/>
  <c r="M250" i="28"/>
  <c r="C248" i="21" s="1"/>
  <c r="L250" i="28"/>
  <c r="M249" i="28"/>
  <c r="L249" i="28"/>
  <c r="M248" i="28"/>
  <c r="C246" i="21" s="1"/>
  <c r="L248" i="28"/>
  <c r="M247" i="28"/>
  <c r="C245" i="21" s="1"/>
  <c r="L247" i="28"/>
  <c r="M246" i="28"/>
  <c r="C244" i="21" s="1"/>
  <c r="L246" i="28"/>
  <c r="M245" i="28"/>
  <c r="C243" i="21" s="1"/>
  <c r="L245" i="28"/>
  <c r="M244" i="28"/>
  <c r="C242" i="21" s="1"/>
  <c r="L244" i="28"/>
  <c r="M243" i="28"/>
  <c r="C241" i="21" s="1"/>
  <c r="L243" i="28"/>
  <c r="M242" i="28"/>
  <c r="C240" i="21" s="1"/>
  <c r="L242" i="28"/>
  <c r="M41" i="28"/>
  <c r="L41" i="28"/>
  <c r="M40" i="28"/>
  <c r="C38" i="21" s="1"/>
  <c r="L40" i="28"/>
  <c r="M39" i="28"/>
  <c r="C37" i="21" s="1"/>
  <c r="L39" i="28"/>
  <c r="M38" i="28"/>
  <c r="C36" i="21" s="1"/>
  <c r="L38" i="28"/>
  <c r="M37" i="28"/>
  <c r="C35" i="21" s="1"/>
  <c r="L37" i="28"/>
  <c r="M36" i="28"/>
  <c r="C34" i="21" s="1"/>
  <c r="L36" i="28"/>
  <c r="M35" i="28"/>
  <c r="C33" i="21" s="1"/>
  <c r="L35" i="28"/>
  <c r="M34" i="28"/>
  <c r="C32" i="21" s="1"/>
  <c r="L34" i="28"/>
  <c r="M33" i="28"/>
  <c r="L33" i="28"/>
  <c r="M32" i="28"/>
  <c r="C30" i="21" s="1"/>
  <c r="L32" i="28"/>
  <c r="M31" i="28"/>
  <c r="C29" i="21" s="1"/>
  <c r="L31" i="28"/>
  <c r="M30" i="28"/>
  <c r="C28" i="21" s="1"/>
  <c r="L30" i="28"/>
  <c r="M29" i="28"/>
  <c r="C27" i="21" s="1"/>
  <c r="L29" i="28"/>
  <c r="M28" i="28"/>
  <c r="C26" i="21" s="1"/>
  <c r="L28" i="28"/>
  <c r="M27" i="28"/>
  <c r="C25" i="21" s="1"/>
  <c r="L27" i="28"/>
  <c r="M26" i="28"/>
  <c r="C24" i="21" s="1"/>
  <c r="L26" i="28"/>
  <c r="M25" i="28"/>
  <c r="C23" i="21" s="1"/>
  <c r="L25" i="28"/>
  <c r="M24" i="28"/>
  <c r="C22" i="21" s="1"/>
  <c r="L24" i="28"/>
  <c r="M23" i="28"/>
  <c r="C21" i="21" s="1"/>
  <c r="L23" i="28"/>
  <c r="M22" i="28"/>
  <c r="L22" i="28"/>
  <c r="M21" i="28"/>
  <c r="C19" i="21" s="1"/>
  <c r="L21" i="28"/>
  <c r="M20" i="28"/>
  <c r="C18" i="21" s="1"/>
  <c r="L20" i="28"/>
  <c r="M19" i="28"/>
  <c r="C17" i="21" s="1"/>
  <c r="L19" i="28"/>
  <c r="M18" i="28"/>
  <c r="C16" i="21" s="1"/>
  <c r="L18" i="28"/>
  <c r="M17" i="28"/>
  <c r="C15" i="21" s="1"/>
  <c r="L17" i="28"/>
  <c r="M16" i="28"/>
  <c r="C14" i="21" s="1"/>
  <c r="L16" i="28"/>
  <c r="M15" i="28"/>
  <c r="C13" i="21" s="1"/>
  <c r="L15" i="28"/>
  <c r="M14" i="28"/>
  <c r="C12" i="21" s="1"/>
  <c r="L14" i="28"/>
  <c r="M13" i="28"/>
  <c r="C11" i="21" s="1"/>
  <c r="L13" i="28"/>
  <c r="M12" i="28"/>
  <c r="C10" i="21" s="1"/>
  <c r="L12" i="28"/>
  <c r="M11" i="28"/>
  <c r="L11" i="28"/>
  <c r="M10" i="28"/>
  <c r="C8" i="21" s="1"/>
  <c r="L10" i="28"/>
  <c r="M9" i="28"/>
  <c r="C7" i="21" s="1"/>
  <c r="L9" i="28"/>
  <c r="M8" i="28"/>
  <c r="C6" i="21" s="1"/>
  <c r="L8" i="28"/>
  <c r="M7" i="28"/>
  <c r="L7" i="28"/>
  <c r="C4" i="21"/>
  <c r="C3" i="21"/>
  <c r="L5" i="28"/>
  <c r="L6" i="34"/>
  <c r="L7" i="34"/>
  <c r="L8" i="34"/>
  <c r="L9" i="34"/>
  <c r="L10" i="34"/>
  <c r="L11" i="34"/>
  <c r="L12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247" i="34"/>
  <c r="L248" i="34"/>
  <c r="L249" i="34"/>
  <c r="L250" i="34"/>
  <c r="L251" i="34"/>
  <c r="L252" i="34"/>
  <c r="L253" i="34"/>
  <c r="L254" i="34"/>
  <c r="L255" i="34"/>
  <c r="L256" i="34"/>
  <c r="L257" i="34"/>
  <c r="L258" i="34"/>
  <c r="L259" i="34"/>
  <c r="L260" i="34"/>
  <c r="L261" i="34"/>
  <c r="L262" i="34"/>
  <c r="L263" i="34"/>
  <c r="L264" i="34"/>
  <c r="L265" i="34"/>
  <c r="L266" i="34"/>
  <c r="L267" i="34"/>
  <c r="L268" i="34"/>
  <c r="L269" i="34"/>
  <c r="L270" i="34"/>
  <c r="L271" i="34"/>
  <c r="L272" i="34"/>
  <c r="L273" i="34"/>
  <c r="L274" i="34"/>
  <c r="L275" i="34"/>
  <c r="L276" i="34"/>
  <c r="L277" i="34"/>
  <c r="L278" i="34"/>
  <c r="L279" i="34"/>
  <c r="L280" i="34"/>
  <c r="L281" i="34"/>
  <c r="L282" i="34"/>
  <c r="L283" i="34"/>
  <c r="L284" i="34"/>
  <c r="L285" i="34"/>
  <c r="L286" i="34"/>
  <c r="L287" i="34"/>
  <c r="L288" i="34"/>
  <c r="L289" i="34"/>
  <c r="L290" i="34"/>
  <c r="L291" i="34"/>
  <c r="L292" i="34"/>
  <c r="L293" i="34"/>
  <c r="L294" i="34"/>
  <c r="L295" i="34"/>
  <c r="L296" i="34"/>
  <c r="L297" i="34"/>
  <c r="L298" i="34"/>
  <c r="L299" i="34"/>
  <c r="L300" i="34"/>
  <c r="L301" i="34"/>
  <c r="L302" i="34"/>
  <c r="L303" i="34"/>
  <c r="L304" i="34"/>
  <c r="L5" i="34"/>
  <c r="M22" i="34"/>
  <c r="M21" i="34"/>
  <c r="M20" i="34"/>
  <c r="M19" i="34"/>
  <c r="M18" i="34"/>
  <c r="M17" i="34"/>
  <c r="M16" i="34"/>
  <c r="M15" i="34"/>
  <c r="M14" i="34"/>
  <c r="M13" i="34"/>
  <c r="M32" i="34"/>
  <c r="M31" i="34"/>
  <c r="M30" i="34"/>
  <c r="M29" i="34"/>
  <c r="M28" i="34"/>
  <c r="M27" i="34"/>
  <c r="M26" i="34"/>
  <c r="M25" i="34"/>
  <c r="M24" i="34"/>
  <c r="M23" i="34"/>
  <c r="M42" i="34"/>
  <c r="M41" i="34"/>
  <c r="M40" i="34"/>
  <c r="M39" i="34"/>
  <c r="M38" i="34"/>
  <c r="M37" i="34"/>
  <c r="M36" i="34"/>
  <c r="M35" i="34"/>
  <c r="M34" i="34"/>
  <c r="M33" i="34"/>
  <c r="M252" i="34"/>
  <c r="M251" i="34"/>
  <c r="M250" i="34"/>
  <c r="M249" i="34"/>
  <c r="M248" i="34"/>
  <c r="M247" i="34"/>
  <c r="M46" i="34"/>
  <c r="M45" i="34"/>
  <c r="M44" i="34"/>
  <c r="M43" i="34"/>
  <c r="M262" i="34"/>
  <c r="M261" i="34"/>
  <c r="M260" i="34"/>
  <c r="M259" i="34"/>
  <c r="M258" i="34"/>
  <c r="M257" i="34"/>
  <c r="M256" i="34"/>
  <c r="M255" i="34"/>
  <c r="M254" i="34"/>
  <c r="M253" i="34"/>
  <c r="M272" i="34"/>
  <c r="M271" i="34"/>
  <c r="M270" i="34"/>
  <c r="M269" i="34"/>
  <c r="M268" i="34"/>
  <c r="M267" i="34"/>
  <c r="M266" i="34"/>
  <c r="M265" i="34"/>
  <c r="M264" i="34"/>
  <c r="M263" i="34"/>
  <c r="M282" i="34"/>
  <c r="M281" i="34"/>
  <c r="M280" i="34"/>
  <c r="M279" i="34"/>
  <c r="M278" i="34"/>
  <c r="M277" i="34"/>
  <c r="M276" i="34"/>
  <c r="M275" i="34"/>
  <c r="M274" i="34"/>
  <c r="M273" i="34"/>
  <c r="M292" i="34"/>
  <c r="M291" i="34"/>
  <c r="M290" i="34"/>
  <c r="M289" i="34"/>
  <c r="M288" i="34"/>
  <c r="M287" i="34"/>
  <c r="M286" i="34"/>
  <c r="M285" i="34"/>
  <c r="M284" i="34"/>
  <c r="M283" i="34"/>
  <c r="V44" i="22"/>
  <c r="T21" i="22"/>
  <c r="T39" i="22"/>
  <c r="T45" i="22"/>
  <c r="T66" i="22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12" i="34"/>
  <c r="M11" i="34"/>
  <c r="M10" i="34"/>
  <c r="M9" i="34"/>
  <c r="M8" i="34"/>
  <c r="M7" i="34"/>
  <c r="M6" i="34"/>
  <c r="M5" i="34"/>
  <c r="O103" i="27"/>
  <c r="Q103" i="27" s="1"/>
  <c r="K103" i="27"/>
  <c r="O102" i="27"/>
  <c r="K102" i="27"/>
  <c r="O101" i="27"/>
  <c r="Q101" i="27" s="1"/>
  <c r="K101" i="27"/>
  <c r="O100" i="27"/>
  <c r="Q100" i="27" s="1"/>
  <c r="K100" i="27"/>
  <c r="O99" i="27"/>
  <c r="Q99" i="27" s="1"/>
  <c r="K99" i="27"/>
  <c r="O98" i="27"/>
  <c r="Q98" i="27" s="1"/>
  <c r="K98" i="27"/>
  <c r="O97" i="27"/>
  <c r="Q97" i="27" s="1"/>
  <c r="K97" i="27"/>
  <c r="O96" i="27"/>
  <c r="K96" i="27"/>
  <c r="O95" i="27"/>
  <c r="Q95" i="27" s="1"/>
  <c r="K95" i="27"/>
  <c r="O94" i="27"/>
  <c r="K94" i="27"/>
  <c r="O93" i="27"/>
  <c r="K93" i="27"/>
  <c r="O92" i="27"/>
  <c r="Q92" i="27" s="1"/>
  <c r="K92" i="27"/>
  <c r="O91" i="27"/>
  <c r="Q91" i="27" s="1"/>
  <c r="K91" i="27"/>
  <c r="O90" i="27"/>
  <c r="K90" i="27"/>
  <c r="O9" i="27"/>
  <c r="Q9" i="27" s="1"/>
  <c r="K9" i="27"/>
  <c r="O8" i="27"/>
  <c r="Q8" i="27" s="1"/>
  <c r="K8" i="27"/>
  <c r="O7" i="27"/>
  <c r="Q7" i="27" s="1"/>
  <c r="K7" i="27"/>
  <c r="O6" i="27"/>
  <c r="K6" i="27"/>
  <c r="O5" i="27"/>
  <c r="Q5" i="27" s="1"/>
  <c r="K5" i="27"/>
  <c r="O4" i="27"/>
  <c r="Q4" i="27" s="1"/>
  <c r="K4" i="27"/>
  <c r="S103" i="22"/>
  <c r="U103" i="22" s="1"/>
  <c r="O103" i="22"/>
  <c r="S102" i="22"/>
  <c r="U102" i="22" s="1"/>
  <c r="O102" i="22"/>
  <c r="S101" i="22"/>
  <c r="U101" i="22" s="1"/>
  <c r="O101" i="22"/>
  <c r="S100" i="22"/>
  <c r="U100" i="22" s="1"/>
  <c r="O100" i="22"/>
  <c r="S99" i="22"/>
  <c r="U99" i="22" s="1"/>
  <c r="O99" i="22"/>
  <c r="S98" i="22"/>
  <c r="O98" i="22"/>
  <c r="S97" i="22"/>
  <c r="U97" i="22" s="1"/>
  <c r="O97" i="22"/>
  <c r="S96" i="22"/>
  <c r="U96" i="22" s="1"/>
  <c r="O96" i="22"/>
  <c r="S95" i="22"/>
  <c r="U95" i="22" s="1"/>
  <c r="O95" i="22"/>
  <c r="S94" i="22"/>
  <c r="U94" i="22" s="1"/>
  <c r="O94" i="22"/>
  <c r="S93" i="22"/>
  <c r="U93" i="22" s="1"/>
  <c r="O93" i="22"/>
  <c r="S92" i="22"/>
  <c r="U92" i="22" s="1"/>
  <c r="O92" i="22"/>
  <c r="S91" i="22"/>
  <c r="U91" i="22" s="1"/>
  <c r="O91" i="22"/>
  <c r="S90" i="22"/>
  <c r="U90" i="22" s="1"/>
  <c r="O90" i="22"/>
  <c r="S89" i="22"/>
  <c r="U89" i="22" s="1"/>
  <c r="O89" i="22"/>
  <c r="S88" i="22"/>
  <c r="O88" i="22"/>
  <c r="S87" i="22"/>
  <c r="U87" i="22" s="1"/>
  <c r="O87" i="22"/>
  <c r="S6" i="22"/>
  <c r="U6" i="22" s="1"/>
  <c r="O6" i="22"/>
  <c r="S5" i="22"/>
  <c r="U5" i="22" s="1"/>
  <c r="O5" i="22"/>
  <c r="D4" i="23" s="1"/>
  <c r="S4" i="22"/>
  <c r="U4" i="22" s="1"/>
  <c r="O4" i="22"/>
  <c r="D3" i="23"/>
  <c r="J10" i="8"/>
  <c r="H10" i="1"/>
  <c r="J10" i="1"/>
  <c r="D5" i="11"/>
  <c r="A5" i="11"/>
  <c r="J11" i="8"/>
  <c r="H11" i="1"/>
  <c r="H2" i="8"/>
  <c r="D7" i="11" s="1"/>
  <c r="E3" i="10" s="1"/>
  <c r="F25" i="8"/>
  <c r="J19" i="8"/>
  <c r="J17" i="8"/>
  <c r="J16" i="8"/>
  <c r="J9" i="8"/>
  <c r="J8" i="8"/>
  <c r="J7" i="8"/>
  <c r="J2" i="8"/>
  <c r="J17" i="1"/>
  <c r="J16" i="1"/>
  <c r="J15" i="1"/>
  <c r="H20" i="1"/>
  <c r="E15" i="2" s="1"/>
  <c r="D13" i="10" s="1"/>
  <c r="H19" i="1"/>
  <c r="H18" i="1"/>
  <c r="H17" i="1"/>
  <c r="H16" i="1"/>
  <c r="H9" i="1"/>
  <c r="H8" i="1"/>
  <c r="H7" i="1"/>
  <c r="E9" i="2" s="1"/>
  <c r="D7" i="10" s="1"/>
  <c r="F7" i="10" s="1"/>
  <c r="H2" i="1"/>
  <c r="E5" i="2" s="1"/>
  <c r="D3" i="10" s="1"/>
  <c r="J19" i="1"/>
  <c r="J2" i="1"/>
  <c r="F41" i="1"/>
  <c r="F42" i="8"/>
  <c r="G20" i="10"/>
  <c r="F10" i="10" l="1"/>
  <c r="T56" i="22"/>
  <c r="V39" i="22"/>
  <c r="T27" i="22"/>
  <c r="T23" i="22"/>
  <c r="P98" i="27"/>
  <c r="V73" i="22"/>
  <c r="T19" i="22"/>
  <c r="V33" i="22"/>
  <c r="U98" i="22"/>
  <c r="V98" i="22" s="1"/>
  <c r="V12" i="22"/>
  <c r="T12" i="22"/>
  <c r="T35" i="22"/>
  <c r="V61" i="22"/>
  <c r="V77" i="22"/>
  <c r="V31" i="22"/>
  <c r="T77" i="22"/>
  <c r="V47" i="22"/>
  <c r="T61" i="22"/>
  <c r="T72" i="22"/>
  <c r="U72" i="22"/>
  <c r="V72" i="22" s="1"/>
  <c r="T88" i="22"/>
  <c r="U88" i="22"/>
  <c r="V88" i="22" s="1"/>
  <c r="T54" i="22"/>
  <c r="U54" i="22"/>
  <c r="V43" i="22"/>
  <c r="T22" i="22"/>
  <c r="P43" i="27"/>
  <c r="Q43" i="27"/>
  <c r="R43" i="27" s="1"/>
  <c r="P23" i="27"/>
  <c r="Q23" i="27"/>
  <c r="R23" i="27" s="1"/>
  <c r="Q19" i="27"/>
  <c r="R19" i="27" s="1"/>
  <c r="P96" i="27"/>
  <c r="Q96" i="27"/>
  <c r="R96" i="27" s="1"/>
  <c r="P72" i="27"/>
  <c r="Q72" i="27"/>
  <c r="R72" i="27" s="1"/>
  <c r="P86" i="27"/>
  <c r="Q86" i="27"/>
  <c r="R86" i="27" s="1"/>
  <c r="P64" i="27"/>
  <c r="Q64" i="27"/>
  <c r="R64" i="27" s="1"/>
  <c r="P68" i="27"/>
  <c r="Q68" i="27"/>
  <c r="R68" i="27" s="1"/>
  <c r="P56" i="27"/>
  <c r="Q56" i="27"/>
  <c r="R56" i="27" s="1"/>
  <c r="P40" i="27"/>
  <c r="Q40" i="27"/>
  <c r="R40" i="27" s="1"/>
  <c r="P44" i="27"/>
  <c r="Q44" i="27"/>
  <c r="R44" i="27" s="1"/>
  <c r="P36" i="27"/>
  <c r="Q36" i="27"/>
  <c r="P20" i="27"/>
  <c r="Q20" i="27"/>
  <c r="R20" i="27" s="1"/>
  <c r="P74" i="27"/>
  <c r="Q74" i="27"/>
  <c r="P55" i="27"/>
  <c r="Q55" i="27"/>
  <c r="R55" i="27" s="1"/>
  <c r="Q27" i="27"/>
  <c r="R27" i="27" s="1"/>
  <c r="P11" i="27"/>
  <c r="Q11" i="27"/>
  <c r="R11" i="27" s="1"/>
  <c r="P31" i="27"/>
  <c r="Q31" i="27"/>
  <c r="R31" i="27" s="1"/>
  <c r="P93" i="27"/>
  <c r="Q93" i="27"/>
  <c r="P87" i="27"/>
  <c r="Q87" i="27"/>
  <c r="R87" i="27" s="1"/>
  <c r="P69" i="27"/>
  <c r="Q69" i="27"/>
  <c r="R69" i="27" s="1"/>
  <c r="P53" i="27"/>
  <c r="Q53" i="27"/>
  <c r="R53" i="27" s="1"/>
  <c r="P41" i="27"/>
  <c r="Q41" i="27"/>
  <c r="R41" i="27" s="1"/>
  <c r="Q45" i="27"/>
  <c r="R45" i="27" s="1"/>
  <c r="P21" i="27"/>
  <c r="Q21" i="27"/>
  <c r="R21" i="27" s="1"/>
  <c r="P25" i="27"/>
  <c r="Q25" i="27"/>
  <c r="R25" i="27" s="1"/>
  <c r="P29" i="27"/>
  <c r="Q29" i="27"/>
  <c r="R29" i="27" s="1"/>
  <c r="P89" i="27"/>
  <c r="Q89" i="27"/>
  <c r="R89" i="27" s="1"/>
  <c r="P35" i="27"/>
  <c r="Q35" i="27"/>
  <c r="R35" i="27" s="1"/>
  <c r="P70" i="27"/>
  <c r="Q70" i="27"/>
  <c r="R70" i="27" s="1"/>
  <c r="P84" i="27"/>
  <c r="Q84" i="27"/>
  <c r="Q88" i="27"/>
  <c r="R88" i="27" s="1"/>
  <c r="Q62" i="27"/>
  <c r="R62" i="27" s="1"/>
  <c r="P50" i="27"/>
  <c r="Q50" i="27"/>
  <c r="R50" i="27" s="1"/>
  <c r="Q46" i="27"/>
  <c r="R46" i="27" s="1"/>
  <c r="P30" i="27"/>
  <c r="Q30" i="27"/>
  <c r="R30" i="27" s="1"/>
  <c r="P34" i="27"/>
  <c r="Q34" i="27"/>
  <c r="Q38" i="27"/>
  <c r="R38" i="27" s="1"/>
  <c r="Q22" i="27"/>
  <c r="R22" i="27" s="1"/>
  <c r="P14" i="27"/>
  <c r="Q14" i="27"/>
  <c r="R14" i="27" s="1"/>
  <c r="P76" i="27"/>
  <c r="Q76" i="27"/>
  <c r="R76" i="27" s="1"/>
  <c r="P80" i="27"/>
  <c r="Q80" i="27"/>
  <c r="R80" i="27" s="1"/>
  <c r="P6" i="27"/>
  <c r="Q6" i="27"/>
  <c r="R6" i="27" s="1"/>
  <c r="P90" i="27"/>
  <c r="Q90" i="27"/>
  <c r="R90" i="27" s="1"/>
  <c r="P94" i="27"/>
  <c r="Q94" i="27"/>
  <c r="R94" i="27" s="1"/>
  <c r="P102" i="27"/>
  <c r="Q102" i="27"/>
  <c r="R102" i="27" s="1"/>
  <c r="R93" i="27"/>
  <c r="C5" i="21"/>
  <c r="P27" i="27"/>
  <c r="G28" i="10"/>
  <c r="P10" i="27"/>
  <c r="R34" i="27"/>
  <c r="P22" i="27"/>
  <c r="P47" i="27"/>
  <c r="R10" i="27"/>
  <c r="P88" i="27"/>
  <c r="P38" i="27"/>
  <c r="P59" i="27"/>
  <c r="AH5" i="28"/>
  <c r="AG5" i="28"/>
  <c r="T92" i="22"/>
  <c r="T16" i="22"/>
  <c r="F13" i="10"/>
  <c r="F4" i="10"/>
  <c r="T98" i="22"/>
  <c r="T82" i="22"/>
  <c r="T47" i="22"/>
  <c r="V9" i="22"/>
  <c r="T70" i="22"/>
  <c r="P45" i="27"/>
  <c r="D10" i="11"/>
  <c r="E6" i="10" s="1"/>
  <c r="F26" i="10"/>
  <c r="T5" i="22"/>
  <c r="P54" i="27"/>
  <c r="P79" i="27"/>
  <c r="F25" i="10"/>
  <c r="F23" i="8"/>
  <c r="R98" i="27"/>
  <c r="T62" i="22"/>
  <c r="V19" i="22"/>
  <c r="V70" i="22"/>
  <c r="T9" i="22"/>
  <c r="V91" i="22"/>
  <c r="V35" i="22"/>
  <c r="V85" i="22"/>
  <c r="T73" i="22"/>
  <c r="P97" i="27"/>
  <c r="T43" i="22"/>
  <c r="T85" i="22"/>
  <c r="F28" i="10"/>
  <c r="V99" i="22"/>
  <c r="T8" i="22"/>
  <c r="V95" i="22"/>
  <c r="T67" i="22"/>
  <c r="V67" i="22"/>
  <c r="T49" i="22"/>
  <c r="V49" i="22"/>
  <c r="V58" i="22"/>
  <c r="V52" i="22"/>
  <c r="T28" i="22"/>
  <c r="V28" i="22"/>
  <c r="T91" i="22"/>
  <c r="T99" i="22"/>
  <c r="F3" i="10"/>
  <c r="V66" i="22"/>
  <c r="V37" i="22"/>
  <c r="T33" i="22"/>
  <c r="V16" i="22"/>
  <c r="T18" i="22"/>
  <c r="R59" i="27"/>
  <c r="E8" i="2"/>
  <c r="D6" i="10" s="1"/>
  <c r="D31" i="11"/>
  <c r="E24" i="10"/>
  <c r="F23" i="10"/>
  <c r="V34" i="22"/>
  <c r="T11" i="22"/>
  <c r="V11" i="22"/>
  <c r="V25" i="22"/>
  <c r="V42" i="22"/>
  <c r="V26" i="22"/>
  <c r="T25" i="22"/>
  <c r="T83" i="22"/>
  <c r="V83" i="22"/>
  <c r="T71" i="22"/>
  <c r="V71" i="22"/>
  <c r="T59" i="22"/>
  <c r="V59" i="22"/>
  <c r="T53" i="22"/>
  <c r="V53" i="22"/>
  <c r="R79" i="27"/>
  <c r="R39" i="27"/>
  <c r="F22" i="10"/>
  <c r="T46" i="22"/>
  <c r="V46" i="22"/>
  <c r="V8" i="22"/>
  <c r="V54" i="22"/>
  <c r="V103" i="22"/>
  <c r="T42" i="22"/>
  <c r="V14" i="22"/>
  <c r="V84" i="22"/>
  <c r="V40" i="22"/>
  <c r="T52" i="22"/>
  <c r="T44" i="22"/>
  <c r="T36" i="22"/>
  <c r="V36" i="22"/>
  <c r="V32" i="22"/>
  <c r="T20" i="22"/>
  <c r="P62" i="27"/>
  <c r="E29" i="2"/>
  <c r="D24" i="10"/>
  <c r="T79" i="22"/>
  <c r="V79" i="22"/>
  <c r="V21" i="22"/>
  <c r="V96" i="22"/>
  <c r="V22" i="22"/>
  <c r="T30" i="22"/>
  <c r="R97" i="27"/>
  <c r="T96" i="22"/>
  <c r="T103" i="22"/>
  <c r="T94" i="22"/>
  <c r="V94" i="22"/>
  <c r="T102" i="22"/>
  <c r="V82" i="22"/>
  <c r="T60" i="22"/>
  <c r="V18" i="22"/>
  <c r="P101" i="27"/>
  <c r="T100" i="22"/>
  <c r="T87" i="22"/>
  <c r="V87" i="22"/>
  <c r="T84" i="22"/>
  <c r="T58" i="22"/>
  <c r="T37" i="22"/>
  <c r="V30" i="22"/>
  <c r="T40" i="22"/>
  <c r="T75" i="22"/>
  <c r="T81" i="22"/>
  <c r="V81" i="22"/>
  <c r="T57" i="22"/>
  <c r="V57" i="22"/>
  <c r="V51" i="22"/>
  <c r="V27" i="22"/>
  <c r="T15" i="22"/>
  <c r="V15" i="22"/>
  <c r="V23" i="22"/>
  <c r="R65" i="27"/>
  <c r="V5" i="22"/>
  <c r="X5" i="28"/>
  <c r="Y5" i="28" s="1"/>
  <c r="T4" i="22"/>
  <c r="V4" i="22"/>
  <c r="E14" i="2"/>
  <c r="D12" i="10" s="1"/>
  <c r="E156" i="21"/>
  <c r="E93" i="21"/>
  <c r="F141" i="21"/>
  <c r="F151" i="21"/>
  <c r="E164" i="21"/>
  <c r="E157" i="21"/>
  <c r="E285" i="21"/>
  <c r="E100" i="21"/>
  <c r="E172" i="21"/>
  <c r="E267" i="21"/>
  <c r="E260" i="21"/>
  <c r="E229" i="21"/>
  <c r="E299" i="21"/>
  <c r="E125" i="21"/>
  <c r="E148" i="21"/>
  <c r="E127" i="21"/>
  <c r="E37" i="21"/>
  <c r="R84" i="27"/>
  <c r="R47" i="27"/>
  <c r="P65" i="27"/>
  <c r="R77" i="27"/>
  <c r="P77" i="27"/>
  <c r="P7" i="27"/>
  <c r="P15" i="27"/>
  <c r="P39" i="27"/>
  <c r="R7" i="27"/>
  <c r="P19" i="27"/>
  <c r="R15" i="27"/>
  <c r="R101" i="27"/>
  <c r="T14" i="22"/>
  <c r="V65" i="22"/>
  <c r="V56" i="22"/>
  <c r="V45" i="22"/>
  <c r="T34" i="22"/>
  <c r="T65" i="22"/>
  <c r="T26" i="22"/>
  <c r="V60" i="22"/>
  <c r="T32" i="22"/>
  <c r="V92" i="22"/>
  <c r="V75" i="22"/>
  <c r="V63" i="22"/>
  <c r="V20" i="22"/>
  <c r="T95" i="22"/>
  <c r="T51" i="22"/>
  <c r="V102" i="22"/>
  <c r="T63" i="22"/>
  <c r="F227" i="21"/>
  <c r="F52" i="21"/>
  <c r="F205" i="21"/>
  <c r="E279" i="21"/>
  <c r="F84" i="21"/>
  <c r="E151" i="21"/>
  <c r="F244" i="21"/>
  <c r="E302" i="21"/>
  <c r="F171" i="21"/>
  <c r="F72" i="21"/>
  <c r="F212" i="21"/>
  <c r="F253" i="21"/>
  <c r="F85" i="21"/>
  <c r="E63" i="21"/>
  <c r="E258" i="21"/>
  <c r="F116" i="21"/>
  <c r="F204" i="21"/>
  <c r="F37" i="21"/>
  <c r="F267" i="21"/>
  <c r="F67" i="21"/>
  <c r="F63" i="21"/>
  <c r="E194" i="21"/>
  <c r="F261" i="21"/>
  <c r="F229" i="21"/>
  <c r="F266" i="21"/>
  <c r="E153" i="21"/>
  <c r="E67" i="21"/>
  <c r="E277" i="21"/>
  <c r="E261" i="21"/>
  <c r="E251" i="21"/>
  <c r="F239" i="21"/>
  <c r="E236" i="21"/>
  <c r="E219" i="21"/>
  <c r="E213" i="21"/>
  <c r="E188" i="21"/>
  <c r="E163" i="21"/>
  <c r="E141" i="21"/>
  <c r="E116" i="21"/>
  <c r="E109" i="21"/>
  <c r="E31" i="21"/>
  <c r="F202" i="21"/>
  <c r="E92" i="21"/>
  <c r="E52" i="21"/>
  <c r="G3" i="10"/>
  <c r="G7" i="10"/>
  <c r="G10" i="10"/>
  <c r="G11" i="10"/>
  <c r="G14" i="10"/>
  <c r="R99" i="27"/>
  <c r="P99" i="27"/>
  <c r="R5" i="27"/>
  <c r="P103" i="27"/>
  <c r="R103" i="27"/>
  <c r="G13" i="10"/>
  <c r="R100" i="27"/>
  <c r="P100" i="27"/>
  <c r="F121" i="21"/>
  <c r="V97" i="22"/>
  <c r="P95" i="27"/>
  <c r="R95" i="27"/>
  <c r="G22" i="10"/>
  <c r="T93" i="22"/>
  <c r="V93" i="22"/>
  <c r="T97" i="22"/>
  <c r="E7" i="2"/>
  <c r="D5" i="10" s="1"/>
  <c r="F5" i="10" s="1"/>
  <c r="G4" i="10"/>
  <c r="T6" i="22"/>
  <c r="V6" i="22"/>
  <c r="V90" i="22"/>
  <c r="T90" i="22"/>
  <c r="V101" i="22"/>
  <c r="T101" i="22"/>
  <c r="P5" i="27"/>
  <c r="O104" i="27"/>
  <c r="P9" i="27"/>
  <c r="R9" i="27"/>
  <c r="E10" i="2"/>
  <c r="D8" i="10" s="1"/>
  <c r="T89" i="22"/>
  <c r="V89" i="22"/>
  <c r="P8" i="27"/>
  <c r="R8" i="27"/>
  <c r="R92" i="27"/>
  <c r="V80" i="22"/>
  <c r="T68" i="22"/>
  <c r="V68" i="22"/>
  <c r="T76" i="22"/>
  <c r="V76" i="22"/>
  <c r="T64" i="22"/>
  <c r="T55" i="22"/>
  <c r="V50" i="22"/>
  <c r="V38" i="22"/>
  <c r="T38" i="22"/>
  <c r="F265" i="21"/>
  <c r="T86" i="22"/>
  <c r="V86" i="22"/>
  <c r="T74" i="22"/>
  <c r="V74" i="22"/>
  <c r="V10" i="22"/>
  <c r="T10" i="22"/>
  <c r="V48" i="22"/>
  <c r="T48" i="22"/>
  <c r="V29" i="22"/>
  <c r="T29" i="22"/>
  <c r="P24" i="27"/>
  <c r="R24" i="27"/>
  <c r="G26" i="10"/>
  <c r="E268" i="21"/>
  <c r="V64" i="22"/>
  <c r="T31" i="22"/>
  <c r="P13" i="27"/>
  <c r="R13" i="27"/>
  <c r="R17" i="27"/>
  <c r="P17" i="27"/>
  <c r="P75" i="27"/>
  <c r="R75" i="27"/>
  <c r="E174" i="21"/>
  <c r="R4" i="27"/>
  <c r="P92" i="27"/>
  <c r="V100" i="22"/>
  <c r="V62" i="22"/>
  <c r="F145" i="21"/>
  <c r="V78" i="22"/>
  <c r="T78" i="22"/>
  <c r="T13" i="22"/>
  <c r="V13" i="22"/>
  <c r="V24" i="22"/>
  <c r="T24" i="22"/>
  <c r="V17" i="22"/>
  <c r="T17" i="22"/>
  <c r="R28" i="27"/>
  <c r="P28" i="27"/>
  <c r="P12" i="27"/>
  <c r="R12" i="27"/>
  <c r="R16" i="27"/>
  <c r="P16" i="27"/>
  <c r="R74" i="27"/>
  <c r="R78" i="27"/>
  <c r="P78" i="27"/>
  <c r="T80" i="22"/>
  <c r="T50" i="22"/>
  <c r="T69" i="22"/>
  <c r="V69" i="22"/>
  <c r="S305" i="28"/>
  <c r="E309" i="28" s="1"/>
  <c r="P4" i="27"/>
  <c r="S104" i="22"/>
  <c r="R91" i="27"/>
  <c r="P91" i="27"/>
  <c r="V55" i="22"/>
  <c r="P71" i="27"/>
  <c r="R71" i="27"/>
  <c r="P63" i="27"/>
  <c r="R63" i="27"/>
  <c r="P67" i="27"/>
  <c r="R67" i="27"/>
  <c r="R51" i="27"/>
  <c r="P51" i="27"/>
  <c r="P57" i="27"/>
  <c r="R57" i="27"/>
  <c r="E205" i="21"/>
  <c r="F48" i="21"/>
  <c r="E44" i="21"/>
  <c r="R58" i="27"/>
  <c r="P58" i="27"/>
  <c r="P42" i="27"/>
  <c r="R42" i="27"/>
  <c r="P83" i="27"/>
  <c r="R83" i="27"/>
  <c r="E121" i="21"/>
  <c r="F273" i="21"/>
  <c r="E245" i="21"/>
  <c r="F163" i="21"/>
  <c r="F286" i="21"/>
  <c r="R36" i="27"/>
  <c r="F259" i="21"/>
  <c r="E48" i="21"/>
  <c r="R73" i="27"/>
  <c r="P73" i="27"/>
  <c r="P61" i="27"/>
  <c r="R61" i="27"/>
  <c r="P48" i="27"/>
  <c r="R48" i="27"/>
  <c r="P32" i="27"/>
  <c r="R32" i="27"/>
  <c r="P81" i="27"/>
  <c r="R81" i="27"/>
  <c r="E8" i="21"/>
  <c r="V7" i="22"/>
  <c r="T7" i="22"/>
  <c r="T41" i="22"/>
  <c r="V41" i="22"/>
  <c r="R66" i="27"/>
  <c r="P66" i="27"/>
  <c r="P26" i="27"/>
  <c r="R26" i="27"/>
  <c r="R18" i="27"/>
  <c r="P18" i="27"/>
  <c r="F278" i="21"/>
  <c r="E138" i="21"/>
  <c r="E98" i="21"/>
  <c r="P60" i="27"/>
  <c r="R60" i="27"/>
  <c r="R52" i="27"/>
  <c r="P52" i="27"/>
  <c r="E162" i="21"/>
  <c r="F8" i="21"/>
  <c r="F221" i="21"/>
  <c r="F137" i="21"/>
  <c r="E202" i="21"/>
  <c r="F276" i="21"/>
  <c r="F39" i="21"/>
  <c r="D16" i="11"/>
  <c r="E12" i="10" s="1"/>
  <c r="D12" i="11"/>
  <c r="E8" i="10" s="1"/>
  <c r="F47" i="21"/>
  <c r="E300" i="21"/>
  <c r="E273" i="21"/>
  <c r="F114" i="21"/>
  <c r="E292" i="21"/>
  <c r="R85" i="27"/>
  <c r="P85" i="27"/>
  <c r="R54" i="27"/>
  <c r="P49" i="27"/>
  <c r="R49" i="27"/>
  <c r="P33" i="27"/>
  <c r="R33" i="27"/>
  <c r="P37" i="27"/>
  <c r="R37" i="27"/>
  <c r="P82" i="27"/>
  <c r="R82" i="27"/>
  <c r="F299" i="21"/>
  <c r="F245" i="21"/>
  <c r="F302" i="21"/>
  <c r="E129" i="21"/>
  <c r="E90" i="21"/>
  <c r="F31" i="21"/>
  <c r="G24" i="10" l="1"/>
  <c r="F6" i="10"/>
  <c r="E3" i="21"/>
  <c r="AG305" i="28"/>
  <c r="AH305" i="28"/>
  <c r="E315" i="28" s="1"/>
  <c r="E19" i="2" s="1"/>
  <c r="D17" i="10" s="1"/>
  <c r="G6" i="10"/>
  <c r="E31" i="2"/>
  <c r="D27" i="10"/>
  <c r="F24" i="10"/>
  <c r="D33" i="11"/>
  <c r="E27" i="10"/>
  <c r="F12" i="10"/>
  <c r="F8" i="10"/>
  <c r="F23" i="1"/>
  <c r="E154" i="21"/>
  <c r="E91" i="21"/>
  <c r="E266" i="21"/>
  <c r="E265" i="21"/>
  <c r="E72" i="21"/>
  <c r="E145" i="21"/>
  <c r="E233" i="21"/>
  <c r="E114" i="21"/>
  <c r="T104" i="22"/>
  <c r="E253" i="21"/>
  <c r="F268" i="21"/>
  <c r="F181" i="21"/>
  <c r="E269" i="21"/>
  <c r="F153" i="21"/>
  <c r="E43" i="21"/>
  <c r="F301" i="21"/>
  <c r="F148" i="21"/>
  <c r="E84" i="21"/>
  <c r="E53" i="21"/>
  <c r="E220" i="21"/>
  <c r="F108" i="21"/>
  <c r="E204" i="21"/>
  <c r="E61" i="21"/>
  <c r="F125" i="21"/>
  <c r="F5" i="21"/>
  <c r="E199" i="21"/>
  <c r="E39" i="21"/>
  <c r="F132" i="21"/>
  <c r="E45" i="21"/>
  <c r="F228" i="21"/>
  <c r="F172" i="21"/>
  <c r="E5" i="21"/>
  <c r="E149" i="21"/>
  <c r="F237" i="21"/>
  <c r="F233" i="21"/>
  <c r="F124" i="21"/>
  <c r="E36" i="21"/>
  <c r="E227" i="21"/>
  <c r="E196" i="21"/>
  <c r="F279" i="21"/>
  <c r="E140" i="21"/>
  <c r="F133" i="21"/>
  <c r="E101" i="21"/>
  <c r="F215" i="21"/>
  <c r="F190" i="21"/>
  <c r="AI5" i="28"/>
  <c r="F3" i="21"/>
  <c r="E85" i="21"/>
  <c r="E187" i="21"/>
  <c r="F28" i="21"/>
  <c r="F36" i="21"/>
  <c r="F49" i="21"/>
  <c r="E289" i="21"/>
  <c r="E283" i="21"/>
  <c r="F236" i="21"/>
  <c r="E228" i="21"/>
  <c r="E284" i="21"/>
  <c r="F180" i="21"/>
  <c r="F199" i="21"/>
  <c r="E69" i="21"/>
  <c r="E132" i="21"/>
  <c r="E237" i="21"/>
  <c r="E244" i="21"/>
  <c r="E28" i="21"/>
  <c r="E246" i="21"/>
  <c r="F165" i="21"/>
  <c r="E95" i="21"/>
  <c r="E180" i="21"/>
  <c r="F77" i="21"/>
  <c r="F101" i="21"/>
  <c r="F53" i="21"/>
  <c r="E252" i="21"/>
  <c r="E239" i="21"/>
  <c r="F189" i="21"/>
  <c r="E189" i="21"/>
  <c r="F117" i="21"/>
  <c r="F187" i="21"/>
  <c r="E171" i="21"/>
  <c r="E276" i="21"/>
  <c r="E133" i="21"/>
  <c r="F197" i="21"/>
  <c r="F260" i="21"/>
  <c r="E173" i="21"/>
  <c r="E108" i="21"/>
  <c r="E270" i="21"/>
  <c r="F149" i="21"/>
  <c r="E55" i="21"/>
  <c r="E60" i="21"/>
  <c r="F277" i="21"/>
  <c r="E293" i="21"/>
  <c r="F196" i="21"/>
  <c r="F292" i="21"/>
  <c r="E117" i="21"/>
  <c r="E181" i="21"/>
  <c r="E124" i="21"/>
  <c r="E301" i="21"/>
  <c r="E165" i="21"/>
  <c r="F295" i="21"/>
  <c r="E221" i="21"/>
  <c r="G8" i="10"/>
  <c r="F269" i="21"/>
  <c r="F159" i="21"/>
  <c r="E126" i="21"/>
  <c r="F32" i="21"/>
  <c r="F216" i="21"/>
  <c r="E22" i="21"/>
  <c r="F94" i="21"/>
  <c r="E81" i="21"/>
  <c r="E105" i="21"/>
  <c r="E203" i="21"/>
  <c r="F138" i="21"/>
  <c r="E107" i="21"/>
  <c r="F262" i="21"/>
  <c r="E240" i="21"/>
  <c r="F275" i="21"/>
  <c r="F78" i="21"/>
  <c r="E248" i="21"/>
  <c r="E295" i="21"/>
  <c r="E68" i="21"/>
  <c r="F45" i="21"/>
  <c r="E71" i="21"/>
  <c r="E207" i="21"/>
  <c r="F86" i="21"/>
  <c r="F176" i="21"/>
  <c r="F272" i="21"/>
  <c r="F90" i="21"/>
  <c r="F26" i="21"/>
  <c r="E94" i="21"/>
  <c r="F184" i="21"/>
  <c r="F115" i="21"/>
  <c r="F146" i="21"/>
  <c r="E281" i="21"/>
  <c r="F224" i="21"/>
  <c r="F179" i="21"/>
  <c r="F113" i="21"/>
  <c r="E78" i="21"/>
  <c r="E139" i="21"/>
  <c r="E264" i="21"/>
  <c r="F51" i="21"/>
  <c r="F112" i="21"/>
  <c r="E12" i="21"/>
  <c r="F76" i="21"/>
  <c r="F4" i="21"/>
  <c r="X305" i="28"/>
  <c r="F119" i="21"/>
  <c r="E263" i="21"/>
  <c r="F61" i="21"/>
  <c r="E86" i="21"/>
  <c r="F232" i="21"/>
  <c r="F194" i="21"/>
  <c r="F243" i="21"/>
  <c r="F290" i="21"/>
  <c r="E34" i="21"/>
  <c r="F251" i="21"/>
  <c r="E57" i="21"/>
  <c r="E170" i="21"/>
  <c r="E88" i="21"/>
  <c r="E21" i="21"/>
  <c r="F186" i="21"/>
  <c r="F219" i="21"/>
  <c r="E193" i="21"/>
  <c r="E97" i="21"/>
  <c r="F91" i="21"/>
  <c r="F235" i="21"/>
  <c r="F106" i="21"/>
  <c r="F9" i="21"/>
  <c r="F178" i="21"/>
  <c r="E234" i="21"/>
  <c r="F211" i="21"/>
  <c r="E195" i="21"/>
  <c r="E298" i="21"/>
  <c r="E58" i="21"/>
  <c r="F164" i="21"/>
  <c r="E20" i="21"/>
  <c r="F92" i="21"/>
  <c r="F7" i="21"/>
  <c r="F87" i="21"/>
  <c r="F135" i="21"/>
  <c r="F175" i="21"/>
  <c r="F231" i="21"/>
  <c r="E287" i="21"/>
  <c r="F140" i="21"/>
  <c r="F29" i="21"/>
  <c r="F129" i="21"/>
  <c r="E41" i="21"/>
  <c r="E136" i="21"/>
  <c r="E186" i="21"/>
  <c r="F242" i="21"/>
  <c r="F283" i="21"/>
  <c r="E56" i="21"/>
  <c r="F150" i="21"/>
  <c r="E206" i="21"/>
  <c r="F296" i="21"/>
  <c r="E50" i="21"/>
  <c r="E70" i="21"/>
  <c r="F104" i="21"/>
  <c r="F270" i="21"/>
  <c r="E64" i="21"/>
  <c r="E198" i="21"/>
  <c r="F258" i="21"/>
  <c r="E82" i="21"/>
  <c r="E123" i="21"/>
  <c r="E235" i="21"/>
  <c r="E106" i="21"/>
  <c r="E9" i="21"/>
  <c r="E83" i="21"/>
  <c r="E147" i="21"/>
  <c r="E178" i="21"/>
  <c r="F122" i="21"/>
  <c r="E182" i="21"/>
  <c r="F294" i="21"/>
  <c r="F38" i="21"/>
  <c r="F209" i="21"/>
  <c r="E11" i="21"/>
  <c r="E211" i="21"/>
  <c r="F128" i="21"/>
  <c r="F54" i="21"/>
  <c r="E134" i="21"/>
  <c r="F152" i="21"/>
  <c r="F226" i="21"/>
  <c r="F252" i="21"/>
  <c r="F23" i="21"/>
  <c r="F111" i="21"/>
  <c r="F255" i="21"/>
  <c r="E65" i="21"/>
  <c r="F225" i="21"/>
  <c r="F43" i="21"/>
  <c r="E131" i="21"/>
  <c r="E250" i="21"/>
  <c r="E259" i="21"/>
  <c r="E257" i="21"/>
  <c r="F281" i="21"/>
  <c r="F158" i="21"/>
  <c r="E6" i="21"/>
  <c r="C108" i="27"/>
  <c r="F12" i="21"/>
  <c r="E23" i="21"/>
  <c r="E159" i="21"/>
  <c r="E13" i="21"/>
  <c r="F35" i="21"/>
  <c r="E225" i="21"/>
  <c r="E216" i="21"/>
  <c r="F34" i="21"/>
  <c r="G5" i="10"/>
  <c r="F223" i="21"/>
  <c r="F110" i="21"/>
  <c r="E46" i="21"/>
  <c r="E184" i="21"/>
  <c r="E33" i="21"/>
  <c r="E146" i="21"/>
  <c r="E224" i="21"/>
  <c r="E168" i="21"/>
  <c r="D108" i="22"/>
  <c r="F10" i="21"/>
  <c r="E51" i="21"/>
  <c r="F195" i="21"/>
  <c r="F298" i="21"/>
  <c r="E112" i="21"/>
  <c r="F20" i="21"/>
  <c r="E76" i="21"/>
  <c r="F60" i="21"/>
  <c r="E119" i="21"/>
  <c r="E223" i="21"/>
  <c r="F93" i="21"/>
  <c r="E49" i="21"/>
  <c r="F41" i="21"/>
  <c r="F136" i="21"/>
  <c r="E282" i="21"/>
  <c r="F56" i="21"/>
  <c r="E243" i="21"/>
  <c r="E16" i="21"/>
  <c r="F11" i="21"/>
  <c r="E10" i="21"/>
  <c r="F109" i="21"/>
  <c r="E135" i="21"/>
  <c r="E231" i="21"/>
  <c r="F157" i="21"/>
  <c r="E29" i="21"/>
  <c r="F154" i="21"/>
  <c r="F96" i="21"/>
  <c r="E25" i="21"/>
  <c r="E150" i="21"/>
  <c r="F249" i="21"/>
  <c r="F74" i="21"/>
  <c r="E177" i="21"/>
  <c r="F289" i="21"/>
  <c r="F201" i="21"/>
  <c r="F89" i="21"/>
  <c r="F118" i="21"/>
  <c r="F30" i="21"/>
  <c r="F155" i="21"/>
  <c r="F222" i="21"/>
  <c r="F166" i="21"/>
  <c r="F280" i="21"/>
  <c r="E209" i="21"/>
  <c r="F75" i="21"/>
  <c r="E54" i="21"/>
  <c r="E215" i="21"/>
  <c r="F213" i="21"/>
  <c r="F156" i="21"/>
  <c r="F15" i="21"/>
  <c r="F103" i="21"/>
  <c r="F143" i="21"/>
  <c r="F191" i="21"/>
  <c r="E247" i="21"/>
  <c r="F285" i="21"/>
  <c r="F246" i="21"/>
  <c r="E59" i="21"/>
  <c r="E96" i="21"/>
  <c r="F25" i="21"/>
  <c r="E73" i="21"/>
  <c r="F160" i="21"/>
  <c r="F210" i="21"/>
  <c r="E249" i="21"/>
  <c r="E19" i="21"/>
  <c r="E74" i="21"/>
  <c r="F177" i="21"/>
  <c r="E200" i="21"/>
  <c r="E201" i="21"/>
  <c r="E89" i="21"/>
  <c r="E238" i="21"/>
  <c r="E14" i="21"/>
  <c r="E118" i="21"/>
  <c r="E192" i="21"/>
  <c r="F274" i="21"/>
  <c r="E30" i="21"/>
  <c r="E155" i="21"/>
  <c r="E185" i="21"/>
  <c r="F254" i="21"/>
  <c r="E142" i="21"/>
  <c r="E222" i="21"/>
  <c r="F66" i="21"/>
  <c r="E166" i="21"/>
  <c r="F99" i="21"/>
  <c r="E241" i="21"/>
  <c r="E280" i="21"/>
  <c r="F214" i="21"/>
  <c r="E75" i="21"/>
  <c r="F24" i="21"/>
  <c r="F288" i="21"/>
  <c r="F68" i="21"/>
  <c r="E271" i="21"/>
  <c r="F71" i="21"/>
  <c r="F207" i="21"/>
  <c r="F13" i="21"/>
  <c r="E17" i="21"/>
  <c r="E169" i="21"/>
  <c r="E272" i="21"/>
  <c r="E256" i="21"/>
  <c r="E18" i="21"/>
  <c r="E161" i="21"/>
  <c r="E27" i="21"/>
  <c r="E130" i="21"/>
  <c r="E42" i="21"/>
  <c r="E208" i="21"/>
  <c r="F174" i="21"/>
  <c r="F80" i="21"/>
  <c r="E113" i="21"/>
  <c r="F139" i="21"/>
  <c r="E217" i="21"/>
  <c r="F120" i="21"/>
  <c r="F40" i="21"/>
  <c r="E230" i="21"/>
  <c r="F284" i="21"/>
  <c r="E111" i="21"/>
  <c r="E255" i="21"/>
  <c r="F46" i="21"/>
  <c r="F144" i="21"/>
  <c r="F33" i="21"/>
  <c r="F162" i="21"/>
  <c r="F57" i="21"/>
  <c r="F170" i="21"/>
  <c r="E262" i="21"/>
  <c r="F88" i="21"/>
  <c r="F291" i="21"/>
  <c r="E80" i="21"/>
  <c r="F168" i="21"/>
  <c r="P104" i="27"/>
  <c r="E120" i="21"/>
  <c r="E40" i="21"/>
  <c r="U104" i="22"/>
  <c r="D110" i="22" s="1"/>
  <c r="F58" i="21"/>
  <c r="F69" i="21"/>
  <c r="F55" i="21"/>
  <c r="F79" i="21"/>
  <c r="F167" i="21"/>
  <c r="F21" i="21"/>
  <c r="E35" i="21"/>
  <c r="E176" i="21"/>
  <c r="F282" i="21"/>
  <c r="F193" i="21"/>
  <c r="E26" i="21"/>
  <c r="F97" i="21"/>
  <c r="E144" i="21"/>
  <c r="E115" i="21"/>
  <c r="E179" i="21"/>
  <c r="E291" i="21"/>
  <c r="F102" i="21"/>
  <c r="F234" i="21"/>
  <c r="E218" i="21"/>
  <c r="F16" i="21"/>
  <c r="F264" i="21"/>
  <c r="F100" i="21"/>
  <c r="E77" i="21"/>
  <c r="E4" i="21"/>
  <c r="U305" i="28"/>
  <c r="E79" i="21"/>
  <c r="E167" i="21"/>
  <c r="F263" i="21"/>
  <c r="E232" i="21"/>
  <c r="E110" i="21"/>
  <c r="E296" i="21"/>
  <c r="F50" i="21"/>
  <c r="F70" i="21"/>
  <c r="E290" i="21"/>
  <c r="F64" i="21"/>
  <c r="F198" i="21"/>
  <c r="F82" i="21"/>
  <c r="F123" i="21"/>
  <c r="E278" i="21"/>
  <c r="F83" i="21"/>
  <c r="F147" i="21"/>
  <c r="E122" i="21"/>
  <c r="F182" i="21"/>
  <c r="E294" i="21"/>
  <c r="E102" i="21"/>
  <c r="F218" i="21"/>
  <c r="Q104" i="27"/>
  <c r="C110" i="27" s="1"/>
  <c r="F188" i="21"/>
  <c r="E183" i="21"/>
  <c r="E7" i="21"/>
  <c r="E87" i="21"/>
  <c r="E175" i="21"/>
  <c r="F287" i="21"/>
  <c r="F59" i="21"/>
  <c r="E242" i="21"/>
  <c r="F73" i="21"/>
  <c r="F206" i="21"/>
  <c r="F19" i="21"/>
  <c r="E104" i="21"/>
  <c r="F200" i="21"/>
  <c r="F238" i="21"/>
  <c r="F14" i="21"/>
  <c r="F192" i="21"/>
  <c r="F185" i="21"/>
  <c r="F142" i="21"/>
  <c r="E38" i="21"/>
  <c r="F241" i="21"/>
  <c r="E62" i="21"/>
  <c r="E128" i="21"/>
  <c r="F134" i="21"/>
  <c r="E152" i="21"/>
  <c r="E226" i="21"/>
  <c r="F220" i="21"/>
  <c r="F173" i="21"/>
  <c r="E15" i="21"/>
  <c r="E103" i="21"/>
  <c r="E143" i="21"/>
  <c r="E191" i="21"/>
  <c r="F247" i="21"/>
  <c r="AK305" i="28"/>
  <c r="E317" i="28" s="1"/>
  <c r="E20" i="2" s="1"/>
  <c r="F300" i="21"/>
  <c r="F17" i="21"/>
  <c r="F65" i="21"/>
  <c r="F126" i="21"/>
  <c r="F169" i="21"/>
  <c r="E32" i="21"/>
  <c r="E160" i="21"/>
  <c r="E210" i="21"/>
  <c r="F256" i="21"/>
  <c r="F22" i="21"/>
  <c r="F131" i="21"/>
  <c r="F250" i="21"/>
  <c r="G12" i="10"/>
  <c r="F81" i="21"/>
  <c r="F18" i="21"/>
  <c r="F105" i="21"/>
  <c r="F161" i="21"/>
  <c r="F257" i="21"/>
  <c r="F98" i="21"/>
  <c r="F27" i="21"/>
  <c r="F130" i="21"/>
  <c r="F203" i="21"/>
  <c r="E274" i="21"/>
  <c r="E297" i="21"/>
  <c r="F42" i="21"/>
  <c r="F107" i="21"/>
  <c r="E158" i="21"/>
  <c r="F208" i="21"/>
  <c r="E254" i="21"/>
  <c r="F6" i="21"/>
  <c r="F240" i="21"/>
  <c r="E66" i="21"/>
  <c r="E275" i="21"/>
  <c r="E99" i="21"/>
  <c r="F62" i="21"/>
  <c r="E214" i="21"/>
  <c r="F217" i="21"/>
  <c r="F248" i="21"/>
  <c r="E24" i="21"/>
  <c r="F230" i="21"/>
  <c r="E288" i="21"/>
  <c r="E29" i="10" l="1"/>
  <c r="F27" i="10"/>
  <c r="F29" i="10" s="1"/>
  <c r="D29" i="10"/>
  <c r="G27" i="10"/>
  <c r="E11" i="2"/>
  <c r="D9" i="10" s="1"/>
  <c r="AC5" i="28"/>
  <c r="AD5" i="28"/>
  <c r="D112" i="22"/>
  <c r="R104" i="27"/>
  <c r="V104" i="22"/>
  <c r="D18" i="10"/>
  <c r="C112" i="27"/>
  <c r="AI305" i="28"/>
  <c r="E313" i="28" s="1"/>
  <c r="Y305" i="28"/>
  <c r="AF5" i="28" l="1"/>
  <c r="G29" i="10"/>
  <c r="E18" i="2"/>
  <c r="D16" i="10" s="1"/>
  <c r="AE5" i="28"/>
  <c r="AJ5" i="28" s="1"/>
  <c r="AC305" i="28"/>
  <c r="Z305" i="28"/>
  <c r="AA305" i="28"/>
  <c r="AD305" i="28"/>
  <c r="AB305" i="28"/>
  <c r="AF305" i="28" l="1"/>
  <c r="E311" i="28" s="1"/>
  <c r="E17" i="2" s="1"/>
  <c r="AJ305" i="28"/>
  <c r="AE305" i="28"/>
  <c r="D15" i="10" l="1"/>
  <c r="E319" i="28"/>
  <c r="E21" i="2" l="1"/>
  <c r="D19" i="10" s="1"/>
  <c r="D21" i="10" s="1"/>
  <c r="E23" i="2" l="1"/>
  <c r="E32" i="2" s="1"/>
  <c r="D30" i="10" s="1"/>
  <c r="J24" i="1"/>
  <c r="C6" i="35" l="1"/>
  <c r="C3" i="11"/>
  <c r="V305" i="34" l="1"/>
  <c r="AA305" i="34"/>
  <c r="U305" i="34"/>
  <c r="AJ305" i="34"/>
  <c r="AC305" i="34"/>
  <c r="X305" i="34"/>
  <c r="Y305" i="34"/>
  <c r="AD305" i="34"/>
  <c r="Z305" i="34"/>
  <c r="AH305" i="34"/>
  <c r="E315" i="34" s="1"/>
  <c r="AI305" i="34"/>
  <c r="E313" i="34" s="1"/>
  <c r="AE305" i="34"/>
  <c r="AF305" i="34"/>
  <c r="E311" i="34" s="1"/>
  <c r="D19" i="11" s="1"/>
  <c r="S305" i="34"/>
  <c r="E309" i="34" s="1"/>
  <c r="AB305" i="34"/>
  <c r="AG305" i="34"/>
  <c r="AK305" i="34"/>
  <c r="E317" i="34" s="1"/>
  <c r="D13" i="11" l="1"/>
  <c r="E9" i="10" s="1"/>
  <c r="D21" i="11"/>
  <c r="E17" i="10" s="1"/>
  <c r="D22" i="11"/>
  <c r="E18" i="10" s="1"/>
  <c r="D20" i="11"/>
  <c r="E16" i="10" s="1"/>
  <c r="E319" i="34"/>
  <c r="E15" i="10"/>
  <c r="F15" i="10" s="1"/>
  <c r="F17" i="10" l="1"/>
  <c r="G17" i="10"/>
  <c r="F18" i="10"/>
  <c r="G18" i="10"/>
  <c r="F9" i="10"/>
  <c r="G9" i="10"/>
  <c r="F16" i="10"/>
  <c r="G16" i="10"/>
  <c r="D23" i="11"/>
  <c r="E19" i="10" s="1"/>
  <c r="F19" i="10" l="1"/>
  <c r="F21" i="10" s="1"/>
  <c r="E21" i="10"/>
  <c r="D25" i="11"/>
  <c r="D34" i="11" s="1"/>
  <c r="E30" i="10" s="1"/>
  <c r="F30" i="10" s="1"/>
  <c r="J24" i="8"/>
  <c r="G15" i="10"/>
  <c r="E3" i="11" l="1"/>
  <c r="I3" i="11" s="1"/>
  <c r="G21" i="10"/>
  <c r="G19" i="10"/>
  <c r="C7" i="35" l="1"/>
  <c r="G30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CUTe_TE</author>
  </authors>
  <commentList>
    <comment ref="B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CUTe_TE: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請輸入計畫編號</t>
        </r>
      </text>
    </comment>
    <comment ref="E3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CUTe_TE: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請輸入計畫執行名稱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Cute</author>
  </authors>
  <commentList>
    <comment ref="I3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Cute:</t>
        </r>
        <r>
          <rPr>
            <sz val="9"/>
            <color indexed="81"/>
            <rFont val="Tahoma"/>
            <family val="2"/>
          </rPr>
          <t xml:space="preserve">
102.1</t>
        </r>
        <r>
          <rPr>
            <sz val="9"/>
            <color indexed="81"/>
            <rFont val="細明體"/>
            <family val="3"/>
            <charset val="136"/>
          </rPr>
          <t>由</t>
        </r>
        <r>
          <rPr>
            <sz val="9"/>
            <color indexed="81"/>
            <rFont val="Tahoma"/>
            <family val="2"/>
          </rPr>
          <t>0.0008</t>
        </r>
        <r>
          <rPr>
            <sz val="9"/>
            <color indexed="81"/>
            <rFont val="細明體"/>
            <family val="3"/>
            <charset val="136"/>
          </rPr>
          <t>調為</t>
        </r>
        <r>
          <rPr>
            <sz val="9"/>
            <color indexed="81"/>
            <rFont val="Tahoma"/>
            <family val="2"/>
          </rPr>
          <t>0.0009
105.1.1</t>
        </r>
        <r>
          <rPr>
            <sz val="9"/>
            <color indexed="81"/>
            <rFont val="細明體"/>
            <family val="3"/>
            <charset val="136"/>
          </rPr>
          <t>由</t>
        </r>
        <r>
          <rPr>
            <sz val="9"/>
            <color indexed="81"/>
            <rFont val="Tahoma"/>
            <family val="2"/>
          </rPr>
          <t>0.0009</t>
        </r>
        <r>
          <rPr>
            <sz val="9"/>
            <color indexed="81"/>
            <rFont val="細明體"/>
            <family val="3"/>
            <charset val="136"/>
          </rPr>
          <t>調0.001
108.1.1不變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Cute</author>
  </authors>
  <commentList>
    <comment ref="H3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Cute:</t>
        </r>
        <r>
          <rPr>
            <sz val="9"/>
            <color indexed="81"/>
            <rFont val="Tahoma"/>
            <family val="2"/>
          </rPr>
          <t xml:space="preserve">
102.1</t>
        </r>
        <r>
          <rPr>
            <sz val="9"/>
            <color indexed="81"/>
            <rFont val="細明體"/>
            <family val="3"/>
            <charset val="136"/>
          </rPr>
          <t>由</t>
        </r>
        <r>
          <rPr>
            <sz val="9"/>
            <color indexed="81"/>
            <rFont val="Tahoma"/>
            <family val="2"/>
          </rPr>
          <t>0.0008</t>
        </r>
        <r>
          <rPr>
            <sz val="9"/>
            <color indexed="81"/>
            <rFont val="細明體"/>
            <family val="3"/>
            <charset val="136"/>
          </rPr>
          <t>調為</t>
        </r>
        <r>
          <rPr>
            <sz val="9"/>
            <color indexed="81"/>
            <rFont val="Tahoma"/>
            <family val="2"/>
          </rPr>
          <t>0.0009
105.1.1</t>
        </r>
        <r>
          <rPr>
            <sz val="9"/>
            <color indexed="81"/>
            <rFont val="細明體"/>
            <family val="3"/>
            <charset val="136"/>
          </rPr>
          <t>由</t>
        </r>
        <r>
          <rPr>
            <sz val="9"/>
            <color indexed="81"/>
            <rFont val="Tahoma"/>
            <family val="2"/>
          </rPr>
          <t>0.0009</t>
        </r>
        <r>
          <rPr>
            <sz val="9"/>
            <color indexed="81"/>
            <rFont val="細明體"/>
            <family val="3"/>
            <charset val="136"/>
          </rPr>
          <t>調0.001
108.1.1不變</t>
        </r>
      </text>
    </comment>
  </commentList>
</comments>
</file>

<file path=xl/sharedStrings.xml><?xml version="1.0" encoding="utf-8"?>
<sst xmlns="http://schemas.openxmlformats.org/spreadsheetml/2006/main" count="998" uniqueCount="444">
  <si>
    <t>項目</t>
  </si>
  <si>
    <t>印刷費</t>
  </si>
  <si>
    <t>膳宿費</t>
  </si>
  <si>
    <t>保險費</t>
  </si>
  <si>
    <t>件</t>
  </si>
  <si>
    <t>人次</t>
  </si>
  <si>
    <t>千字</t>
  </si>
  <si>
    <t>張</t>
  </si>
  <si>
    <t>頁</t>
  </si>
  <si>
    <t>稿費</t>
  </si>
  <si>
    <t>項目</t>
    <phoneticPr fontId="5" type="noConversion"/>
  </si>
  <si>
    <t>額度限制</t>
    <phoneticPr fontId="5" type="noConversion"/>
  </si>
  <si>
    <t>人節</t>
  </si>
  <si>
    <t>人</t>
  </si>
  <si>
    <t>人日</t>
  </si>
  <si>
    <t>單位</t>
    <phoneticPr fontId="5" type="noConversion"/>
  </si>
  <si>
    <t>數量</t>
    <phoneticPr fontId="5" type="noConversion"/>
  </si>
  <si>
    <t>單價</t>
    <phoneticPr fontId="5" type="noConversion"/>
  </si>
  <si>
    <t>小計</t>
    <phoneticPr fontId="5" type="noConversion"/>
  </si>
  <si>
    <t>金額檢核</t>
    <phoneticPr fontId="5" type="noConversion"/>
  </si>
  <si>
    <r>
      <t>份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張</t>
    </r>
    <r>
      <rPr>
        <sz val="12"/>
        <rFont val="Times New Roman"/>
        <family val="1"/>
      </rPr>
      <t>)</t>
    </r>
  </si>
  <si>
    <t>細目</t>
    <phoneticPr fontId="5" type="noConversion"/>
  </si>
  <si>
    <t>人場</t>
    <phoneticPr fontId="5" type="noConversion"/>
  </si>
  <si>
    <t>短程交通</t>
    <phoneticPr fontId="5" type="noConversion"/>
  </si>
  <si>
    <t>金額</t>
    <phoneticPr fontId="5" type="noConversion"/>
  </si>
  <si>
    <t>單價～2000</t>
  </si>
  <si>
    <t>單價～2400</t>
  </si>
  <si>
    <t>次</t>
    <phoneticPr fontId="5" type="noConversion"/>
  </si>
  <si>
    <t>補助款業務費合計</t>
    <phoneticPr fontId="5" type="noConversion"/>
  </si>
  <si>
    <t>補助款雜支合計</t>
    <phoneticPr fontId="5" type="noConversion"/>
  </si>
  <si>
    <t>一般事務費</t>
    <phoneticPr fontId="5" type="noConversion"/>
  </si>
  <si>
    <t>配合款業務費合計</t>
    <phoneticPr fontId="5" type="noConversion"/>
  </si>
  <si>
    <t>核銷金額</t>
    <phoneticPr fontId="5" type="noConversion"/>
  </si>
  <si>
    <t>合計</t>
    <phoneticPr fontId="5" type="noConversion"/>
  </si>
  <si>
    <t>總計</t>
    <phoneticPr fontId="5" type="noConversion"/>
  </si>
  <si>
    <t>差額</t>
    <phoneticPr fontId="5" type="noConversion"/>
  </si>
  <si>
    <t>補
助
款</t>
    <phoneticPr fontId="5" type="noConversion"/>
  </si>
  <si>
    <t>配
合
款</t>
    <phoneticPr fontId="5" type="noConversion"/>
  </si>
  <si>
    <t>業
務
費</t>
    <phoneticPr fontId="5" type="noConversion"/>
  </si>
  <si>
    <t>預算金額</t>
    <phoneticPr fontId="5" type="noConversion"/>
  </si>
  <si>
    <t>來源科目</t>
    <phoneticPr fontId="5" type="noConversion"/>
  </si>
  <si>
    <t>補
助
款</t>
    <phoneticPr fontId="5" type="noConversion"/>
  </si>
  <si>
    <t>配
合
款</t>
    <phoneticPr fontId="5" type="noConversion"/>
  </si>
  <si>
    <t>業
務
費</t>
    <phoneticPr fontId="5" type="noConversion"/>
  </si>
  <si>
    <t>一般事務費</t>
    <phoneticPr fontId="5" type="noConversion"/>
  </si>
  <si>
    <r>
      <t>用途與數量說明</t>
    </r>
    <r>
      <rPr>
        <sz val="12"/>
        <rFont val="Times New Roman"/>
        <family val="1"/>
      </rPr>
      <t>(</t>
    </r>
    <r>
      <rPr>
        <sz val="12"/>
        <color indexed="12"/>
        <rFont val="標楷體"/>
        <family val="4"/>
        <charset val="136"/>
      </rPr>
      <t>可用</t>
    </r>
    <r>
      <rPr>
        <sz val="12"/>
        <color indexed="10"/>
        <rFont val="Times New Roman"/>
        <family val="1"/>
      </rPr>
      <t>Alt+Enter</t>
    </r>
    <r>
      <rPr>
        <sz val="12"/>
        <color indexed="12"/>
        <rFont val="標楷體"/>
        <family val="4"/>
        <charset val="136"/>
      </rPr>
      <t>換行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※必填</t>
    </r>
    <phoneticPr fontId="5" type="noConversion"/>
  </si>
  <si>
    <r>
      <t>差異說明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必填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 xml:space="preserve">
</t>
    </r>
    <r>
      <rPr>
        <sz val="12"/>
        <rFont val="Times New Roman"/>
        <family val="1"/>
      </rPr>
      <t>(</t>
    </r>
    <r>
      <rPr>
        <sz val="12"/>
        <color indexed="12"/>
        <rFont val="標楷體"/>
        <family val="4"/>
        <charset val="136"/>
      </rPr>
      <t>可用</t>
    </r>
    <r>
      <rPr>
        <sz val="12"/>
        <color indexed="10"/>
        <rFont val="Times New Roman"/>
        <family val="1"/>
      </rPr>
      <t>Alt+Enter</t>
    </r>
    <r>
      <rPr>
        <sz val="12"/>
        <color indexed="12"/>
        <rFont val="標楷體"/>
        <family val="4"/>
        <charset val="136"/>
      </rPr>
      <t>換行</t>
    </r>
    <r>
      <rPr>
        <sz val="12"/>
        <rFont val="Times New Roman"/>
        <family val="1"/>
      </rPr>
      <t>)</t>
    </r>
    <phoneticPr fontId="5" type="noConversion"/>
  </si>
  <si>
    <t>計畫編號</t>
    <phoneticPr fontId="5" type="noConversion"/>
  </si>
  <si>
    <t>膳費-半日</t>
    <phoneticPr fontId="5" type="noConversion"/>
  </si>
  <si>
    <t>住宿-國外專家學者</t>
    <phoneticPr fontId="5" type="noConversion"/>
  </si>
  <si>
    <t>單價～4000</t>
    <phoneticPr fontId="5" type="noConversion"/>
  </si>
  <si>
    <r>
      <t>撰稿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外文</t>
    </r>
    <r>
      <rPr>
        <sz val="12"/>
        <rFont val="Times New Roman"/>
        <family val="1"/>
      </rPr>
      <t>)</t>
    </r>
    <phoneticPr fontId="5" type="noConversion"/>
  </si>
  <si>
    <t>外文譯中文</t>
    <phoneticPr fontId="5" type="noConversion"/>
  </si>
  <si>
    <t>中文譯外文</t>
    <phoneticPr fontId="5" type="noConversion"/>
  </si>
  <si>
    <r>
      <t>撰稿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中文</t>
    </r>
    <r>
      <rPr>
        <sz val="12"/>
        <rFont val="Times New Roman"/>
        <family val="1"/>
      </rPr>
      <t>)</t>
    </r>
    <phoneticPr fontId="5" type="noConversion"/>
  </si>
  <si>
    <r>
      <t>編稿費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中文</t>
    </r>
    <r>
      <rPr>
        <sz val="12"/>
        <rFont val="Times New Roman"/>
        <family val="1"/>
      </rPr>
      <t>)</t>
    </r>
    <phoneticPr fontId="5" type="noConversion"/>
  </si>
  <si>
    <r>
      <t>編稿費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外文</t>
    </r>
    <r>
      <rPr>
        <sz val="12"/>
        <rFont val="Times New Roman"/>
        <family val="1"/>
      </rPr>
      <t>)</t>
    </r>
    <phoneticPr fontId="5" type="noConversion"/>
  </si>
  <si>
    <t>圖片稿</t>
    <phoneticPr fontId="5" type="noConversion"/>
  </si>
  <si>
    <r>
      <t>設計完稿費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海報</t>
    </r>
    <phoneticPr fontId="5" type="noConversion"/>
  </si>
  <si>
    <r>
      <t>設計完稿費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宣傳摺頁</t>
    </r>
    <r>
      <rPr>
        <sz val="12"/>
        <rFont val="Times New Roman"/>
        <family val="1"/>
      </rPr>
      <t>[</t>
    </r>
    <r>
      <rPr>
        <sz val="12"/>
        <rFont val="細明體"/>
        <family val="3"/>
        <charset val="136"/>
      </rPr>
      <t>按頁</t>
    </r>
    <r>
      <rPr>
        <sz val="12"/>
        <rFont val="Times New Roman"/>
        <family val="1"/>
      </rPr>
      <t>]</t>
    </r>
    <phoneticPr fontId="5" type="noConversion"/>
  </si>
  <si>
    <r>
      <t>設計完稿費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宣傳摺頁</t>
    </r>
    <r>
      <rPr>
        <sz val="12"/>
        <rFont val="Times New Roman"/>
        <family val="1"/>
      </rPr>
      <t>[</t>
    </r>
    <r>
      <rPr>
        <sz val="12"/>
        <rFont val="細明體"/>
        <family val="3"/>
        <charset val="136"/>
      </rPr>
      <t>按件</t>
    </r>
    <r>
      <rPr>
        <sz val="12"/>
        <rFont val="Times New Roman"/>
        <family val="1"/>
      </rPr>
      <t>]</t>
    </r>
    <phoneticPr fontId="5" type="noConversion"/>
  </si>
  <si>
    <r>
      <t>展品製作</t>
    </r>
    <r>
      <rPr>
        <sz val="12"/>
        <rFont val="Times New Roman"/>
        <family val="1"/>
      </rPr>
      <t/>
    </r>
    <phoneticPr fontId="5" type="noConversion"/>
  </si>
  <si>
    <t>競賽獎勵</t>
    <phoneticPr fontId="5" type="noConversion"/>
  </si>
  <si>
    <t>競賽獎勵</t>
    <phoneticPr fontId="5" type="noConversion"/>
  </si>
  <si>
    <t>累計執行率：</t>
    <phoneticPr fontId="5" type="noConversion"/>
  </si>
  <si>
    <t>會計室</t>
  </si>
  <si>
    <t>校長室</t>
  </si>
  <si>
    <t>講座鐘點費-授課</t>
  </si>
  <si>
    <t>講座鐘點費-授課</t>
    <phoneticPr fontId="5" type="noConversion"/>
  </si>
  <si>
    <t>講座鐘點費-演講</t>
    <phoneticPr fontId="5" type="noConversion"/>
  </si>
  <si>
    <t>國外專家學者</t>
    <phoneticPr fontId="5" type="noConversion"/>
  </si>
  <si>
    <t>國內校外專家學者</t>
    <phoneticPr fontId="5" type="noConversion"/>
  </si>
  <si>
    <t>校內教師</t>
    <phoneticPr fontId="5" type="noConversion"/>
  </si>
  <si>
    <r>
      <t>住宿</t>
    </r>
    <r>
      <rPr>
        <sz val="12"/>
        <rFont val="Times New Roman"/>
        <family val="1"/>
      </rPr>
      <t>-1</t>
    </r>
    <r>
      <rPr>
        <sz val="12"/>
        <rFont val="細明體"/>
        <family val="3"/>
        <charset val="136"/>
      </rPr>
      <t>日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細明體"/>
        <family val="3"/>
        <charset val="136"/>
      </rPr>
      <t>以上</t>
    </r>
    <r>
      <rPr>
        <strike/>
        <sz val="8"/>
        <color indexed="10"/>
        <rFont val="Times New Roman"/>
        <family val="1"/>
      </rPr>
      <t/>
    </r>
    <phoneticPr fontId="5" type="noConversion"/>
  </si>
  <si>
    <r>
      <t>教師獎勵</t>
    </r>
    <r>
      <rPr>
        <sz val="12"/>
        <rFont val="Times New Roman"/>
        <family val="1"/>
      </rPr>
      <t/>
    </r>
    <phoneticPr fontId="5" type="noConversion"/>
  </si>
  <si>
    <t>配
合
款</t>
    <phoneticPr fontId="5" type="noConversion"/>
  </si>
  <si>
    <t>獎牌製作/環境佈置/展板</t>
    <phoneticPr fontId="5" type="noConversion"/>
  </si>
  <si>
    <r>
      <t>器材租借</t>
    </r>
    <r>
      <rPr>
        <sz val="12"/>
        <rFont val="Times New Roman"/>
        <family val="1"/>
      </rPr>
      <t/>
    </r>
    <phoneticPr fontId="5" type="noConversion"/>
  </si>
  <si>
    <t>講座鐘點費-演講</t>
    <phoneticPr fontId="5" type="noConversion"/>
  </si>
  <si>
    <t>講座鐘點費-授課</t>
    <phoneticPr fontId="5" type="noConversion"/>
  </si>
  <si>
    <t>講座鐘點費-授課</t>
    <phoneticPr fontId="5" type="noConversion"/>
  </si>
  <si>
    <t>總計</t>
    <phoneticPr fontId="5" type="noConversion"/>
  </si>
  <si>
    <r>
      <t>單價～</t>
    </r>
    <r>
      <rPr>
        <sz val="12"/>
        <rFont val="Times New Roman"/>
        <family val="1"/>
      </rPr>
      <t xml:space="preserve"> 250</t>
    </r>
    <phoneticPr fontId="5" type="noConversion"/>
  </si>
  <si>
    <r>
      <t>雜支合計</t>
    </r>
    <r>
      <rPr>
        <sz val="12"/>
        <color indexed="10"/>
        <rFont val="Times New Roman"/>
        <family val="1"/>
      </rPr>
      <t xml:space="preserve"> </t>
    </r>
    <r>
      <rPr>
        <sz val="12"/>
        <color indexed="10"/>
        <rFont val="細明體"/>
        <family val="3"/>
        <charset val="136"/>
      </rPr>
      <t>以</t>
    </r>
    <r>
      <rPr>
        <sz val="12"/>
        <color indexed="10"/>
        <rFont val="Times New Roman"/>
        <family val="1"/>
      </rPr>
      <t xml:space="preserve"> </t>
    </r>
    <r>
      <rPr>
        <sz val="12"/>
        <color indexed="10"/>
        <rFont val="細明體"/>
        <family val="3"/>
        <charset val="136"/>
      </rPr>
      <t>業務費合計之</t>
    </r>
    <r>
      <rPr>
        <sz val="12"/>
        <color indexed="10"/>
        <rFont val="Times New Roman"/>
        <family val="1"/>
      </rPr>
      <t xml:space="preserve"> 6% </t>
    </r>
    <r>
      <rPr>
        <sz val="12"/>
        <color indexed="10"/>
        <rFont val="細明體"/>
        <family val="3"/>
        <charset val="136"/>
      </rPr>
      <t>為限</t>
    </r>
    <phoneticPr fontId="5" type="noConversion"/>
  </si>
  <si>
    <t>計畫執行名稱</t>
    <phoneticPr fontId="5" type="noConversion"/>
  </si>
  <si>
    <t>計畫預算經費：</t>
    <phoneticPr fontId="5" type="noConversion"/>
  </si>
  <si>
    <t>本次執行金額：</t>
    <phoneticPr fontId="5" type="noConversion"/>
  </si>
  <si>
    <t>活動名稱</t>
    <phoneticPr fontId="5" type="noConversion"/>
  </si>
  <si>
    <t>來源科目</t>
    <phoneticPr fontId="5" type="noConversion"/>
  </si>
  <si>
    <t>項目</t>
    <phoneticPr fontId="5" type="noConversion"/>
  </si>
  <si>
    <t>金額</t>
    <phoneticPr fontId="5" type="noConversion"/>
  </si>
  <si>
    <t>檢核</t>
    <phoneticPr fontId="5" type="noConversion"/>
  </si>
  <si>
    <t>檢附文件</t>
    <phoneticPr fontId="5" type="noConversion"/>
  </si>
  <si>
    <t>補
助
款</t>
    <phoneticPr fontId="5" type="noConversion"/>
  </si>
  <si>
    <t>業
務
費</t>
    <phoneticPr fontId="5" type="noConversion"/>
  </si>
  <si>
    <t>工讀生簽到表</t>
    <phoneticPr fontId="5" type="noConversion"/>
  </si>
  <si>
    <t>簡報或樣張</t>
    <phoneticPr fontId="5" type="noConversion"/>
  </si>
  <si>
    <t>簽到表</t>
    <phoneticPr fontId="5" type="noConversion"/>
  </si>
  <si>
    <t>收據、發票</t>
    <phoneticPr fontId="5" type="noConversion"/>
  </si>
  <si>
    <t>一般事務費</t>
    <phoneticPr fontId="5" type="noConversion"/>
  </si>
  <si>
    <t>合計</t>
    <phoneticPr fontId="5" type="noConversion"/>
  </si>
  <si>
    <t>配
合
款</t>
    <phoneticPr fontId="5" type="noConversion"/>
  </si>
  <si>
    <t>業
務
費</t>
    <phoneticPr fontId="5" type="noConversion"/>
  </si>
  <si>
    <t>競賽獎勵</t>
    <phoneticPr fontId="5" type="noConversion"/>
  </si>
  <si>
    <t>總計</t>
    <phoneticPr fontId="5" type="noConversion"/>
  </si>
  <si>
    <r>
      <t>簽章　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務必押日期</t>
    </r>
    <r>
      <rPr>
        <b/>
        <sz val="12"/>
        <rFont val="Times New Roman"/>
        <family val="1"/>
      </rPr>
      <t>)</t>
    </r>
    <phoneticPr fontId="5" type="noConversion"/>
  </si>
  <si>
    <t>承辦人</t>
    <phoneticPr fontId="5" type="noConversion"/>
  </si>
  <si>
    <t>計畫辦公室</t>
    <phoneticPr fontId="5" type="noConversion"/>
  </si>
  <si>
    <r>
      <t>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請於「檢核」欄位中打勾。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標示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之項目，請回傳電子檔</t>
    </r>
    <phoneticPr fontId="5" type="noConversion"/>
  </si>
  <si>
    <t>補助款合計</t>
    <phoneticPr fontId="5" type="noConversion"/>
  </si>
  <si>
    <t>系(所)主管、組長</t>
    <phoneticPr fontId="5" type="noConversion"/>
  </si>
  <si>
    <t>院長、處(室)主管</t>
    <phoneticPr fontId="5" type="noConversion"/>
  </si>
  <si>
    <t>全民健康保險補充保費(雇主)</t>
    <phoneticPr fontId="5" type="noConversion"/>
  </si>
  <si>
    <t>變動比率</t>
    <phoneticPr fontId="5" type="noConversion"/>
  </si>
  <si>
    <t>競賽及專題評審</t>
    <phoneticPr fontId="5" type="noConversion"/>
  </si>
  <si>
    <t>一般事務費</t>
    <phoneticPr fontId="5" type="noConversion"/>
  </si>
  <si>
    <t>諮詢費</t>
    <phoneticPr fontId="5" type="noConversion"/>
  </si>
  <si>
    <t>業界專家協同</t>
    <phoneticPr fontId="5" type="noConversion"/>
  </si>
  <si>
    <t>出席費</t>
    <phoneticPr fontId="5" type="noConversion"/>
  </si>
  <si>
    <t>勞保費學補合計</t>
  </si>
  <si>
    <t>勞退金</t>
    <phoneticPr fontId="5" type="noConversion"/>
  </si>
  <si>
    <t>勞保費學補合計</t>
    <phoneticPr fontId="5" type="noConversion"/>
  </si>
  <si>
    <t>○</t>
    <phoneticPr fontId="5" type="noConversion"/>
  </si>
  <si>
    <t>●</t>
  </si>
  <si>
    <t>工作費</t>
    <phoneticPr fontId="5" type="noConversion"/>
  </si>
  <si>
    <t>時薪</t>
    <phoneticPr fontId="5" type="noConversion"/>
  </si>
  <si>
    <t>日</t>
    <phoneticPr fontId="5" type="noConversion"/>
  </si>
  <si>
    <t>月</t>
    <phoneticPr fontId="5" type="noConversion"/>
  </si>
  <si>
    <t>年</t>
    <phoneticPr fontId="5" type="noConversion"/>
  </si>
  <si>
    <t>出生日期
(年/月/日)</t>
    <phoneticPr fontId="5" type="noConversion"/>
  </si>
  <si>
    <t>身分證字號
(居留證)</t>
    <phoneticPr fontId="5" type="noConversion"/>
  </si>
  <si>
    <t>學號</t>
    <phoneticPr fontId="5" type="noConversion"/>
  </si>
  <si>
    <t>姓名</t>
    <phoneticPr fontId="5" type="noConversion"/>
  </si>
  <si>
    <t>項次</t>
    <phoneticPr fontId="5" type="noConversion"/>
  </si>
  <si>
    <t>雇主</t>
    <phoneticPr fontId="5" type="noConversion"/>
  </si>
  <si>
    <t>學生</t>
    <phoneticPr fontId="5" type="noConversion"/>
  </si>
  <si>
    <t>退保日期</t>
  </si>
  <si>
    <t>被保險人資料</t>
    <phoneticPr fontId="5" type="noConversion"/>
  </si>
  <si>
    <t>就保費</t>
  </si>
  <si>
    <t>勞保費</t>
  </si>
  <si>
    <t>被保險人及眷屬負擔金額﹝負擔比率30%﹞</t>
  </si>
  <si>
    <t>單位：新台幣元</t>
  </si>
  <si>
    <t>到職/加保日期</t>
    <phoneticPr fontId="5" type="noConversion"/>
  </si>
  <si>
    <t>全民健康保險投保單位負擔金額</t>
    <phoneticPr fontId="5" type="noConversion"/>
  </si>
  <si>
    <t>月薪
(實領)</t>
    <phoneticPr fontId="5" type="noConversion"/>
  </si>
  <si>
    <t>總
工作
時數</t>
    <phoneticPr fontId="5" type="noConversion"/>
  </si>
  <si>
    <t>部分工時人員-月薪制</t>
    <phoneticPr fontId="5" type="noConversion"/>
  </si>
  <si>
    <t>兼任助理姓名</t>
    <phoneticPr fontId="5" type="noConversion"/>
  </si>
  <si>
    <t>電話</t>
    <phoneticPr fontId="5" type="noConversion"/>
  </si>
  <si>
    <t>工作日期</t>
    <phoneticPr fontId="5" type="noConversion"/>
  </si>
  <si>
    <t>工作時數合計</t>
    <phoneticPr fontId="5" type="noConversion"/>
  </si>
  <si>
    <t>全民健康保險
補充保費(雇主)</t>
    <phoneticPr fontId="5" type="noConversion"/>
  </si>
  <si>
    <t>【部分工時人員-月投保】</t>
    <phoneticPr fontId="5" type="noConversion"/>
  </si>
  <si>
    <t>請依核銷月份輸入當月核銷內容</t>
    <phoneticPr fontId="5" type="noConversion"/>
  </si>
  <si>
    <t>請在淡黃色格內，依據該項目之單位填入數量與單價</t>
    <phoneticPr fontId="5" type="noConversion"/>
  </si>
  <si>
    <t>數量、單價塗黑項目請直接填入小計金額</t>
    <phoneticPr fontId="5" type="noConversion"/>
  </si>
  <si>
    <t>藍色格內已設定函數，會自動顯示小計金額，請勿輸入資料</t>
    <phoneticPr fontId="5" type="noConversion"/>
  </si>
  <si>
    <t>綠色格內項目本校人員不得支領</t>
    <phoneticPr fontId="5" type="noConversion"/>
  </si>
  <si>
    <t>橙色格內項目由計畫辦公室總籌運用，各執行計畫不得列入預算</t>
  </si>
  <si>
    <r>
      <t>藍色格內項目單筆</t>
    </r>
    <r>
      <rPr>
        <b/>
        <sz val="14"/>
        <rFont val="Times New Roman"/>
        <family val="1"/>
      </rPr>
      <t xml:space="preserve"> 5,000 </t>
    </r>
    <r>
      <rPr>
        <b/>
        <sz val="14"/>
        <rFont val="新細明體"/>
        <family val="1"/>
        <charset val="136"/>
      </rPr>
      <t>以上需事先請購</t>
    </r>
    <phoneticPr fontId="5" type="noConversion"/>
  </si>
  <si>
    <t>保險費率：</t>
    <phoneticPr fontId="5" type="noConversion"/>
  </si>
  <si>
    <t>勞保投保額</t>
    <phoneticPr fontId="5" type="noConversion"/>
  </si>
  <si>
    <t>當月勞保投保薪給</t>
    <phoneticPr fontId="5" type="noConversion"/>
  </si>
  <si>
    <t>勞退月提繳工資</t>
    <phoneticPr fontId="5" type="noConversion"/>
  </si>
  <si>
    <t>當月勞退月提繳工資</t>
    <phoneticPr fontId="5" type="noConversion"/>
  </si>
  <si>
    <t>勞保費自付合計</t>
    <phoneticPr fontId="5" type="noConversion"/>
  </si>
  <si>
    <t>勞保費學補合計</t>
    <phoneticPr fontId="5" type="noConversion"/>
  </si>
  <si>
    <t>自付20%</t>
  </si>
  <si>
    <t>學補70%</t>
  </si>
  <si>
    <t>勞保費及就業保險費</t>
    <phoneticPr fontId="5" type="noConversion"/>
  </si>
  <si>
    <t>保險費率：</t>
    <phoneticPr fontId="5" type="noConversion"/>
  </si>
  <si>
    <t>健保自付合計</t>
    <phoneticPr fontId="5" type="noConversion"/>
  </si>
  <si>
    <t>二代雇主保費</t>
    <phoneticPr fontId="5" type="noConversion"/>
  </si>
  <si>
    <t>●</t>
    <phoneticPr fontId="5" type="noConversion"/>
  </si>
  <si>
    <t>Q</t>
    <phoneticPr fontId="5" type="noConversion"/>
  </si>
  <si>
    <t>AE</t>
    <phoneticPr fontId="5" type="noConversion"/>
  </si>
  <si>
    <t>AD</t>
    <phoneticPr fontId="5" type="noConversion"/>
  </si>
  <si>
    <t>AB</t>
    <phoneticPr fontId="5" type="noConversion"/>
  </si>
  <si>
    <r>
      <t xml:space="preserve">全民健康保險
</t>
    </r>
    <r>
      <rPr>
        <b/>
        <sz val="11"/>
        <rFont val="標楷體"/>
        <family val="4"/>
        <charset val="136"/>
      </rPr>
      <t>投保單位負擔金額</t>
    </r>
    <phoneticPr fontId="5" type="noConversion"/>
  </si>
  <si>
    <r>
      <t xml:space="preserve">全民健康保險
</t>
    </r>
    <r>
      <rPr>
        <b/>
        <sz val="11"/>
        <rFont val="標楷體"/>
        <family val="4"/>
        <charset val="136"/>
      </rPr>
      <t>補充保費(雇主)</t>
    </r>
    <phoneticPr fontId="5" type="noConversion"/>
  </si>
  <si>
    <t>部分工時人員TA-月薪制</t>
    <phoneticPr fontId="5" type="noConversion"/>
  </si>
  <si>
    <r>
      <t>講座鐘點費</t>
    </r>
    <r>
      <rPr>
        <sz val="11"/>
        <rFont val="Times New Roman"/>
        <family val="1"/>
      </rPr>
      <t>-</t>
    </r>
    <r>
      <rPr>
        <sz val="11"/>
        <rFont val="標楷體"/>
        <family val="4"/>
        <charset val="136"/>
      </rPr>
      <t>演講</t>
    </r>
    <phoneticPr fontId="5" type="noConversion"/>
  </si>
  <si>
    <r>
      <t>講座鐘點費</t>
    </r>
    <r>
      <rPr>
        <sz val="11"/>
        <rFont val="Times New Roman"/>
        <family val="1"/>
      </rPr>
      <t>-</t>
    </r>
    <r>
      <rPr>
        <sz val="11"/>
        <rFont val="標楷體"/>
        <family val="4"/>
        <charset val="136"/>
      </rPr>
      <t>授課</t>
    </r>
    <phoneticPr fontId="5" type="noConversion"/>
  </si>
  <si>
    <r>
      <t xml:space="preserve">全民健康保險
</t>
    </r>
    <r>
      <rPr>
        <b/>
        <sz val="11"/>
        <rFont val="標楷體"/>
        <family val="4"/>
        <charset val="136"/>
      </rPr>
      <t>投保單位負擔金額</t>
    </r>
    <phoneticPr fontId="5" type="noConversion"/>
  </si>
  <si>
    <t>雜支</t>
    <phoneticPr fontId="5" type="noConversion"/>
  </si>
  <si>
    <t>雜支</t>
    <phoneticPr fontId="5" type="noConversion"/>
  </si>
  <si>
    <t>配合款合計</t>
    <phoneticPr fontId="5" type="noConversion"/>
  </si>
  <si>
    <t>配合款合計</t>
    <phoneticPr fontId="5" type="noConversion"/>
  </si>
  <si>
    <t>【部分工時人員-TA人員】</t>
    <phoneticPr fontId="5" type="noConversion"/>
  </si>
  <si>
    <t>AA</t>
    <phoneticPr fontId="5" type="noConversion"/>
  </si>
  <si>
    <t>AE</t>
    <phoneticPr fontId="5" type="noConversion"/>
  </si>
  <si>
    <t>AC</t>
    <phoneticPr fontId="5" type="noConversion"/>
  </si>
  <si>
    <t>AD</t>
    <phoneticPr fontId="5" type="noConversion"/>
  </si>
  <si>
    <t>P</t>
    <phoneticPr fontId="5" type="noConversion"/>
  </si>
  <si>
    <t>應發金額</t>
    <phoneticPr fontId="5" type="noConversion"/>
  </si>
  <si>
    <t>實際金額</t>
    <phoneticPr fontId="5" type="noConversion"/>
  </si>
  <si>
    <t>第一天上班
時數</t>
    <phoneticPr fontId="5" type="noConversion"/>
  </si>
  <si>
    <r>
      <t>1200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1600</t>
    </r>
    <phoneticPr fontId="5" type="noConversion"/>
  </si>
  <si>
    <r>
      <t>1200</t>
    </r>
    <r>
      <rPr>
        <sz val="12"/>
        <rFont val="細明體"/>
        <family val="3"/>
        <charset val="136"/>
      </rPr>
      <t>、</t>
    </r>
    <r>
      <rPr>
        <sz val="12"/>
        <rFont val="Times New Roman"/>
        <family val="1"/>
      </rPr>
      <t>1600</t>
    </r>
    <phoneticPr fontId="5" type="noConversion"/>
  </si>
  <si>
    <t>評審費</t>
    <phoneticPr fontId="5" type="noConversion"/>
  </si>
  <si>
    <r>
      <rPr>
        <sz val="12"/>
        <rFont val="細明體"/>
        <family val="3"/>
        <charset val="136"/>
      </rPr>
      <t>單價～</t>
    </r>
    <r>
      <rPr>
        <sz val="12"/>
        <rFont val="Times New Roman"/>
        <family val="1"/>
      </rPr>
      <t>4000</t>
    </r>
    <phoneticPr fontId="5" type="noConversion"/>
  </si>
  <si>
    <t>全天(含差旅費)</t>
    <phoneticPr fontId="5" type="noConversion"/>
  </si>
  <si>
    <t>半天(含差旅費)</t>
    <phoneticPr fontId="5" type="noConversion"/>
  </si>
  <si>
    <t>勞保級距</t>
    <phoneticPr fontId="5" type="noConversion"/>
  </si>
  <si>
    <t>勞退金級距</t>
    <phoneticPr fontId="5" type="noConversion"/>
  </si>
  <si>
    <t>比對用</t>
    <phoneticPr fontId="51" type="noConversion"/>
  </si>
  <si>
    <t>投保薪給(算保費)</t>
    <phoneticPr fontId="51" type="noConversion"/>
  </si>
  <si>
    <t>班級</t>
    <phoneticPr fontId="5" type="noConversion"/>
  </si>
  <si>
    <t>學號</t>
    <phoneticPr fontId="5" type="noConversion"/>
  </si>
  <si>
    <t>AG</t>
    <phoneticPr fontId="5" type="noConversion"/>
  </si>
  <si>
    <t>國內旅費</t>
    <phoneticPr fontId="5" type="noConversion"/>
  </si>
  <si>
    <t>工讀費</t>
    <phoneticPr fontId="5" type="noConversion"/>
  </si>
  <si>
    <t>工讀費</t>
    <phoneticPr fontId="5" type="noConversion"/>
  </si>
  <si>
    <t>工讀費</t>
    <phoneticPr fontId="5" type="noConversion"/>
  </si>
  <si>
    <t>國內旅費</t>
    <phoneticPr fontId="5" type="noConversion"/>
  </si>
  <si>
    <t>工讀費</t>
    <phoneticPr fontId="5" type="noConversion"/>
  </si>
  <si>
    <t>國內旅費</t>
    <phoneticPr fontId="5" type="noConversion"/>
  </si>
  <si>
    <r>
      <t>受邀人基本資料表</t>
    </r>
    <r>
      <rPr>
        <b/>
        <sz val="8"/>
        <color indexed="10"/>
        <rFont val="標楷體"/>
        <family val="4"/>
        <charset val="136"/>
      </rPr>
      <t>(電)</t>
    </r>
    <phoneticPr fontId="5" type="noConversion"/>
  </si>
  <si>
    <t>所得清冊
轉帳資料表</t>
    <phoneticPr fontId="5" type="noConversion"/>
  </si>
  <si>
    <r>
      <t>受邀人基本資料表</t>
    </r>
    <r>
      <rPr>
        <b/>
        <sz val="8"/>
        <color indexed="10"/>
        <rFont val="Times New Roman"/>
        <family val="1"/>
      </rPr>
      <t>(</t>
    </r>
    <r>
      <rPr>
        <b/>
        <sz val="8"/>
        <color indexed="10"/>
        <rFont val="標楷體"/>
        <family val="4"/>
        <charset val="136"/>
      </rPr>
      <t>電</t>
    </r>
    <r>
      <rPr>
        <b/>
        <sz val="8"/>
        <color indexed="10"/>
        <rFont val="Times New Roman"/>
        <family val="1"/>
      </rPr>
      <t>)</t>
    </r>
    <phoneticPr fontId="5" type="noConversion"/>
  </si>
  <si>
    <t>所得清冊</t>
    <phoneticPr fontId="5" type="noConversion"/>
  </si>
  <si>
    <t>轉帳資料表</t>
  </si>
  <si>
    <t>5,000元以上
需附動支單</t>
    <phoneticPr fontId="5" type="noConversion"/>
  </si>
  <si>
    <t>報價單</t>
    <phoneticPr fontId="5" type="noConversion"/>
  </si>
  <si>
    <r>
      <t xml:space="preserve">差旅費報告表
</t>
    </r>
    <r>
      <rPr>
        <b/>
        <sz val="8"/>
        <color indexed="10"/>
        <rFont val="標楷體"/>
        <family val="4"/>
        <charset val="136"/>
      </rPr>
      <t>(電)</t>
    </r>
    <phoneticPr fontId="5" type="noConversion"/>
  </si>
  <si>
    <t>5,000元以上
需附請購單</t>
  </si>
  <si>
    <r>
      <t xml:space="preserve">收據、發票
</t>
    </r>
    <r>
      <rPr>
        <sz val="6"/>
        <color indexed="10"/>
        <rFont val="標楷體"/>
        <family val="4"/>
        <charset val="136"/>
      </rPr>
      <t>(發票上需註明品名)</t>
    </r>
    <phoneticPr fontId="5" type="noConversion"/>
  </si>
  <si>
    <t>所得清冊</t>
    <phoneticPr fontId="5" type="noConversion"/>
  </si>
  <si>
    <r>
      <t xml:space="preserve">稿件、試題
</t>
    </r>
    <r>
      <rPr>
        <b/>
        <sz val="8"/>
        <color indexed="10"/>
        <rFont val="標楷體"/>
        <family val="4"/>
        <charset val="136"/>
      </rPr>
      <t>(電)</t>
    </r>
    <phoneticPr fontId="5" type="noConversion"/>
  </si>
  <si>
    <t>發票</t>
    <phoneticPr fontId="5" type="noConversion"/>
  </si>
  <si>
    <t>會議紀錄
、簽到表</t>
    <phoneticPr fontId="5" type="noConversion"/>
  </si>
  <si>
    <t>會議紀錄
、簽到表</t>
    <phoneticPr fontId="5" type="noConversion"/>
  </si>
  <si>
    <t>簽到表</t>
    <phoneticPr fontId="5" type="noConversion"/>
  </si>
  <si>
    <t>所得清冊
轉帳資料表</t>
    <phoneticPr fontId="5" type="noConversion"/>
  </si>
  <si>
    <r>
      <t>受邀人基本資料表</t>
    </r>
    <r>
      <rPr>
        <b/>
        <sz val="8"/>
        <color indexed="10"/>
        <rFont val="標楷體"/>
        <family val="4"/>
        <charset val="136"/>
      </rPr>
      <t>(電)</t>
    </r>
    <phoneticPr fontId="5" type="noConversion"/>
  </si>
  <si>
    <r>
      <t xml:space="preserve">差旅費報告表
</t>
    </r>
    <r>
      <rPr>
        <b/>
        <sz val="8"/>
        <color indexed="10"/>
        <rFont val="標楷體"/>
        <family val="4"/>
        <charset val="136"/>
      </rPr>
      <t>(電)</t>
    </r>
    <phoneticPr fontId="5" type="noConversion"/>
  </si>
  <si>
    <t>投保人員清冊
及保險資料</t>
    <phoneticPr fontId="5" type="noConversion"/>
  </si>
  <si>
    <r>
      <t xml:space="preserve">收據、發票
</t>
    </r>
    <r>
      <rPr>
        <sz val="6"/>
        <color indexed="10"/>
        <rFont val="標楷體"/>
        <family val="4"/>
        <charset val="136"/>
      </rPr>
      <t>(發票上需註明品名)</t>
    </r>
    <phoneticPr fontId="5" type="noConversion"/>
  </si>
  <si>
    <t>簽收單</t>
    <phoneticPr fontId="5" type="noConversion"/>
  </si>
  <si>
    <t>報價單</t>
    <phoneticPr fontId="5" type="noConversion"/>
  </si>
  <si>
    <t>收據、發票</t>
    <phoneticPr fontId="5" type="noConversion"/>
  </si>
  <si>
    <t>校區</t>
    <phoneticPr fontId="5" type="noConversion"/>
  </si>
  <si>
    <t>班級</t>
    <phoneticPr fontId="5" type="noConversion"/>
  </si>
  <si>
    <t>身分證字號
(居留證)</t>
    <phoneticPr fontId="5" type="noConversion"/>
  </si>
  <si>
    <t>出生日期
(年/月/日)</t>
    <phoneticPr fontId="5" type="noConversion"/>
  </si>
  <si>
    <t>電話</t>
    <phoneticPr fontId="5" type="noConversion"/>
  </si>
  <si>
    <t>高等教育深耕計畫執行預算說明表</t>
    <phoneticPr fontId="5" type="noConversion"/>
  </si>
  <si>
    <t>高等教育深耕計畫經費核銷報告表</t>
    <phoneticPr fontId="5" type="noConversion"/>
  </si>
  <si>
    <t>評分表
、簽到表</t>
    <phoneticPr fontId="5" type="noConversion"/>
  </si>
  <si>
    <t>高等教育深耕計畫【兼任助理出勤規劃表-TA人員】</t>
    <phoneticPr fontId="5" type="noConversion"/>
  </si>
  <si>
    <t>高等教育深耕計畫經費預決算差異說明表</t>
    <phoneticPr fontId="5" type="noConversion"/>
  </si>
  <si>
    <t>活動日</t>
    <phoneticPr fontId="5" type="noConversion"/>
  </si>
  <si>
    <t>活動日</t>
    <phoneticPr fontId="5" type="noConversion"/>
  </si>
  <si>
    <t>TA所聘任之
加保單位</t>
    <phoneticPr fontId="5" type="noConversion"/>
  </si>
  <si>
    <t>TA所聘任之
計畫名稱</t>
    <phoneticPr fontId="5" type="noConversion"/>
  </si>
  <si>
    <t>TA所聘任之
加保單位</t>
    <phoneticPr fontId="5" type="noConversion"/>
  </si>
  <si>
    <t>TA所聘任之
計畫名稱</t>
    <phoneticPr fontId="5" type="noConversion"/>
  </si>
  <si>
    <t>審查費</t>
    <phoneticPr fontId="5" type="noConversion"/>
  </si>
  <si>
    <r>
      <rPr>
        <sz val="12"/>
        <rFont val="細明體"/>
        <family val="3"/>
        <charset val="136"/>
      </rPr>
      <t>單價～</t>
    </r>
    <r>
      <rPr>
        <sz val="12"/>
        <rFont val="Times New Roman"/>
        <family val="1"/>
      </rPr>
      <t>4000</t>
    </r>
    <phoneticPr fontId="5" type="noConversion"/>
  </si>
  <si>
    <t>審查費</t>
    <phoneticPr fontId="5" type="noConversion"/>
  </si>
  <si>
    <t>依職級分</t>
    <phoneticPr fontId="5" type="noConversion"/>
  </si>
  <si>
    <r>
      <t>單價～</t>
    </r>
    <r>
      <rPr>
        <sz val="12"/>
        <rFont val="Times New Roman"/>
        <family val="1"/>
      </rPr>
      <t xml:space="preserve"> 795</t>
    </r>
    <phoneticPr fontId="5" type="noConversion"/>
  </si>
  <si>
    <t>審查費</t>
    <phoneticPr fontId="5" type="noConversion"/>
  </si>
  <si>
    <t>審查費</t>
    <phoneticPr fontId="5" type="noConversion"/>
  </si>
  <si>
    <t>評審意見表
、簽到表</t>
    <phoneticPr fontId="5" type="noConversion"/>
  </si>
  <si>
    <t>高等教育深耕計畫【計畫執行經費配當表】</t>
    <phoneticPr fontId="5" type="noConversion"/>
  </si>
  <si>
    <t>執行單位</t>
    <phoneticPr fontId="5" type="noConversion"/>
  </si>
  <si>
    <t xml:space="preserve">自    年    月    日至自    年    月    日       </t>
    <phoneticPr fontId="5" type="noConversion"/>
  </si>
  <si>
    <t>核銷總金額</t>
    <phoneticPr fontId="5" type="noConversion"/>
  </si>
  <si>
    <t>元</t>
    <phoneticPr fontId="5" type="noConversion"/>
  </si>
  <si>
    <t>計畫執行時間</t>
    <phoneticPr fontId="5" type="noConversion"/>
  </si>
  <si>
    <t>計畫執行經費分配</t>
    <phoneticPr fontId="5" type="noConversion"/>
  </si>
  <si>
    <t>院別</t>
    <phoneticPr fontId="5" type="noConversion"/>
  </si>
  <si>
    <t>系所</t>
    <phoneticPr fontId="5" type="noConversion"/>
  </si>
  <si>
    <t>教師姓名</t>
    <phoneticPr fontId="5" type="noConversion"/>
  </si>
  <si>
    <t>金額</t>
    <phoneticPr fontId="5" type="noConversion"/>
  </si>
  <si>
    <t>總計</t>
    <phoneticPr fontId="5" type="noConversion"/>
  </si>
  <si>
    <t>執行老師簽名/簽章
(含日期)</t>
    <phoneticPr fontId="5" type="noConversion"/>
  </si>
  <si>
    <t>計畫總金額</t>
    <phoneticPr fontId="5" type="noConversion"/>
  </si>
  <si>
    <t>配合款雜支合計</t>
    <phoneticPr fontId="5" type="noConversion"/>
  </si>
  <si>
    <t>計畫編號</t>
    <phoneticPr fontId="5" type="noConversion"/>
  </si>
  <si>
    <r>
      <rPr>
        <sz val="10"/>
        <rFont val="新細明體"/>
        <family val="1"/>
        <charset val="136"/>
      </rPr>
      <t>年</t>
    </r>
    <phoneticPr fontId="5" type="noConversion"/>
  </si>
  <si>
    <r>
      <rPr>
        <sz val="10"/>
        <rFont val="新細明體"/>
        <family val="1"/>
        <charset val="136"/>
      </rPr>
      <t>月</t>
    </r>
    <phoneticPr fontId="5" type="noConversion"/>
  </si>
  <si>
    <r>
      <rPr>
        <sz val="10"/>
        <rFont val="新細明體"/>
        <family val="1"/>
        <charset val="136"/>
      </rPr>
      <t>日</t>
    </r>
    <phoneticPr fontId="5" type="noConversion"/>
  </si>
  <si>
    <r>
      <rPr>
        <sz val="10"/>
        <rFont val="新細明體"/>
        <family val="1"/>
        <charset val="136"/>
      </rPr>
      <t>年</t>
    </r>
    <phoneticPr fontId="5" type="noConversion"/>
  </si>
  <si>
    <r>
      <rPr>
        <sz val="10"/>
        <rFont val="新細明體"/>
        <family val="1"/>
        <charset val="136"/>
      </rPr>
      <t>月</t>
    </r>
    <phoneticPr fontId="5" type="noConversion"/>
  </si>
  <si>
    <t>到職/加保日期</t>
    <phoneticPr fontId="5" type="noConversion"/>
  </si>
  <si>
    <t>年</t>
    <phoneticPr fontId="5" type="noConversion"/>
  </si>
  <si>
    <t>月</t>
    <phoneticPr fontId="5" type="noConversion"/>
  </si>
  <si>
    <t>日</t>
    <phoneticPr fontId="5" type="noConversion"/>
  </si>
  <si>
    <r>
      <rPr>
        <u/>
        <sz val="10"/>
        <rFont val="新細明體"/>
        <family val="1"/>
        <charset val="136"/>
      </rPr>
      <t>健保加保</t>
    </r>
    <r>
      <rPr>
        <sz val="10"/>
        <rFont val="新細明體"/>
        <family val="1"/>
        <charset val="136"/>
      </rPr>
      <t xml:space="preserve">
○不加保
●加保</t>
    </r>
    <phoneticPr fontId="5" type="noConversion"/>
  </si>
  <si>
    <t>投保金額等級</t>
    <phoneticPr fontId="5" type="noConversion"/>
  </si>
  <si>
    <t>政府補助金額﹝補助比率10%﹞</t>
    <phoneticPr fontId="5" type="noConversion"/>
  </si>
  <si>
    <t>本人</t>
    <phoneticPr fontId="5" type="noConversion"/>
  </si>
  <si>
    <t>本人+１眷口</t>
    <phoneticPr fontId="5" type="noConversion"/>
  </si>
  <si>
    <t>本人+３眷口</t>
    <phoneticPr fontId="5" type="noConversion"/>
  </si>
  <si>
    <t>勞工退休金月提繳工資分級表</t>
    <phoneticPr fontId="5" type="noConversion"/>
  </si>
  <si>
    <t>級</t>
    <phoneticPr fontId="5" type="noConversion"/>
  </si>
  <si>
    <t>實際工資</t>
    <phoneticPr fontId="5" type="noConversion"/>
  </si>
  <si>
    <t>級距比對用</t>
    <phoneticPr fontId="51" type="noConversion"/>
  </si>
  <si>
    <t>月提繳工資</t>
    <phoneticPr fontId="5" type="noConversion"/>
  </si>
  <si>
    <t>月提繳勞退金</t>
    <phoneticPr fontId="5" type="noConversion"/>
  </si>
  <si>
    <t>勞保費及就業保險費(級距對照表)</t>
    <phoneticPr fontId="5" type="noConversion"/>
  </si>
  <si>
    <t>勞保費及就業保險費</t>
    <phoneticPr fontId="5" type="noConversion"/>
  </si>
  <si>
    <t>比對用</t>
    <phoneticPr fontId="51" type="noConversion"/>
  </si>
  <si>
    <t>投保薪給(算保費)</t>
    <phoneticPr fontId="51" type="noConversion"/>
  </si>
  <si>
    <t>投保薪給
(算保費)</t>
    <phoneticPr fontId="5" type="noConversion"/>
  </si>
  <si>
    <t>自付合計</t>
    <phoneticPr fontId="5" type="noConversion"/>
  </si>
  <si>
    <t>學補合計</t>
    <phoneticPr fontId="5" type="noConversion"/>
  </si>
  <si>
    <t>自付20%(A)</t>
    <phoneticPr fontId="5" type="noConversion"/>
  </si>
  <si>
    <t>學補70%(B)</t>
    <phoneticPr fontId="5" type="noConversion"/>
  </si>
  <si>
    <t>職災（Ｃ）</t>
    <phoneticPr fontId="5" type="noConversion"/>
  </si>
  <si>
    <t>自付20%（Ｄ）</t>
    <phoneticPr fontId="5" type="noConversion"/>
  </si>
  <si>
    <t>學補70%（Ｅ）</t>
    <phoneticPr fontId="5" type="noConversion"/>
  </si>
  <si>
    <t>(A+D)</t>
    <phoneticPr fontId="5" type="noConversion"/>
  </si>
  <si>
    <t>比對用</t>
    <phoneticPr fontId="5" type="noConversion"/>
  </si>
  <si>
    <t>投保薪給(算保費)</t>
    <phoneticPr fontId="5" type="noConversion"/>
  </si>
  <si>
    <t>校區</t>
    <phoneticPr fontId="5" type="noConversion"/>
  </si>
  <si>
    <t>○</t>
  </si>
  <si>
    <t>勞保投保額</t>
    <phoneticPr fontId="5" type="noConversion"/>
  </si>
  <si>
    <t>業師協同教學計畫</t>
    <phoneticPr fontId="5" type="noConversion"/>
  </si>
  <si>
    <t>膳費-全日</t>
    <phoneticPr fontId="5" type="noConversion"/>
  </si>
  <si>
    <r>
      <t>單價～</t>
    </r>
    <r>
      <rPr>
        <sz val="12"/>
        <rFont val="Times New Roman"/>
        <family val="1"/>
      </rPr>
      <t xml:space="preserve"> 100</t>
    </r>
    <phoneticPr fontId="5" type="noConversion"/>
  </si>
  <si>
    <r>
      <t>單價～</t>
    </r>
    <r>
      <rPr>
        <sz val="12"/>
        <rFont val="Times New Roman"/>
        <family val="1"/>
      </rPr>
      <t xml:space="preserve"> 140</t>
    </r>
    <phoneticPr fontId="5" type="noConversion"/>
  </si>
  <si>
    <t>人日</t>
    <phoneticPr fontId="5" type="noConversion"/>
  </si>
  <si>
    <t>【部分工時人員-月投保】</t>
    <phoneticPr fontId="5" type="noConversion"/>
  </si>
  <si>
    <t>依教育部標準</t>
    <phoneticPr fontId="5" type="noConversion"/>
  </si>
  <si>
    <t>【部分工時人員-當日加退】</t>
    <phoneticPr fontId="5" type="noConversion"/>
  </si>
  <si>
    <t>高等教育深耕計畫【兼任助理出勤規劃表-月投保部分工時人員】</t>
    <phoneticPr fontId="5" type="noConversion"/>
  </si>
  <si>
    <t>高等教育深耕計畫【兼任助理出勤規劃表-當日加退保部分工時人員】</t>
    <phoneticPr fontId="5" type="noConversion"/>
  </si>
  <si>
    <t>【部分工時人員-TA】</t>
    <phoneticPr fontId="5" type="noConversion"/>
  </si>
  <si>
    <t>月薪</t>
    <phoneticPr fontId="5" type="noConversion"/>
  </si>
  <si>
    <t>實際
工作
時數</t>
    <phoneticPr fontId="5" type="noConversion"/>
  </si>
  <si>
    <t>加退保申請表工作時數</t>
    <phoneticPr fontId="5" type="noConversion"/>
  </si>
  <si>
    <r>
      <t>保額～</t>
    </r>
    <r>
      <rPr>
        <sz val="12"/>
        <rFont val="Times New Roman"/>
        <family val="1"/>
      </rPr>
      <t>300</t>
    </r>
    <r>
      <rPr>
        <sz val="12"/>
        <rFont val="細明體"/>
        <family val="3"/>
        <charset val="136"/>
      </rPr>
      <t>萬</t>
    </r>
    <phoneticPr fontId="5" type="noConversion"/>
  </si>
  <si>
    <r>
      <t>保額～3</t>
    </r>
    <r>
      <rPr>
        <sz val="12"/>
        <rFont val="Times New Roman"/>
        <family val="1"/>
      </rPr>
      <t>00</t>
    </r>
    <r>
      <rPr>
        <sz val="12"/>
        <rFont val="細明體"/>
        <family val="3"/>
        <charset val="136"/>
      </rPr>
      <t>萬</t>
    </r>
    <phoneticPr fontId="5" type="noConversion"/>
  </si>
  <si>
    <t>﹝公、民營事業、機構及有一定雇主之受僱者適用﹞</t>
    <phoneticPr fontId="5" type="noConversion"/>
  </si>
  <si>
    <t>投保單位負擔金額﹝負擔比率60%﹞</t>
    <phoneticPr fontId="5" type="noConversion"/>
  </si>
  <si>
    <t>本人+２眷口</t>
    <phoneticPr fontId="5" type="noConversion"/>
  </si>
  <si>
    <t xml:space="preserve">                         承保組製表</t>
    <phoneticPr fontId="5" type="noConversion"/>
  </si>
  <si>
    <t>全民健康保險保險費負擔金額表(三)</t>
    <phoneticPr fontId="5" type="noConversion"/>
  </si>
  <si>
    <t>月投保金額</t>
    <phoneticPr fontId="5" type="noConversion"/>
  </si>
  <si>
    <t>勞工退休金月提繳工資分級表</t>
    <phoneticPr fontId="5" type="noConversion"/>
  </si>
  <si>
    <t>級</t>
    <phoneticPr fontId="5" type="noConversion"/>
  </si>
  <si>
    <t>級距比對用</t>
    <phoneticPr fontId="51" type="noConversion"/>
  </si>
  <si>
    <t>月提繳勞退金</t>
    <phoneticPr fontId="5" type="noConversion"/>
  </si>
  <si>
    <t>1,500以下</t>
  </si>
  <si>
    <t>3,001~4,500</t>
  </si>
  <si>
    <t>4,501~6,000</t>
  </si>
  <si>
    <t>6,001~7,500</t>
  </si>
  <si>
    <t>7,501~8,700</t>
  </si>
  <si>
    <t>8,701~9,900</t>
  </si>
  <si>
    <t>9,901~11,100</t>
  </si>
  <si>
    <t>11,101~12,540</t>
  </si>
  <si>
    <t>12,541~13,500</t>
  </si>
  <si>
    <t>13,501~15,840</t>
  </si>
  <si>
    <t>15,841~16,500</t>
  </si>
  <si>
    <t>16,501~17,280</t>
  </si>
  <si>
    <t>17,281~17,880</t>
  </si>
  <si>
    <t>17,881~19,047</t>
  </si>
  <si>
    <t>19,048~20,008</t>
  </si>
  <si>
    <t>20,009~21,009</t>
  </si>
  <si>
    <t>21,010~22,000</t>
  </si>
  <si>
    <t>22,001~23,100</t>
  </si>
  <si>
    <t>24,001~25,200</t>
  </si>
  <si>
    <t>26,401~27,600</t>
  </si>
  <si>
    <t>27,601~28,800</t>
  </si>
  <si>
    <t>28,801~30,300</t>
  </si>
  <si>
    <t>30,301~31,800</t>
  </si>
  <si>
    <t>31,801~33,300</t>
  </si>
  <si>
    <t>33,301~34,800</t>
  </si>
  <si>
    <t>34,801~36,300</t>
  </si>
  <si>
    <t>36,301~38,200</t>
  </si>
  <si>
    <t>38,201~40,100</t>
  </si>
  <si>
    <t>40,101~42,000</t>
  </si>
  <si>
    <t>42,001~43,900</t>
  </si>
  <si>
    <t>43,901~45,800</t>
  </si>
  <si>
    <t>45,801~48,200</t>
  </si>
  <si>
    <t>48,201~50,600</t>
  </si>
  <si>
    <t>50,601~53,000</t>
  </si>
  <si>
    <t>53,001~55,400</t>
  </si>
  <si>
    <t>55,401~57,800</t>
  </si>
  <si>
    <t>57,801~60,800</t>
  </si>
  <si>
    <t>60,801~63,800</t>
  </si>
  <si>
    <t>63,801~66,800</t>
  </si>
  <si>
    <t>66,801~69,800</t>
  </si>
  <si>
    <t>69,801~72,800</t>
  </si>
  <si>
    <t>72,801~76,500</t>
  </si>
  <si>
    <t>76,501~80,200</t>
  </si>
  <si>
    <t>80,201~83,900</t>
  </si>
  <si>
    <t>83,901~87,600</t>
  </si>
  <si>
    <t>87,601~92,100</t>
  </si>
  <si>
    <t>92,101~96,600</t>
  </si>
  <si>
    <t>96,601~101,100</t>
  </si>
  <si>
    <t>101,101~105,600</t>
  </si>
  <si>
    <t>105,601~110,100</t>
  </si>
  <si>
    <t>110,101~115,500</t>
  </si>
  <si>
    <t>115,501~120,900</t>
  </si>
  <si>
    <t>120,901~126,300</t>
  </si>
  <si>
    <t>126,301~131,700</t>
  </si>
  <si>
    <t>131,701~137,100</t>
  </si>
  <si>
    <t>137,101~142,500</t>
  </si>
  <si>
    <t>142,501~147,900</t>
  </si>
  <si>
    <t>147,901以上</t>
  </si>
  <si>
    <t>勞保費及就業保險費</t>
    <phoneticPr fontId="5" type="noConversion"/>
  </si>
  <si>
    <t>比對用</t>
    <phoneticPr fontId="51" type="noConversion"/>
  </si>
  <si>
    <t>自付合計</t>
    <phoneticPr fontId="5" type="noConversion"/>
  </si>
  <si>
    <t>學補合計</t>
    <phoneticPr fontId="5" type="noConversion"/>
  </si>
  <si>
    <t>自付20%(A)</t>
    <phoneticPr fontId="5" type="noConversion"/>
  </si>
  <si>
    <t>職災（Ｃ）</t>
    <phoneticPr fontId="5" type="noConversion"/>
  </si>
  <si>
    <t>自付20%（Ｄ）</t>
    <phoneticPr fontId="5" type="noConversion"/>
  </si>
  <si>
    <t>學補70%（Ｅ）</t>
    <phoneticPr fontId="5" type="noConversion"/>
  </si>
  <si>
    <t>(A+D)</t>
    <phoneticPr fontId="5" type="noConversion"/>
  </si>
  <si>
    <t>(B+C+E)</t>
    <phoneticPr fontId="5" type="noConversion"/>
  </si>
  <si>
    <t>1,501~3,000</t>
  </si>
  <si>
    <t>23,101~24,000</t>
  </si>
  <si>
    <t>註：110年1月1日起適用(普通事故費率調整為10.5%)。</t>
    <phoneticPr fontId="5" type="noConversion"/>
  </si>
  <si>
    <t>健保費學補合計</t>
    <phoneticPr fontId="5" type="noConversion"/>
  </si>
  <si>
    <t>111年1月1日起實施</t>
    <phoneticPr fontId="5" type="noConversion"/>
  </si>
  <si>
    <r>
      <t>註:1.自111年1月1日起配合基本工資調整，第一級調整為25,250元</t>
    </r>
    <r>
      <rPr>
        <b/>
        <sz val="12"/>
        <color rgb="FF0000CC"/>
        <rFont val="新細明體"/>
        <family val="1"/>
        <charset val="136"/>
      </rPr>
      <t>。</t>
    </r>
    <phoneticPr fontId="5" type="noConversion"/>
  </si>
  <si>
    <t xml:space="preserve">    2.自110年1月1日起費率調整為5.17%。</t>
    <phoneticPr fontId="5" type="noConversion"/>
  </si>
  <si>
    <t xml:space="preserve">    3.自109年1月1日起調整平均眷口數為0.58人，投保單位負擔金額含本人
       及平均眷屬人數0.58人,合計1.58人。</t>
    <phoneticPr fontId="5" type="noConversion"/>
  </si>
  <si>
    <t>1,501~3,000</t>
    <phoneticPr fontId="5" type="noConversion"/>
  </si>
  <si>
    <t>23,101~24,000</t>
    <phoneticPr fontId="51" type="noConversion"/>
  </si>
  <si>
    <t>25,251~26,400</t>
    <phoneticPr fontId="5" type="noConversion"/>
  </si>
  <si>
    <t>111.1.1版</t>
    <phoneticPr fontId="5" type="noConversion"/>
  </si>
  <si>
    <t>25,251~26,400</t>
  </si>
  <si>
    <t>學號</t>
    <phoneticPr fontId="5" type="noConversion"/>
  </si>
  <si>
    <t>補充保險費率為2.11%</t>
    <phoneticPr fontId="5" type="noConversion"/>
  </si>
  <si>
    <t>補充保險費率為2.11%</t>
    <phoneticPr fontId="5" type="noConversion"/>
  </si>
  <si>
    <t>(B+E)</t>
    <phoneticPr fontId="5" type="noConversion"/>
  </si>
  <si>
    <t>加保天數</t>
    <phoneticPr fontId="5" type="noConversion"/>
  </si>
  <si>
    <r>
      <t>當月</t>
    </r>
    <r>
      <rPr>
        <sz val="10"/>
        <color rgb="FFFF0000"/>
        <rFont val="新細明體"/>
        <family val="1"/>
        <charset val="136"/>
        <scheme val="minor"/>
      </rPr>
      <t>職保</t>
    </r>
    <r>
      <rPr>
        <sz val="10"/>
        <rFont val="新細明體"/>
        <family val="1"/>
        <charset val="136"/>
        <scheme val="minor"/>
      </rPr>
      <t>投保薪給</t>
    </r>
    <phoneticPr fontId="5" type="noConversion"/>
  </si>
  <si>
    <t>勞工職業災害保險投保薪資分級表
(111年5月1日起適用)</t>
    <phoneticPr fontId="5" type="noConversion"/>
  </si>
  <si>
    <t>級</t>
    <phoneticPr fontId="51" type="noConversion"/>
  </si>
  <si>
    <t>學補合計</t>
    <phoneticPr fontId="51" type="noConversion"/>
  </si>
  <si>
    <t>職災費率</t>
    <phoneticPr fontId="51" type="noConversion"/>
  </si>
  <si>
    <t>職災</t>
    <phoneticPr fontId="5" type="noConversion"/>
  </si>
  <si>
    <t>一、本表依勞工職業災害保險及保護法第十七條第四項規定訂定之。
二、本表投保薪資金額以新臺幣元為單位</t>
    <phoneticPr fontId="51" type="noConversion"/>
  </si>
  <si>
    <t>職保</t>
    <phoneticPr fontId="5" type="noConversion"/>
  </si>
  <si>
    <t>註：112年1月1日起適用(普通事故費率調整為11%)。</t>
    <phoneticPr fontId="5" type="noConversion"/>
  </si>
  <si>
    <t>保費</t>
    <phoneticPr fontId="51" type="noConversion"/>
  </si>
  <si>
    <t>就保費率</t>
    <phoneticPr fontId="51" type="noConversion"/>
  </si>
  <si>
    <t>專責助理：
管控經費窗口：
主任：
策略長：
副校長：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</si>
</sst>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0.0%"/>
    <numFmt numFmtId="178" formatCode="#,##0_ "/>
    <numFmt numFmtId="179" formatCode="0_ "/>
    <numFmt numFmtId="180" formatCode="000"/>
    <numFmt numFmtId="181" formatCode="_(* #,##0_);_(* \(#,##0\);_(* &quot;-&quot;_);_(@_)"/>
    <numFmt numFmtId="182" formatCode="&quot;$&quot;#,##0"/>
    <numFmt numFmtId="183" formatCode="_-* #,##0_-;\-* #,##0_-;_-* &quot;-&quot;??_-;_-@_-"/>
  </numFmts>
  <fonts count="65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Times New Roman"/>
      <family val="1"/>
    </font>
    <font>
      <sz val="12"/>
      <color indexed="10"/>
      <name val="Times New Roman"/>
      <family val="1"/>
    </font>
    <font>
      <sz val="9"/>
      <name val="新細明體"/>
      <family val="1"/>
      <charset val="136"/>
    </font>
    <font>
      <sz val="12"/>
      <name val="細明體"/>
      <family val="3"/>
      <charset val="136"/>
    </font>
    <font>
      <b/>
      <sz val="14"/>
      <name val="細明體"/>
      <family val="3"/>
      <charset val="136"/>
    </font>
    <font>
      <b/>
      <sz val="12"/>
      <name val="Times New Roman"/>
      <family val="1"/>
    </font>
    <font>
      <sz val="12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標楷體"/>
      <family val="4"/>
      <charset val="136"/>
    </font>
    <font>
      <sz val="12"/>
      <color indexed="12"/>
      <name val="標楷體"/>
      <family val="4"/>
      <charset val="136"/>
    </font>
    <font>
      <sz val="8"/>
      <name val="標楷體"/>
      <family val="4"/>
      <charset val="136"/>
    </font>
    <font>
      <b/>
      <sz val="8"/>
      <color indexed="10"/>
      <name val="標楷體"/>
      <family val="4"/>
      <charset val="136"/>
    </font>
    <font>
      <sz val="6"/>
      <color indexed="10"/>
      <name val="標楷體"/>
      <family val="4"/>
      <charset val="136"/>
    </font>
    <font>
      <b/>
      <sz val="12"/>
      <name val="標楷體"/>
      <family val="4"/>
      <charset val="136"/>
    </font>
    <font>
      <strike/>
      <sz val="8"/>
      <color indexed="10"/>
      <name val="Times New Roman"/>
      <family val="1"/>
    </font>
    <font>
      <b/>
      <sz val="16"/>
      <name val="Times New Roman"/>
      <family val="1"/>
    </font>
    <font>
      <b/>
      <sz val="16"/>
      <name val="標楷體"/>
      <family val="4"/>
      <charset val="136"/>
    </font>
    <font>
      <sz val="8"/>
      <name val="Times New Roman"/>
      <family val="1"/>
    </font>
    <font>
      <b/>
      <sz val="8"/>
      <color indexed="10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b/>
      <sz val="14"/>
      <name val="標楷體"/>
      <family val="4"/>
      <charset val="136"/>
    </font>
    <font>
      <sz val="10"/>
      <name val="新細明體"/>
      <family val="1"/>
      <charset val="136"/>
    </font>
    <font>
      <b/>
      <sz val="10"/>
      <name val="新細明體"/>
      <family val="1"/>
      <charset val="136"/>
    </font>
    <font>
      <sz val="14"/>
      <name val="標楷體"/>
      <family val="4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b/>
      <sz val="11"/>
      <name val="新細明體"/>
      <family val="1"/>
      <charset val="136"/>
    </font>
    <font>
      <u/>
      <sz val="10"/>
      <name val="新細明體"/>
      <family val="1"/>
      <charset val="136"/>
    </font>
    <font>
      <sz val="13"/>
      <name val="新細明體"/>
      <family val="1"/>
      <charset val="136"/>
    </font>
    <font>
      <sz val="8"/>
      <name val="新細明體"/>
      <family val="1"/>
      <charset val="136"/>
    </font>
    <font>
      <b/>
      <sz val="14"/>
      <color indexed="10"/>
      <name val="細明體"/>
      <family val="3"/>
      <charset val="136"/>
    </font>
    <font>
      <b/>
      <sz val="14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b/>
      <sz val="14"/>
      <color rgb="FFFF0000"/>
      <name val="標楷體"/>
      <family val="4"/>
      <charset val="136"/>
    </font>
    <font>
      <b/>
      <sz val="12"/>
      <color rgb="FF0000FF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b/>
      <sz val="12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b/>
      <sz val="11"/>
      <name val="標楷體"/>
      <family val="4"/>
      <charset val="136"/>
    </font>
    <font>
      <sz val="11"/>
      <color indexed="8"/>
      <name val="標楷體"/>
      <family val="4"/>
      <charset val="136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name val="Times New Roman"/>
      <family val="1"/>
    </font>
    <font>
      <sz val="10"/>
      <name val="新細明體"/>
      <family val="1"/>
      <charset val="136"/>
      <scheme val="major"/>
    </font>
    <font>
      <sz val="12"/>
      <color theme="1"/>
      <name val="標楷體"/>
      <family val="4"/>
      <charset val="136"/>
    </font>
    <font>
      <sz val="10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0000FF"/>
      <name val="新細明體"/>
      <family val="1"/>
      <charset val="136"/>
      <scheme val="minor"/>
    </font>
    <font>
      <b/>
      <sz val="12"/>
      <color rgb="FF0000CC"/>
      <name val="新細明體"/>
      <family val="1"/>
      <charset val="136"/>
      <scheme val="minor"/>
    </font>
    <font>
      <sz val="12"/>
      <color rgb="FFFF0000"/>
      <name val="新細明體"/>
      <family val="1"/>
      <charset val="136"/>
    </font>
    <font>
      <sz val="14"/>
      <color rgb="FFFF0000"/>
      <name val="標楷體"/>
      <family val="4"/>
      <charset val="136"/>
    </font>
    <font>
      <b/>
      <sz val="12"/>
      <color rgb="FF0000CC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2"/>
      <color rgb="FFFF0000"/>
      <name val="細明體"/>
      <family val="3"/>
      <charset val="136"/>
    </font>
    <font>
      <sz val="12"/>
      <color rgb="FFFF0000"/>
      <name val="新細明體"/>
      <family val="2"/>
      <charset val="136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3" fillId="0" borderId="0"/>
    <xf numFmtId="181" fontId="3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81" fontId="3" fillId="0" borderId="0" applyFont="0" applyFill="0" applyBorder="0" applyAlignment="0" applyProtection="0"/>
    <xf numFmtId="0" fontId="2" fillId="0" borderId="0">
      <alignment vertical="center"/>
    </xf>
    <xf numFmtId="0" fontId="50" fillId="0" borderId="0">
      <alignment vertical="center"/>
    </xf>
    <xf numFmtId="0" fontId="3" fillId="0" borderId="0"/>
    <xf numFmtId="0" fontId="50" fillId="0" borderId="0">
      <alignment vertical="center"/>
    </xf>
    <xf numFmtId="0" fontId="1" fillId="0" borderId="0">
      <alignment vertical="center"/>
    </xf>
  </cellStyleXfs>
  <cellXfs count="670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/>
    </xf>
    <xf numFmtId="3" fontId="3" fillId="0" borderId="1" xfId="0" applyNumberFormat="1" applyFont="1" applyFill="1" applyBorder="1" applyAlignment="1">
      <alignment horizontal="justify" vertical="center"/>
    </xf>
    <xf numFmtId="3" fontId="6" fillId="0" borderId="1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justify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vertical="center"/>
    </xf>
    <xf numFmtId="0" fontId="3" fillId="4" borderId="0" xfId="0" applyFont="1" applyFill="1">
      <alignment vertical="center"/>
    </xf>
    <xf numFmtId="0" fontId="3" fillId="4" borderId="0" xfId="0" applyFont="1" applyFill="1" applyAlignment="1">
      <alignment vertical="center"/>
    </xf>
    <xf numFmtId="3" fontId="3" fillId="4" borderId="0" xfId="0" applyNumberFormat="1" applyFont="1" applyFill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justify" vertical="center"/>
    </xf>
    <xf numFmtId="0" fontId="12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top"/>
    </xf>
    <xf numFmtId="3" fontId="11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3" fontId="11" fillId="4" borderId="1" xfId="0" applyNumberFormat="1" applyFont="1" applyFill="1" applyBorder="1" applyAlignment="1">
      <alignment horizontal="right" vertical="center"/>
    </xf>
    <xf numFmtId="3" fontId="11" fillId="4" borderId="1" xfId="0" applyNumberFormat="1" applyFont="1" applyFill="1" applyBorder="1">
      <alignment vertical="center"/>
    </xf>
    <xf numFmtId="176" fontId="3" fillId="4" borderId="1" xfId="0" applyNumberFormat="1" applyFont="1" applyFill="1" applyBorder="1" applyAlignment="1">
      <alignment horizontal="right" vertical="center"/>
    </xf>
    <xf numFmtId="0" fontId="6" fillId="0" borderId="0" xfId="0" applyFont="1" applyFill="1">
      <alignment vertical="center"/>
    </xf>
    <xf numFmtId="0" fontId="13" fillId="4" borderId="0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/>
    </xf>
    <xf numFmtId="0" fontId="3" fillId="0" borderId="1" xfId="0" applyFont="1" applyFill="1" applyBorder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/>
    </xf>
    <xf numFmtId="176" fontId="6" fillId="4" borderId="1" xfId="0" applyNumberFormat="1" applyFont="1" applyFill="1" applyBorder="1" applyAlignment="1">
      <alignment horizontal="justify" vertical="center"/>
    </xf>
    <xf numFmtId="176" fontId="3" fillId="4" borderId="1" xfId="0" applyNumberFormat="1" applyFont="1" applyFill="1" applyBorder="1" applyAlignment="1">
      <alignment horizontal="justify" vertical="center"/>
    </xf>
    <xf numFmtId="0" fontId="3" fillId="0" borderId="0" xfId="0" quotePrefix="1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 applyProtection="1">
      <alignment horizontal="center" vertical="center"/>
      <protection locked="0"/>
    </xf>
    <xf numFmtId="176" fontId="3" fillId="8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5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13" fillId="8" borderId="1" xfId="0" applyFont="1" applyFill="1" applyBorder="1" applyAlignment="1">
      <alignment horizontal="center" vertical="center"/>
    </xf>
    <xf numFmtId="3" fontId="13" fillId="8" borderId="1" xfId="0" applyNumberFormat="1" applyFont="1" applyFill="1" applyBorder="1" applyAlignment="1">
      <alignment horizontal="center" vertical="center"/>
    </xf>
    <xf numFmtId="3" fontId="13" fillId="8" borderId="1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3" fontId="11" fillId="8" borderId="1" xfId="0" applyNumberFormat="1" applyFont="1" applyFill="1" applyBorder="1">
      <alignment vertical="center"/>
    </xf>
    <xf numFmtId="0" fontId="3" fillId="8" borderId="1" xfId="0" applyFont="1" applyFill="1" applyBorder="1" applyAlignment="1">
      <alignment vertical="center" wrapText="1"/>
    </xf>
    <xf numFmtId="3" fontId="11" fillId="0" borderId="1" xfId="0" applyNumberFormat="1" applyFont="1" applyFill="1" applyBorder="1" applyAlignment="1" applyProtection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top"/>
      <protection locked="0"/>
    </xf>
    <xf numFmtId="3" fontId="11" fillId="8" borderId="1" xfId="0" applyNumberFormat="1" applyFont="1" applyFill="1" applyBorder="1" applyProtection="1">
      <alignment vertical="center"/>
    </xf>
    <xf numFmtId="3" fontId="11" fillId="8" borderId="1" xfId="0" applyNumberFormat="1" applyFont="1" applyFill="1" applyBorder="1" applyAlignment="1" applyProtection="1">
      <alignment horizontal="right" vertical="center"/>
    </xf>
    <xf numFmtId="176" fontId="3" fillId="8" borderId="1" xfId="0" applyNumberFormat="1" applyFont="1" applyFill="1" applyBorder="1" applyAlignment="1">
      <alignment horizontal="right" vertical="center"/>
    </xf>
    <xf numFmtId="3" fontId="3" fillId="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right" vertical="center"/>
    </xf>
    <xf numFmtId="9" fontId="3" fillId="11" borderId="1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 applyProtection="1">
      <alignment horizontal="right" vertical="top"/>
    </xf>
    <xf numFmtId="0" fontId="13" fillId="0" borderId="0" xfId="0" applyFont="1">
      <alignment vertical="center"/>
    </xf>
    <xf numFmtId="3" fontId="3" fillId="4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27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7" fillId="17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Protection="1">
      <alignment vertical="center"/>
    </xf>
    <xf numFmtId="0" fontId="27" fillId="0" borderId="0" xfId="0" applyFont="1" applyFill="1" applyProtection="1">
      <alignment vertical="center"/>
    </xf>
    <xf numFmtId="0" fontId="0" fillId="0" borderId="0" xfId="0" applyFill="1" applyProtection="1">
      <alignment vertical="center"/>
    </xf>
    <xf numFmtId="49" fontId="27" fillId="18" borderId="1" xfId="0" applyNumberFormat="1" applyFont="1" applyFill="1" applyBorder="1" applyAlignment="1" applyProtection="1">
      <alignment horizontal="center" vertical="center"/>
      <protection locked="0"/>
    </xf>
    <xf numFmtId="178" fontId="28" fillId="12" borderId="7" xfId="0" applyNumberFormat="1" applyFont="1" applyFill="1" applyBorder="1" applyProtection="1">
      <alignment vertical="center"/>
    </xf>
    <xf numFmtId="0" fontId="28" fillId="0" borderId="0" xfId="0" applyFont="1" applyBorder="1" applyAlignment="1" applyProtection="1">
      <alignment vertical="center"/>
    </xf>
    <xf numFmtId="0" fontId="28" fillId="0" borderId="8" xfId="0" applyFont="1" applyFill="1" applyBorder="1" applyAlignment="1" applyProtection="1">
      <alignment horizontal="center" vertical="center" wrapText="1"/>
    </xf>
    <xf numFmtId="178" fontId="28" fillId="16" borderId="9" xfId="0" applyNumberFormat="1" applyFont="1" applyFill="1" applyBorder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178" fontId="33" fillId="16" borderId="1" xfId="0" applyNumberFormat="1" applyFont="1" applyFill="1" applyBorder="1" applyAlignment="1" applyProtection="1">
      <alignment horizontal="center" vertical="center"/>
    </xf>
    <xf numFmtId="0" fontId="35" fillId="0" borderId="0" xfId="0" applyFont="1">
      <alignment vertical="center"/>
    </xf>
    <xf numFmtId="0" fontId="18" fillId="8" borderId="4" xfId="0" applyNumberFormat="1" applyFont="1" applyFill="1" applyBorder="1" applyAlignment="1">
      <alignment horizontal="center" vertical="center"/>
    </xf>
    <xf numFmtId="18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8" fontId="27" fillId="12" borderId="7" xfId="0" applyNumberFormat="1" applyFont="1" applyFill="1" applyBorder="1" applyProtection="1">
      <alignment vertical="center"/>
    </xf>
    <xf numFmtId="0" fontId="28" fillId="0" borderId="8" xfId="0" applyFont="1" applyFill="1" applyBorder="1" applyAlignment="1" applyProtection="1">
      <alignment horizontal="center" vertical="center"/>
    </xf>
    <xf numFmtId="178" fontId="27" fillId="12" borderId="10" xfId="0" applyNumberFormat="1" applyFont="1" applyFill="1" applyBorder="1" applyProtection="1">
      <alignment vertical="center"/>
    </xf>
    <xf numFmtId="0" fontId="27" fillId="0" borderId="3" xfId="0" applyFont="1" applyFill="1" applyBorder="1" applyAlignment="1" applyProtection="1">
      <alignment horizontal="center" vertical="center"/>
    </xf>
    <xf numFmtId="0" fontId="36" fillId="0" borderId="10" xfId="0" applyFont="1" applyFill="1" applyBorder="1" applyAlignment="1" applyProtection="1">
      <alignment horizontal="center" vertical="center" wrapText="1"/>
    </xf>
    <xf numFmtId="178" fontId="28" fillId="16" borderId="10" xfId="0" applyNumberFormat="1" applyFont="1" applyFill="1" applyBorder="1" applyProtection="1">
      <alignment vertical="center"/>
    </xf>
    <xf numFmtId="178" fontId="28" fillId="16" borderId="7" xfId="0" applyNumberFormat="1" applyFont="1" applyFill="1" applyBorder="1" applyProtection="1">
      <alignment vertical="center"/>
    </xf>
    <xf numFmtId="0" fontId="3" fillId="0" borderId="0" xfId="0" applyFont="1">
      <alignment vertical="center"/>
    </xf>
    <xf numFmtId="0" fontId="37" fillId="0" borderId="8" xfId="0" applyFont="1" applyBorder="1">
      <alignment vertical="center"/>
    </xf>
    <xf numFmtId="0" fontId="38" fillId="8" borderId="7" xfId="0" applyFont="1" applyFill="1" applyBorder="1">
      <alignment vertical="center"/>
    </xf>
    <xf numFmtId="0" fontId="38" fillId="3" borderId="7" xfId="0" applyFont="1" applyFill="1" applyBorder="1">
      <alignment vertical="center"/>
    </xf>
    <xf numFmtId="0" fontId="38" fillId="7" borderId="7" xfId="0" applyFont="1" applyFill="1" applyBorder="1">
      <alignment vertical="center"/>
    </xf>
    <xf numFmtId="0" fontId="38" fillId="5" borderId="7" xfId="0" applyFont="1" applyFill="1" applyBorder="1">
      <alignment vertical="center"/>
    </xf>
    <xf numFmtId="0" fontId="38" fillId="6" borderId="9" xfId="0" applyFont="1" applyFill="1" applyBorder="1">
      <alignment vertical="center"/>
    </xf>
    <xf numFmtId="180" fontId="22" fillId="0" borderId="1" xfId="0" applyNumberFormat="1" applyFont="1" applyFill="1" applyBorder="1" applyAlignment="1">
      <alignment horizontal="center" vertical="center" wrapText="1"/>
    </xf>
    <xf numFmtId="9" fontId="0" fillId="0" borderId="0" xfId="0" applyNumberFormat="1">
      <alignment vertical="center"/>
    </xf>
    <xf numFmtId="3" fontId="29" fillId="0" borderId="0" xfId="0" applyNumberFormat="1" applyFont="1" applyFill="1" applyAlignment="1">
      <alignment horizontal="center" vertical="center"/>
    </xf>
    <xf numFmtId="3" fontId="24" fillId="0" borderId="1" xfId="0" applyNumberFormat="1" applyFont="1" applyFill="1" applyBorder="1">
      <alignment vertical="center"/>
    </xf>
    <xf numFmtId="3" fontId="24" fillId="3" borderId="1" xfId="0" applyNumberFormat="1" applyFont="1" applyFill="1" applyBorder="1">
      <alignment vertical="center"/>
    </xf>
    <xf numFmtId="3" fontId="25" fillId="3" borderId="1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horizontal="center" vertical="center"/>
    </xf>
    <xf numFmtId="3" fontId="29" fillId="0" borderId="4" xfId="0" applyNumberFormat="1" applyFont="1" applyFill="1" applyBorder="1" applyAlignment="1">
      <alignment horizontal="right"/>
    </xf>
    <xf numFmtId="3" fontId="29" fillId="3" borderId="1" xfId="0" applyNumberFormat="1" applyFont="1" applyFill="1" applyBorder="1">
      <alignment vertical="center"/>
    </xf>
    <xf numFmtId="3" fontId="29" fillId="0" borderId="1" xfId="0" applyNumberFormat="1" applyFont="1" applyFill="1" applyBorder="1">
      <alignment vertical="center"/>
    </xf>
    <xf numFmtId="3" fontId="29" fillId="0" borderId="1" xfId="0" applyNumberFormat="1" applyFont="1" applyFill="1" applyBorder="1" applyAlignment="1">
      <alignment horizontal="right"/>
    </xf>
    <xf numFmtId="3" fontId="29" fillId="0" borderId="1" xfId="0" applyNumberFormat="1" applyFont="1" applyBorder="1" applyAlignment="1">
      <alignment horizontal="right"/>
    </xf>
    <xf numFmtId="0" fontId="43" fillId="0" borderId="0" xfId="0" applyFont="1">
      <alignment vertical="center"/>
    </xf>
    <xf numFmtId="3" fontId="45" fillId="0" borderId="1" xfId="0" applyNumberFormat="1" applyFont="1" applyBorder="1" applyAlignment="1">
      <alignment horizontal="right"/>
    </xf>
    <xf numFmtId="3" fontId="45" fillId="3" borderId="1" xfId="0" applyNumberFormat="1" applyFont="1" applyFill="1" applyBorder="1">
      <alignment vertical="center"/>
    </xf>
    <xf numFmtId="3" fontId="45" fillId="0" borderId="1" xfId="0" applyNumberFormat="1" applyFont="1" applyFill="1" applyBorder="1">
      <alignment vertical="center"/>
    </xf>
    <xf numFmtId="3" fontId="45" fillId="0" borderId="1" xfId="0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9" fillId="13" borderId="0" xfId="1" applyFont="1" applyFill="1"/>
    <xf numFmtId="0" fontId="42" fillId="13" borderId="0" xfId="1" applyFont="1" applyFill="1" applyBorder="1" applyAlignment="1">
      <alignment horizontal="centerContinuous"/>
    </xf>
    <xf numFmtId="0" fontId="39" fillId="13" borderId="0" xfId="1" applyFont="1" applyFill="1" applyBorder="1" applyAlignment="1">
      <alignment horizontal="centerContinuous"/>
    </xf>
    <xf numFmtId="0" fontId="40" fillId="13" borderId="0" xfId="1" applyFont="1" applyFill="1" applyBorder="1" applyAlignment="1">
      <alignment horizontal="right"/>
    </xf>
    <xf numFmtId="0" fontId="40" fillId="13" borderId="1" xfId="1" applyFont="1" applyFill="1" applyBorder="1" applyAlignment="1">
      <alignment horizontal="center" vertical="center" wrapText="1"/>
    </xf>
    <xf numFmtId="0" fontId="40" fillId="13" borderId="2" xfId="1" applyFont="1" applyFill="1" applyBorder="1" applyAlignment="1">
      <alignment horizontal="center" vertical="center"/>
    </xf>
    <xf numFmtId="0" fontId="40" fillId="13" borderId="1" xfId="1" applyFont="1" applyFill="1" applyBorder="1" applyAlignment="1">
      <alignment horizontal="center" vertical="center"/>
    </xf>
    <xf numFmtId="0" fontId="41" fillId="13" borderId="0" xfId="1" applyFont="1" applyFill="1"/>
    <xf numFmtId="0" fontId="39" fillId="0" borderId="0" xfId="1" applyFont="1" applyAlignment="1">
      <alignment horizontal="right"/>
    </xf>
    <xf numFmtId="0" fontId="1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Border="1" applyAlignment="1">
      <alignment horizontal="right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27" fillId="0" borderId="2" xfId="0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/>
    </xf>
    <xf numFmtId="179" fontId="27" fillId="22" borderId="4" xfId="0" applyNumberFormat="1" applyFont="1" applyFill="1" applyBorder="1" applyAlignment="1" applyProtection="1">
      <alignment horizontal="center" vertical="center"/>
      <protection locked="0"/>
    </xf>
    <xf numFmtId="176" fontId="47" fillId="0" borderId="1" xfId="0" applyNumberFormat="1" applyFont="1" applyFill="1" applyBorder="1" applyAlignment="1">
      <alignment horizontal="center" vertical="center"/>
    </xf>
    <xf numFmtId="176" fontId="40" fillId="0" borderId="1" xfId="0" applyNumberFormat="1" applyFont="1" applyFill="1" applyBorder="1" applyAlignment="1">
      <alignment horizontal="center" vertical="center" wrapText="1"/>
    </xf>
    <xf numFmtId="0" fontId="27" fillId="14" borderId="1" xfId="0" applyFont="1" applyFill="1" applyBorder="1" applyAlignment="1" applyProtection="1">
      <alignment horizontal="center" vertical="center" wrapText="1"/>
    </xf>
    <xf numFmtId="3" fontId="27" fillId="16" borderId="1" xfId="0" applyNumberFormat="1" applyFont="1" applyFill="1" applyBorder="1" applyAlignment="1" applyProtection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 wrapText="1"/>
    </xf>
    <xf numFmtId="0" fontId="49" fillId="8" borderId="1" xfId="0" applyFont="1" applyFill="1" applyBorder="1" applyAlignment="1">
      <alignment horizontal="center" vertical="top" wrapText="1"/>
    </xf>
    <xf numFmtId="0" fontId="27" fillId="0" borderId="1" xfId="0" applyFont="1" applyBorder="1" applyAlignment="1" applyProtection="1">
      <alignment vertical="center"/>
    </xf>
    <xf numFmtId="0" fontId="33" fillId="16" borderId="3" xfId="0" applyFont="1" applyFill="1" applyBorder="1" applyAlignment="1" applyProtection="1">
      <alignment vertical="center"/>
    </xf>
    <xf numFmtId="0" fontId="33" fillId="16" borderId="1" xfId="0" applyFont="1" applyFill="1" applyBorder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6" fillId="0" borderId="0" xfId="0" applyFont="1" applyProtection="1">
      <alignment vertical="center"/>
    </xf>
    <xf numFmtId="0" fontId="27" fillId="0" borderId="1" xfId="0" applyFont="1" applyFill="1" applyBorder="1" applyAlignment="1" applyProtection="1">
      <alignment horizontal="center" vertical="center"/>
    </xf>
    <xf numFmtId="176" fontId="47" fillId="22" borderId="1" xfId="0" applyNumberFormat="1" applyFont="1" applyFill="1" applyBorder="1" applyAlignment="1" applyProtection="1">
      <alignment horizontal="center" vertical="center"/>
      <protection locked="0"/>
    </xf>
    <xf numFmtId="3" fontId="27" fillId="16" borderId="2" xfId="0" applyNumberFormat="1" applyFont="1" applyFill="1" applyBorder="1" applyAlignment="1" applyProtection="1">
      <alignment horizontal="center" vertical="center"/>
    </xf>
    <xf numFmtId="3" fontId="40" fillId="23" borderId="7" xfId="0" applyNumberFormat="1" applyFont="1" applyFill="1" applyBorder="1" applyAlignment="1">
      <alignment horizontal="center" vertical="center"/>
    </xf>
    <xf numFmtId="3" fontId="27" fillId="16" borderId="9" xfId="0" applyNumberFormat="1" applyFont="1" applyFill="1" applyBorder="1" applyAlignment="1" applyProtection="1">
      <alignment horizontal="center" vertical="center"/>
    </xf>
    <xf numFmtId="3" fontId="27" fillId="16" borderId="3" xfId="0" applyNumberFormat="1" applyFont="1" applyFill="1" applyBorder="1" applyAlignment="1" applyProtection="1">
      <alignment horizontal="center" vertical="center"/>
    </xf>
    <xf numFmtId="176" fontId="40" fillId="0" borderId="2" xfId="0" applyNumberFormat="1" applyFont="1" applyFill="1" applyBorder="1" applyAlignment="1">
      <alignment horizontal="center" vertical="center" wrapText="1"/>
    </xf>
    <xf numFmtId="176" fontId="40" fillId="23" borderId="7" xfId="0" applyNumberFormat="1" applyFont="1" applyFill="1" applyBorder="1" applyAlignment="1">
      <alignment horizontal="center" vertical="center" wrapText="1"/>
    </xf>
    <xf numFmtId="3" fontId="27" fillId="16" borderId="4" xfId="0" applyNumberFormat="1" applyFont="1" applyFill="1" applyBorder="1" applyAlignment="1" applyProtection="1">
      <alignment horizontal="center" vertical="center"/>
    </xf>
    <xf numFmtId="0" fontId="27" fillId="18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27" fillId="14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  <xf numFmtId="3" fontId="0" fillId="0" borderId="1" xfId="0" applyNumberFormat="1" applyFill="1" applyBorder="1">
      <alignment vertical="center"/>
    </xf>
    <xf numFmtId="0" fontId="0" fillId="0" borderId="1" xfId="0" applyBorder="1" applyAlignment="1">
      <alignment horizontal="center" vertical="center" wrapText="1"/>
    </xf>
    <xf numFmtId="183" fontId="18" fillId="8" borderId="4" xfId="3" applyNumberFormat="1" applyFont="1" applyFill="1" applyBorder="1" applyAlignment="1">
      <alignment horizontal="center" vertical="center"/>
    </xf>
    <xf numFmtId="183" fontId="13" fillId="0" borderId="1" xfId="3" applyNumberFormat="1" applyFont="1" applyFill="1" applyBorder="1" applyAlignment="1">
      <alignment horizontal="center" vertical="center" wrapText="1"/>
    </xf>
    <xf numFmtId="183" fontId="0" fillId="0" borderId="0" xfId="3" applyNumberFormat="1" applyFont="1" applyAlignment="1">
      <alignment horizontal="center" vertical="center"/>
    </xf>
    <xf numFmtId="183" fontId="3" fillId="0" borderId="1" xfId="3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18" fillId="8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>
      <alignment vertical="center"/>
    </xf>
    <xf numFmtId="0" fontId="15" fillId="4" borderId="1" xfId="0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 applyAlignment="1" applyProtection="1">
      <alignment horizontal="center" vertical="top"/>
      <protection locked="0"/>
    </xf>
    <xf numFmtId="0" fontId="15" fillId="4" borderId="1" xfId="0" applyFont="1" applyFill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top"/>
    </xf>
    <xf numFmtId="0" fontId="13" fillId="9" borderId="1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178" fontId="33" fillId="0" borderId="0" xfId="0" applyNumberFormat="1" applyFont="1" applyFill="1" applyBorder="1" applyAlignment="1" applyProtection="1">
      <alignment horizontal="center" vertical="center"/>
    </xf>
    <xf numFmtId="0" fontId="33" fillId="16" borderId="10" xfId="0" applyFont="1" applyFill="1" applyBorder="1" applyAlignment="1" applyProtection="1">
      <alignment vertical="center"/>
    </xf>
    <xf numFmtId="3" fontId="15" fillId="4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8" fillId="8" borderId="4" xfId="0" applyNumberFormat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3" fillId="8" borderId="3" xfId="0" applyFont="1" applyFill="1" applyBorder="1" applyAlignment="1">
      <alignment horizontal="center" vertical="center" wrapText="1"/>
    </xf>
    <xf numFmtId="176" fontId="13" fillId="4" borderId="1" xfId="0" applyNumberFormat="1" applyFont="1" applyFill="1" applyBorder="1" applyAlignment="1">
      <alignment horizontal="center" vertical="center"/>
    </xf>
    <xf numFmtId="176" fontId="3" fillId="4" borderId="3" xfId="0" applyNumberFormat="1" applyFont="1" applyFill="1" applyBorder="1" applyAlignment="1">
      <alignment horizontal="right" vertical="center"/>
    </xf>
    <xf numFmtId="176" fontId="13" fillId="4" borderId="17" xfId="0" applyNumberFormat="1" applyFont="1" applyFill="1" applyBorder="1" applyAlignment="1">
      <alignment horizontal="right" vertical="center"/>
    </xf>
    <xf numFmtId="0" fontId="13" fillId="8" borderId="5" xfId="0" applyFont="1" applyFill="1" applyBorder="1" applyAlignment="1">
      <alignment horizontal="center" vertical="center"/>
    </xf>
    <xf numFmtId="176" fontId="13" fillId="4" borderId="21" xfId="0" applyNumberFormat="1" applyFont="1" applyFill="1" applyBorder="1" applyAlignment="1">
      <alignment horizontal="right" vertical="center"/>
    </xf>
    <xf numFmtId="0" fontId="6" fillId="24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 wrapText="1"/>
    </xf>
    <xf numFmtId="176" fontId="4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3" fontId="24" fillId="0" borderId="5" xfId="0" applyNumberFormat="1" applyFont="1" applyFill="1" applyBorder="1" applyAlignment="1">
      <alignment horizontal="center" wrapText="1"/>
    </xf>
    <xf numFmtId="3" fontId="24" fillId="0" borderId="4" xfId="0" applyNumberFormat="1" applyFont="1" applyFill="1" applyBorder="1" applyAlignment="1">
      <alignment horizontal="center"/>
    </xf>
    <xf numFmtId="0" fontId="0" fillId="0" borderId="0" xfId="0" applyFont="1" applyProtection="1">
      <alignment vertical="center"/>
    </xf>
    <xf numFmtId="0" fontId="52" fillId="0" borderId="1" xfId="0" applyFont="1" applyFill="1" applyBorder="1" applyAlignment="1" applyProtection="1">
      <alignment horizontal="center" vertical="center" wrapText="1"/>
    </xf>
    <xf numFmtId="0" fontId="52" fillId="17" borderId="1" xfId="0" applyNumberFormat="1" applyFont="1" applyFill="1" applyBorder="1" applyAlignment="1" applyProtection="1">
      <alignment horizontal="center" vertical="center"/>
      <protection locked="0"/>
    </xf>
    <xf numFmtId="0" fontId="52" fillId="18" borderId="1" xfId="0" applyNumberFormat="1" applyFont="1" applyFill="1" applyBorder="1" applyAlignment="1" applyProtection="1">
      <alignment horizontal="center" vertical="center"/>
      <protection locked="0"/>
    </xf>
    <xf numFmtId="0" fontId="52" fillId="12" borderId="1" xfId="0" applyNumberFormat="1" applyFont="1" applyFill="1" applyBorder="1" applyAlignment="1" applyProtection="1">
      <alignment horizontal="center" vertical="center"/>
    </xf>
    <xf numFmtId="0" fontId="52" fillId="0" borderId="0" xfId="0" applyFont="1" applyAlignment="1" applyProtection="1">
      <alignment horizontal="center" vertical="center"/>
    </xf>
    <xf numFmtId="0" fontId="52" fillId="17" borderId="0" xfId="0" applyFont="1" applyFill="1" applyAlignment="1" applyProtection="1">
      <alignment horizontal="center" vertical="center"/>
    </xf>
    <xf numFmtId="0" fontId="3" fillId="0" borderId="0" xfId="0" applyFont="1" applyProtection="1">
      <alignment vertical="center"/>
    </xf>
    <xf numFmtId="0" fontId="52" fillId="0" borderId="0" xfId="0" applyFont="1" applyFill="1" applyAlignment="1" applyProtection="1">
      <alignment horizontal="center" vertical="center"/>
    </xf>
    <xf numFmtId="0" fontId="52" fillId="0" borderId="0" xfId="0" applyFont="1" applyProtection="1">
      <alignment vertical="center"/>
    </xf>
    <xf numFmtId="0" fontId="52" fillId="0" borderId="0" xfId="0" applyFont="1" applyFill="1" applyProtection="1">
      <alignment vertical="center"/>
    </xf>
    <xf numFmtId="0" fontId="3" fillId="0" borderId="0" xfId="0" applyFont="1" applyFill="1" applyProtection="1">
      <alignment vertical="center"/>
    </xf>
    <xf numFmtId="0" fontId="3" fillId="0" borderId="0" xfId="0" applyFont="1" applyAlignment="1">
      <alignment vertical="center" wrapText="1"/>
    </xf>
    <xf numFmtId="0" fontId="52" fillId="17" borderId="1" xfId="0" applyNumberFormat="1" applyFont="1" applyFill="1" applyBorder="1" applyAlignment="1" applyProtection="1">
      <alignment horizontal="center" vertical="center"/>
    </xf>
    <xf numFmtId="0" fontId="52" fillId="14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17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53" fillId="0" borderId="1" xfId="0" applyFont="1" applyFill="1" applyBorder="1" applyAlignment="1" applyProtection="1">
      <alignment horizontal="center" vertical="center" wrapText="1"/>
    </xf>
    <xf numFmtId="0" fontId="53" fillId="14" borderId="1" xfId="0" applyFont="1" applyFill="1" applyBorder="1" applyAlignment="1" applyProtection="1">
      <alignment horizontal="center" vertical="center" wrapText="1"/>
    </xf>
    <xf numFmtId="178" fontId="52" fillId="18" borderId="1" xfId="0" applyNumberFormat="1" applyFont="1" applyFill="1" applyBorder="1" applyAlignment="1" applyProtection="1">
      <alignment horizontal="center" vertical="center"/>
      <protection locked="0"/>
    </xf>
    <xf numFmtId="0" fontId="52" fillId="14" borderId="1" xfId="0" applyFont="1" applyFill="1" applyBorder="1" applyAlignment="1" applyProtection="1">
      <alignment horizontal="center" vertical="center"/>
      <protection locked="0"/>
    </xf>
    <xf numFmtId="178" fontId="52" fillId="14" borderId="1" xfId="0" applyNumberFormat="1" applyFont="1" applyFill="1" applyBorder="1" applyAlignment="1" applyProtection="1">
      <alignment horizontal="center" vertical="center"/>
      <protection locked="0"/>
    </xf>
    <xf numFmtId="0" fontId="39" fillId="13" borderId="17" xfId="1" applyFont="1" applyFill="1" applyBorder="1" applyAlignment="1">
      <alignment horizontal="center"/>
    </xf>
    <xf numFmtId="0" fontId="39" fillId="13" borderId="12" xfId="1" applyFont="1" applyFill="1" applyBorder="1" applyAlignment="1">
      <alignment horizontal="center"/>
    </xf>
    <xf numFmtId="0" fontId="39" fillId="13" borderId="21" xfId="1" applyFont="1" applyFill="1" applyBorder="1" applyAlignment="1">
      <alignment horizontal="center"/>
    </xf>
    <xf numFmtId="0" fontId="39" fillId="13" borderId="15" xfId="1" applyFont="1" applyFill="1" applyBorder="1" applyAlignment="1">
      <alignment horizontal="center"/>
    </xf>
    <xf numFmtId="0" fontId="44" fillId="13" borderId="0" xfId="1" applyFont="1" applyFill="1" applyAlignment="1">
      <alignment vertical="top" wrapText="1"/>
    </xf>
    <xf numFmtId="0" fontId="0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3" fontId="29" fillId="0" borderId="0" xfId="0" applyNumberFormat="1" applyFont="1" applyFill="1" applyAlignment="1">
      <alignment horizontal="left" vertical="center"/>
    </xf>
    <xf numFmtId="0" fontId="29" fillId="0" borderId="0" xfId="0" applyFont="1">
      <alignment vertical="center"/>
    </xf>
    <xf numFmtId="0" fontId="54" fillId="0" borderId="0" xfId="0" applyFont="1">
      <alignment vertical="center"/>
    </xf>
    <xf numFmtId="0" fontId="13" fillId="0" borderId="0" xfId="0" applyFont="1" applyAlignment="1">
      <alignment horizontal="right"/>
    </xf>
    <xf numFmtId="3" fontId="24" fillId="0" borderId="1" xfId="0" applyNumberFormat="1" applyFont="1" applyFill="1" applyBorder="1" applyAlignment="1">
      <alignment horizontal="center" wrapText="1"/>
    </xf>
    <xf numFmtId="183" fontId="40" fillId="0" borderId="1" xfId="3" applyNumberFormat="1" applyFont="1" applyFill="1" applyBorder="1" applyAlignment="1">
      <alignment horizontal="center" vertical="center"/>
    </xf>
    <xf numFmtId="183" fontId="40" fillId="23" borderId="7" xfId="3" applyNumberFormat="1" applyFont="1" applyFill="1" applyBorder="1" applyProtection="1">
      <alignment vertical="center"/>
    </xf>
    <xf numFmtId="183" fontId="40" fillId="0" borderId="2" xfId="3" applyNumberFormat="1" applyFont="1" applyBorder="1" applyProtection="1">
      <alignment vertical="center"/>
    </xf>
    <xf numFmtId="183" fontId="40" fillId="0" borderId="1" xfId="3" applyNumberFormat="1" applyFont="1" applyBorder="1" applyProtection="1">
      <alignment vertical="center"/>
    </xf>
    <xf numFmtId="183" fontId="40" fillId="0" borderId="3" xfId="3" applyNumberFormat="1" applyFont="1" applyBorder="1" applyProtection="1">
      <alignment vertical="center"/>
    </xf>
    <xf numFmtId="183" fontId="40" fillId="0" borderId="1" xfId="3" applyNumberFormat="1" applyFont="1" applyBorder="1" applyAlignment="1" applyProtection="1">
      <alignment horizontal="center" vertical="center"/>
    </xf>
    <xf numFmtId="183" fontId="40" fillId="0" borderId="3" xfId="3" applyNumberFormat="1" applyFont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</xf>
    <xf numFmtId="0" fontId="27" fillId="0" borderId="2" xfId="0" applyFont="1" applyFill="1" applyBorder="1" applyAlignment="1" applyProtection="1">
      <alignment horizontal="center" vertical="center"/>
    </xf>
    <xf numFmtId="176" fontId="28" fillId="0" borderId="0" xfId="0" applyNumberFormat="1" applyFont="1" applyFill="1" applyBorder="1" applyAlignment="1" applyProtection="1">
      <alignment horizontal="center" vertical="center"/>
    </xf>
    <xf numFmtId="0" fontId="27" fillId="21" borderId="5" xfId="0" applyFont="1" applyFill="1" applyBorder="1" applyAlignment="1" applyProtection="1">
      <alignment horizontal="center" vertical="center"/>
    </xf>
    <xf numFmtId="0" fontId="27" fillId="21" borderId="4" xfId="0" applyFont="1" applyFill="1" applyBorder="1" applyAlignment="1" applyProtection="1">
      <alignment horizontal="center" vertical="center"/>
    </xf>
    <xf numFmtId="0" fontId="27" fillId="15" borderId="5" xfId="0" applyFont="1" applyFill="1" applyBorder="1" applyAlignment="1" applyProtection="1">
      <alignment horizontal="center" vertical="center" wrapText="1"/>
    </xf>
    <xf numFmtId="0" fontId="27" fillId="15" borderId="4" xfId="0" applyFont="1" applyFill="1" applyBorder="1" applyAlignment="1" applyProtection="1">
      <alignment horizontal="center" vertical="center" wrapText="1"/>
    </xf>
    <xf numFmtId="0" fontId="27" fillId="19" borderId="5" xfId="0" applyFont="1" applyFill="1" applyBorder="1" applyAlignment="1" applyProtection="1">
      <alignment horizontal="center" vertical="center"/>
    </xf>
    <xf numFmtId="0" fontId="27" fillId="19" borderId="4" xfId="0" applyFont="1" applyFill="1" applyBorder="1" applyAlignment="1" applyProtection="1">
      <alignment horizontal="center" vertical="center"/>
    </xf>
    <xf numFmtId="0" fontId="5" fillId="20" borderId="5" xfId="0" applyFont="1" applyFill="1" applyBorder="1" applyAlignment="1" applyProtection="1">
      <alignment horizontal="center" vertical="center" wrapText="1"/>
    </xf>
    <xf numFmtId="0" fontId="5" fillId="20" borderId="4" xfId="0" applyFont="1" applyFill="1" applyBorder="1" applyAlignment="1" applyProtection="1">
      <alignment horizontal="center" vertical="center" wrapText="1"/>
    </xf>
    <xf numFmtId="0" fontId="27" fillId="0" borderId="5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horizontal="center" vertical="center"/>
    </xf>
    <xf numFmtId="176" fontId="28" fillId="21" borderId="0" xfId="0" applyNumberFormat="1" applyFont="1" applyFill="1" applyBorder="1" applyAlignment="1" applyProtection="1">
      <alignment horizontal="center" vertical="center"/>
    </xf>
    <xf numFmtId="176" fontId="28" fillId="15" borderId="0" xfId="0" applyNumberFormat="1" applyFont="1" applyFill="1" applyBorder="1" applyAlignment="1" applyProtection="1">
      <alignment horizontal="center" vertical="center"/>
    </xf>
    <xf numFmtId="176" fontId="28" fillId="19" borderId="0" xfId="0" applyNumberFormat="1" applyFont="1" applyFill="1" applyBorder="1" applyAlignment="1" applyProtection="1">
      <alignment horizontal="center" vertical="center"/>
    </xf>
    <xf numFmtId="176" fontId="28" fillId="20" borderId="0" xfId="0" applyNumberFormat="1" applyFont="1" applyFill="1" applyBorder="1" applyAlignment="1" applyProtection="1">
      <alignment horizontal="center" vertical="center"/>
    </xf>
    <xf numFmtId="178" fontId="33" fillId="16" borderId="0" xfId="0" applyNumberFormat="1" applyFont="1" applyFill="1" applyBorder="1" applyAlignment="1" applyProtection="1">
      <alignment horizontal="center" vertical="center"/>
    </xf>
    <xf numFmtId="182" fontId="40" fillId="22" borderId="2" xfId="0" applyNumberFormat="1" applyFont="1" applyFill="1" applyBorder="1" applyAlignment="1">
      <alignment horizontal="center" vertical="center"/>
    </xf>
    <xf numFmtId="176" fontId="47" fillId="22" borderId="1" xfId="0" applyNumberFormat="1" applyFont="1" applyFill="1" applyBorder="1" applyAlignment="1">
      <alignment horizontal="center" vertical="center"/>
    </xf>
    <xf numFmtId="0" fontId="27" fillId="14" borderId="1" xfId="0" applyNumberFormat="1" applyFont="1" applyFill="1" applyBorder="1" applyAlignment="1" applyProtection="1">
      <alignment horizontal="center" vertical="center"/>
      <protection locked="0"/>
    </xf>
    <xf numFmtId="178" fontId="27" fillId="14" borderId="1" xfId="0" applyNumberFormat="1" applyFont="1" applyFill="1" applyBorder="1" applyAlignment="1" applyProtection="1">
      <alignment horizontal="center" vertical="center"/>
      <protection locked="0"/>
    </xf>
    <xf numFmtId="0" fontId="27" fillId="14" borderId="1" xfId="0" applyFont="1" applyFill="1" applyBorder="1" applyAlignment="1" applyProtection="1">
      <alignment horizontal="center" vertical="center"/>
      <protection locked="0"/>
    </xf>
    <xf numFmtId="176" fontId="40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7" fillId="14" borderId="1" xfId="0" applyFont="1" applyFill="1" applyBorder="1" applyAlignment="1" applyProtection="1">
      <alignment horizontal="center" vertical="center" wrapText="1"/>
    </xf>
    <xf numFmtId="0" fontId="27" fillId="21" borderId="5" xfId="0" applyFont="1" applyFill="1" applyBorder="1" applyAlignment="1" applyProtection="1">
      <alignment horizontal="center" vertical="center"/>
    </xf>
    <xf numFmtId="0" fontId="27" fillId="21" borderId="4" xfId="0" applyFont="1" applyFill="1" applyBorder="1" applyAlignment="1" applyProtection="1">
      <alignment horizontal="center" vertical="center"/>
    </xf>
    <xf numFmtId="0" fontId="27" fillId="15" borderId="5" xfId="0" applyFont="1" applyFill="1" applyBorder="1" applyAlignment="1" applyProtection="1">
      <alignment horizontal="center" vertical="center" wrapText="1"/>
    </xf>
    <xf numFmtId="0" fontId="27" fillId="15" borderId="4" xfId="0" applyFont="1" applyFill="1" applyBorder="1" applyAlignment="1" applyProtection="1">
      <alignment horizontal="center" vertical="center" wrapText="1"/>
    </xf>
    <xf numFmtId="0" fontId="27" fillId="19" borderId="5" xfId="0" applyFont="1" applyFill="1" applyBorder="1" applyAlignment="1" applyProtection="1">
      <alignment horizontal="center" vertical="center"/>
    </xf>
    <xf numFmtId="0" fontId="27" fillId="19" borderId="4" xfId="0" applyFont="1" applyFill="1" applyBorder="1" applyAlignment="1" applyProtection="1">
      <alignment horizontal="center" vertical="center"/>
    </xf>
    <xf numFmtId="0" fontId="5" fillId="20" borderId="5" xfId="0" applyFont="1" applyFill="1" applyBorder="1" applyAlignment="1" applyProtection="1">
      <alignment horizontal="center" vertical="center" wrapText="1"/>
    </xf>
    <xf numFmtId="0" fontId="5" fillId="20" borderId="4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3" fontId="40" fillId="0" borderId="7" xfId="0" applyNumberFormat="1" applyFont="1" applyFill="1" applyBorder="1" applyAlignment="1">
      <alignment horizontal="center" vertical="center"/>
    </xf>
    <xf numFmtId="3" fontId="40" fillId="22" borderId="2" xfId="0" applyNumberFormat="1" applyFont="1" applyFill="1" applyBorder="1" applyAlignment="1" applyProtection="1">
      <alignment horizontal="center" vertical="center"/>
      <protection locked="0"/>
    </xf>
    <xf numFmtId="183" fontId="39" fillId="13" borderId="0" xfId="3" applyNumberFormat="1" applyFont="1" applyFill="1" applyAlignment="1"/>
    <xf numFmtId="183" fontId="39" fillId="13" borderId="1" xfId="3" applyNumberFormat="1" applyFont="1" applyFill="1" applyBorder="1" applyAlignment="1"/>
    <xf numFmtId="183" fontId="39" fillId="13" borderId="1" xfId="3" applyNumberFormat="1" applyFont="1" applyFill="1" applyBorder="1" applyAlignment="1">
      <alignment horizontal="center"/>
    </xf>
    <xf numFmtId="183" fontId="41" fillId="13" borderId="1" xfId="3" applyNumberFormat="1" applyFont="1" applyFill="1" applyBorder="1" applyAlignment="1"/>
    <xf numFmtId="183" fontId="41" fillId="13" borderId="0" xfId="3" applyNumberFormat="1" applyFont="1" applyFill="1" applyAlignment="1"/>
    <xf numFmtId="0" fontId="0" fillId="0" borderId="0" xfId="0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3" fontId="24" fillId="0" borderId="5" xfId="0" applyNumberFormat="1" applyFont="1" applyFill="1" applyBorder="1" applyAlignment="1">
      <alignment horizontal="center" wrapText="1"/>
    </xf>
    <xf numFmtId="0" fontId="56" fillId="13" borderId="4" xfId="0" applyFont="1" applyFill="1" applyBorder="1" applyAlignment="1">
      <alignment horizontal="center"/>
    </xf>
    <xf numFmtId="0" fontId="56" fillId="13" borderId="17" xfId="0" applyFont="1" applyFill="1" applyBorder="1" applyAlignment="1">
      <alignment horizontal="center"/>
    </xf>
    <xf numFmtId="0" fontId="56" fillId="13" borderId="24" xfId="0" applyFont="1" applyFill="1" applyBorder="1" applyAlignment="1">
      <alignment horizontal="center"/>
    </xf>
    <xf numFmtId="0" fontId="57" fillId="13" borderId="4" xfId="0" applyFont="1" applyFill="1" applyBorder="1" applyAlignment="1">
      <alignment horizontal="center"/>
    </xf>
    <xf numFmtId="0" fontId="57" fillId="13" borderId="32" xfId="0" applyFont="1" applyFill="1" applyBorder="1" applyAlignment="1">
      <alignment horizontal="center"/>
    </xf>
    <xf numFmtId="0" fontId="39" fillId="13" borderId="5" xfId="0" applyFont="1" applyFill="1" applyBorder="1" applyAlignment="1">
      <alignment horizontal="center"/>
    </xf>
    <xf numFmtId="0" fontId="39" fillId="13" borderId="12" xfId="0" applyFont="1" applyFill="1" applyBorder="1" applyAlignment="1">
      <alignment horizontal="center"/>
    </xf>
    <xf numFmtId="0" fontId="39" fillId="13" borderId="0" xfId="0" applyFont="1" applyFill="1" applyBorder="1" applyAlignment="1">
      <alignment horizontal="center"/>
    </xf>
    <xf numFmtId="0" fontId="57" fillId="13" borderId="11" xfId="0" applyFont="1" applyFill="1" applyBorder="1" applyAlignment="1">
      <alignment horizontal="center"/>
    </xf>
    <xf numFmtId="0" fontId="57" fillId="13" borderId="18" xfId="0" applyFont="1" applyFill="1" applyBorder="1" applyAlignment="1">
      <alignment horizontal="center"/>
    </xf>
    <xf numFmtId="0" fontId="39" fillId="13" borderId="11" xfId="0" applyFont="1" applyFill="1" applyBorder="1" applyAlignment="1">
      <alignment horizontal="center"/>
    </xf>
    <xf numFmtId="0" fontId="39" fillId="13" borderId="4" xfId="0" applyFont="1" applyFill="1" applyBorder="1" applyAlignment="1">
      <alignment horizontal="center"/>
    </xf>
    <xf numFmtId="0" fontId="39" fillId="13" borderId="17" xfId="0" applyFont="1" applyFill="1" applyBorder="1" applyAlignment="1">
      <alignment horizontal="center"/>
    </xf>
    <xf numFmtId="0" fontId="39" fillId="13" borderId="6" xfId="0" applyFont="1" applyFill="1" applyBorder="1" applyAlignment="1">
      <alignment horizontal="center"/>
    </xf>
    <xf numFmtId="0" fontId="57" fillId="13" borderId="5" xfId="0" applyFont="1" applyFill="1" applyBorder="1" applyAlignment="1">
      <alignment horizontal="center"/>
    </xf>
    <xf numFmtId="0" fontId="57" fillId="13" borderId="31" xfId="0" applyFont="1" applyFill="1" applyBorder="1" applyAlignment="1">
      <alignment horizontal="center"/>
    </xf>
    <xf numFmtId="0" fontId="39" fillId="13" borderId="23" xfId="0" applyFont="1" applyFill="1" applyBorder="1" applyAlignment="1">
      <alignment horizontal="center"/>
    </xf>
    <xf numFmtId="0" fontId="39" fillId="13" borderId="24" xfId="0" applyFont="1" applyFill="1" applyBorder="1" applyAlignment="1">
      <alignment horizontal="center"/>
    </xf>
    <xf numFmtId="0" fontId="39" fillId="13" borderId="14" xfId="0" applyFont="1" applyFill="1" applyBorder="1" applyAlignment="1">
      <alignment horizontal="center"/>
    </xf>
    <xf numFmtId="0" fontId="39" fillId="13" borderId="15" xfId="0" applyFont="1" applyFill="1" applyBorder="1" applyAlignment="1">
      <alignment horizontal="center"/>
    </xf>
    <xf numFmtId="0" fontId="39" fillId="13" borderId="16" xfId="0" applyFont="1" applyFill="1" applyBorder="1" applyAlignment="1">
      <alignment horizontal="center"/>
    </xf>
    <xf numFmtId="0" fontId="57" fillId="13" borderId="14" xfId="0" applyFont="1" applyFill="1" applyBorder="1" applyAlignment="1">
      <alignment horizontal="center"/>
    </xf>
    <xf numFmtId="0" fontId="57" fillId="13" borderId="19" xfId="0" applyFont="1" applyFill="1" applyBorder="1" applyAlignment="1">
      <alignment horizontal="center"/>
    </xf>
    <xf numFmtId="0" fontId="27" fillId="0" borderId="1" xfId="0" applyFont="1" applyFill="1" applyBorder="1" applyAlignment="1" applyProtection="1">
      <alignment horizontal="center" vertical="center"/>
    </xf>
    <xf numFmtId="41" fontId="39" fillId="13" borderId="1" xfId="3" applyNumberFormat="1" applyFont="1" applyFill="1" applyBorder="1" applyAlignment="1"/>
    <xf numFmtId="181" fontId="39" fillId="13" borderId="1" xfId="3" applyNumberFormat="1" applyFont="1" applyFill="1" applyBorder="1" applyAlignment="1">
      <alignment horizontal="center"/>
    </xf>
    <xf numFmtId="181" fontId="56" fillId="13" borderId="24" xfId="2" applyNumberFormat="1" applyFont="1" applyFill="1" applyBorder="1" applyAlignment="1">
      <alignment horizontal="center"/>
    </xf>
    <xf numFmtId="181" fontId="39" fillId="13" borderId="0" xfId="2" applyNumberFormat="1" applyFont="1" applyFill="1" applyBorder="1" applyAlignment="1">
      <alignment horizontal="center"/>
    </xf>
    <xf numFmtId="181" fontId="39" fillId="13" borderId="24" xfId="2" applyNumberFormat="1" applyFont="1" applyFill="1" applyBorder="1" applyAlignment="1">
      <alignment horizontal="center"/>
    </xf>
    <xf numFmtId="181" fontId="39" fillId="13" borderId="23" xfId="2" applyNumberFormat="1" applyFont="1" applyFill="1" applyBorder="1" applyAlignment="1">
      <alignment horizontal="center"/>
    </xf>
    <xf numFmtId="0" fontId="58" fillId="13" borderId="0" xfId="8" applyFont="1" applyFill="1" applyAlignment="1"/>
    <xf numFmtId="0" fontId="41" fillId="13" borderId="0" xfId="8" applyFont="1" applyFill="1" applyAlignment="1"/>
    <xf numFmtId="3" fontId="59" fillId="0" borderId="1" xfId="0" applyNumberFormat="1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3" fontId="59" fillId="0" borderId="1" xfId="0" applyNumberFormat="1" applyFont="1" applyFill="1" applyBorder="1">
      <alignment vertical="center"/>
    </xf>
    <xf numFmtId="3" fontId="50" fillId="0" borderId="1" xfId="9" applyNumberFormat="1" applyBorder="1" applyAlignment="1">
      <alignment horizontal="center" vertical="center"/>
    </xf>
    <xf numFmtId="0" fontId="50" fillId="0" borderId="1" xfId="9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3" fontId="50" fillId="0" borderId="1" xfId="9" applyNumberFormat="1" applyFont="1" applyFill="1" applyBorder="1" applyAlignment="1">
      <alignment horizontal="center" vertical="center"/>
    </xf>
    <xf numFmtId="3" fontId="50" fillId="0" borderId="1" xfId="9" applyNumberFormat="1" applyFont="1" applyFill="1" applyBorder="1">
      <alignment vertical="center"/>
    </xf>
    <xf numFmtId="0" fontId="50" fillId="0" borderId="1" xfId="9" applyFont="1" applyFill="1" applyBorder="1" applyAlignment="1">
      <alignment horizontal="center" vertical="center"/>
    </xf>
    <xf numFmtId="0" fontId="59" fillId="0" borderId="1" xfId="9" applyFont="1" applyFill="1" applyBorder="1" applyAlignment="1">
      <alignment horizontal="center" vertical="center"/>
    </xf>
    <xf numFmtId="3" fontId="59" fillId="0" borderId="1" xfId="9" applyNumberFormat="1" applyFont="1" applyFill="1" applyBorder="1" applyAlignment="1">
      <alignment horizontal="center" vertical="center"/>
    </xf>
    <xf numFmtId="3" fontId="59" fillId="0" borderId="1" xfId="9" applyNumberFormat="1" applyFont="1" applyFill="1" applyBorder="1">
      <alignment vertical="center"/>
    </xf>
    <xf numFmtId="3" fontId="50" fillId="0" borderId="1" xfId="9" applyNumberFormat="1" applyFill="1" applyBorder="1">
      <alignment vertical="center"/>
    </xf>
    <xf numFmtId="0" fontId="50" fillId="0" borderId="0" xfId="9">
      <alignment vertical="center"/>
    </xf>
    <xf numFmtId="3" fontId="29" fillId="0" borderId="4" xfId="9" applyNumberFormat="1" applyFont="1" applyFill="1" applyBorder="1" applyAlignment="1">
      <alignment horizontal="right"/>
    </xf>
    <xf numFmtId="3" fontId="29" fillId="0" borderId="1" xfId="9" applyNumberFormat="1" applyFont="1" applyFill="1" applyBorder="1" applyAlignment="1">
      <alignment horizontal="right"/>
    </xf>
    <xf numFmtId="3" fontId="60" fillId="0" borderId="1" xfId="9" applyNumberFormat="1" applyFont="1" applyFill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0" fontId="27" fillId="0" borderId="1" xfId="0" applyFont="1" applyFill="1" applyBorder="1" applyAlignment="1" applyProtection="1">
      <alignment horizontal="center" vertical="center" wrapText="1"/>
    </xf>
    <xf numFmtId="41" fontId="39" fillId="13" borderId="1" xfId="3" applyNumberFormat="1" applyFont="1" applyFill="1" applyBorder="1" applyAlignment="1">
      <alignment horizontal="center"/>
    </xf>
    <xf numFmtId="0" fontId="58" fillId="13" borderId="0" xfId="0" applyFont="1" applyFill="1" applyAlignment="1"/>
    <xf numFmtId="3" fontId="50" fillId="0" borderId="1" xfId="9" applyNumberFormat="1" applyBorder="1">
      <alignment vertical="center"/>
    </xf>
    <xf numFmtId="0" fontId="50" fillId="0" borderId="1" xfId="9" applyFont="1" applyBorder="1" applyAlignment="1">
      <alignment horizontal="center" vertical="center"/>
    </xf>
    <xf numFmtId="3" fontId="50" fillId="0" borderId="1" xfId="9" applyNumberFormat="1" applyFont="1" applyBorder="1" applyAlignment="1">
      <alignment horizontal="center" vertical="center"/>
    </xf>
    <xf numFmtId="3" fontId="50" fillId="0" borderId="1" xfId="9" applyNumberFormat="1" applyFont="1" applyBorder="1">
      <alignment vertical="center"/>
    </xf>
    <xf numFmtId="0" fontId="59" fillId="0" borderId="1" xfId="9" applyFont="1" applyBorder="1" applyAlignment="1">
      <alignment horizontal="center" vertical="center"/>
    </xf>
    <xf numFmtId="3" fontId="59" fillId="0" borderId="1" xfId="9" applyNumberFormat="1" applyFont="1" applyBorder="1" applyAlignment="1">
      <alignment horizontal="center" vertical="center"/>
    </xf>
    <xf numFmtId="3" fontId="59" fillId="0" borderId="1" xfId="9" applyNumberFormat="1" applyFont="1" applyBorder="1">
      <alignment vertical="center"/>
    </xf>
    <xf numFmtId="0" fontId="0" fillId="0" borderId="1" xfId="9" applyFont="1" applyBorder="1" applyAlignment="1">
      <alignment horizontal="center" vertical="center"/>
    </xf>
    <xf numFmtId="0" fontId="0" fillId="0" borderId="0" xfId="9" applyFont="1">
      <alignment vertical="center"/>
    </xf>
    <xf numFmtId="3" fontId="45" fillId="0" borderId="1" xfId="9" applyNumberFormat="1" applyFont="1" applyFill="1" applyBorder="1" applyAlignment="1">
      <alignment horizontal="right"/>
    </xf>
    <xf numFmtId="3" fontId="29" fillId="0" borderId="1" xfId="9" applyNumberFormat="1" applyFont="1" applyBorder="1" applyAlignment="1">
      <alignment horizontal="right"/>
    </xf>
    <xf numFmtId="3" fontId="29" fillId="0" borderId="1" xfId="9" applyNumberFormat="1" applyFont="1" applyFill="1" applyBorder="1">
      <alignment vertical="center"/>
    </xf>
    <xf numFmtId="3" fontId="60" fillId="0" borderId="1" xfId="9" applyNumberFormat="1" applyFont="1" applyFill="1" applyBorder="1">
      <alignment vertical="center"/>
    </xf>
    <xf numFmtId="3" fontId="29" fillId="26" borderId="1" xfId="9" applyNumberFormat="1" applyFont="1" applyFill="1" applyBorder="1">
      <alignment vertical="center"/>
    </xf>
    <xf numFmtId="3" fontId="60" fillId="26" borderId="1" xfId="9" applyNumberFormat="1" applyFont="1" applyFill="1" applyBorder="1">
      <alignment vertical="center"/>
    </xf>
    <xf numFmtId="3" fontId="62" fillId="0" borderId="1" xfId="9" applyNumberFormat="1" applyFont="1" applyFill="1" applyBorder="1" applyAlignment="1">
      <alignment horizontal="right"/>
    </xf>
    <xf numFmtId="3" fontId="62" fillId="26" borderId="1" xfId="9" applyNumberFormat="1" applyFont="1" applyFill="1" applyBorder="1">
      <alignment vertical="center"/>
    </xf>
    <xf numFmtId="3" fontId="62" fillId="0" borderId="1" xfId="9" applyNumberFormat="1" applyFont="1" applyFill="1" applyBorder="1">
      <alignment vertical="center"/>
    </xf>
    <xf numFmtId="0" fontId="0" fillId="0" borderId="1" xfId="9" applyFont="1" applyFill="1" applyBorder="1" applyAlignment="1">
      <alignment horizontal="center" vertical="center"/>
    </xf>
    <xf numFmtId="0" fontId="63" fillId="0" borderId="1" xfId="0" applyFont="1" applyFill="1" applyBorder="1" applyAlignment="1">
      <alignment vertical="center"/>
    </xf>
    <xf numFmtId="0" fontId="52" fillId="18" borderId="1" xfId="0" applyFont="1" applyFill="1" applyBorder="1" applyAlignment="1" applyProtection="1">
      <alignment horizontal="center" vertical="center"/>
      <protection locked="0"/>
    </xf>
    <xf numFmtId="0" fontId="63" fillId="0" borderId="2" xfId="0" applyFont="1" applyFill="1" applyBorder="1" applyAlignment="1">
      <alignment vertical="center"/>
    </xf>
    <xf numFmtId="0" fontId="13" fillId="0" borderId="0" xfId="11" applyFont="1">
      <alignment vertical="center"/>
    </xf>
    <xf numFmtId="0" fontId="1" fillId="0" borderId="0" xfId="12">
      <alignment vertical="center"/>
    </xf>
    <xf numFmtId="10" fontId="1" fillId="0" borderId="0" xfId="12" applyNumberFormat="1">
      <alignment vertical="center"/>
    </xf>
    <xf numFmtId="3" fontId="24" fillId="0" borderId="1" xfId="11" applyNumberFormat="1" applyFont="1" applyFill="1" applyBorder="1" applyAlignment="1">
      <alignment horizontal="center" vertical="center"/>
    </xf>
    <xf numFmtId="0" fontId="29" fillId="0" borderId="0" xfId="11" applyFont="1">
      <alignment vertical="center"/>
    </xf>
    <xf numFmtId="10" fontId="64" fillId="0" borderId="0" xfId="12" applyNumberFormat="1" applyFont="1">
      <alignment vertical="center"/>
    </xf>
    <xf numFmtId="3" fontId="24" fillId="0" borderId="1" xfId="11" applyNumberFormat="1" applyFont="1" applyFill="1" applyBorder="1">
      <alignment vertical="center"/>
    </xf>
    <xf numFmtId="9" fontId="1" fillId="0" borderId="0" xfId="12" applyNumberFormat="1">
      <alignment vertical="center"/>
    </xf>
    <xf numFmtId="0" fontId="29" fillId="0" borderId="1" xfId="9" applyFont="1" applyBorder="1">
      <alignment vertical="center"/>
    </xf>
    <xf numFmtId="3" fontId="60" fillId="0" borderId="1" xfId="11" applyNumberFormat="1" applyFont="1" applyFill="1" applyBorder="1" applyAlignment="1">
      <alignment horizontal="right"/>
    </xf>
    <xf numFmtId="3" fontId="60" fillId="0" borderId="1" xfId="11" applyNumberFormat="1" applyFont="1" applyFill="1" applyBorder="1">
      <alignment vertical="center"/>
    </xf>
    <xf numFmtId="3" fontId="45" fillId="0" borderId="1" xfId="11" applyNumberFormat="1" applyFont="1" applyFill="1" applyBorder="1" applyAlignment="1">
      <alignment horizontal="right"/>
    </xf>
    <xf numFmtId="3" fontId="45" fillId="0" borderId="1" xfId="11" applyNumberFormat="1" applyFont="1" applyFill="1" applyBorder="1">
      <alignment vertical="center"/>
    </xf>
    <xf numFmtId="3" fontId="29" fillId="0" borderId="1" xfId="11" applyNumberFormat="1" applyFont="1" applyFill="1" applyBorder="1" applyAlignment="1">
      <alignment horizontal="right"/>
    </xf>
    <xf numFmtId="3" fontId="29" fillId="0" borderId="1" xfId="11" applyNumberFormat="1" applyFont="1" applyFill="1" applyBorder="1">
      <alignment vertical="center"/>
    </xf>
    <xf numFmtId="3" fontId="29" fillId="0" borderId="1" xfId="11" applyNumberFormat="1" applyFont="1" applyBorder="1" applyAlignment="1">
      <alignment horizontal="right"/>
    </xf>
    <xf numFmtId="0" fontId="29" fillId="0" borderId="0" xfId="9" applyFont="1">
      <alignment vertical="center"/>
    </xf>
    <xf numFmtId="0" fontId="13" fillId="0" borderId="0" xfId="9" applyFont="1">
      <alignment vertical="center"/>
    </xf>
    <xf numFmtId="176" fontId="47" fillId="27" borderId="1" xfId="0" applyNumberFormat="1" applyFont="1" applyFill="1" applyBorder="1" applyAlignment="1">
      <alignment horizontal="center" vertical="center"/>
    </xf>
    <xf numFmtId="183" fontId="40" fillId="27" borderId="1" xfId="3" applyNumberFormat="1" applyFont="1" applyFill="1" applyBorder="1" applyAlignment="1">
      <alignment horizontal="center" vertical="center"/>
    </xf>
    <xf numFmtId="3" fontId="40" fillId="28" borderId="2" xfId="0" applyNumberFormat="1" applyFont="1" applyFill="1" applyBorder="1" applyAlignment="1">
      <alignment horizontal="center" vertical="center"/>
    </xf>
    <xf numFmtId="3" fontId="27" fillId="16" borderId="20" xfId="0" applyNumberFormat="1" applyFont="1" applyFill="1" applyBorder="1" applyAlignment="1" applyProtection="1">
      <alignment horizontal="center" vertical="center"/>
    </xf>
    <xf numFmtId="3" fontId="40" fillId="23" borderId="38" xfId="0" applyNumberFormat="1" applyFont="1" applyFill="1" applyBorder="1" applyAlignment="1">
      <alignment horizontal="center" vertical="center"/>
    </xf>
    <xf numFmtId="3" fontId="40" fillId="0" borderId="39" xfId="0" applyNumberFormat="1" applyFont="1" applyFill="1" applyBorder="1" applyAlignment="1">
      <alignment horizontal="center" vertical="center"/>
    </xf>
    <xf numFmtId="3" fontId="27" fillId="16" borderId="40" xfId="0" applyNumberFormat="1" applyFont="1" applyFill="1" applyBorder="1" applyAlignment="1" applyProtection="1">
      <alignment horizontal="center" vertical="center"/>
    </xf>
    <xf numFmtId="3" fontId="27" fillId="16" borderId="41" xfId="0" applyNumberFormat="1" applyFont="1" applyFill="1" applyBorder="1" applyAlignment="1" applyProtection="1">
      <alignment horizontal="center" vertical="center"/>
    </xf>
    <xf numFmtId="3" fontId="27" fillId="16" borderId="42" xfId="0" applyNumberFormat="1" applyFont="1" applyFill="1" applyBorder="1" applyAlignment="1" applyProtection="1">
      <alignment horizontal="center" vertical="center"/>
    </xf>
    <xf numFmtId="0" fontId="58" fillId="13" borderId="0" xfId="0" applyFont="1" applyFill="1" applyAlignment="1">
      <alignment horizontal="left" wrapText="1"/>
    </xf>
    <xf numFmtId="0" fontId="2" fillId="0" borderId="0" xfId="8">
      <alignment vertical="center"/>
    </xf>
    <xf numFmtId="10" fontId="2" fillId="0" borderId="0" xfId="8" applyNumberFormat="1">
      <alignment vertical="center"/>
    </xf>
    <xf numFmtId="9" fontId="2" fillId="0" borderId="0" xfId="8" applyNumberFormat="1">
      <alignment vertical="center"/>
    </xf>
    <xf numFmtId="0" fontId="39" fillId="13" borderId="0" xfId="1" applyFont="1" applyFill="1" applyBorder="1" applyAlignment="1">
      <alignment horizontal="center"/>
    </xf>
    <xf numFmtId="181" fontId="39" fillId="13" borderId="0" xfId="2" applyFont="1" applyFill="1" applyBorder="1" applyAlignment="1">
      <alignment horizontal="center"/>
    </xf>
    <xf numFmtId="0" fontId="57" fillId="13" borderId="0" xfId="0" applyFont="1" applyFill="1" applyBorder="1" applyAlignment="1">
      <alignment horizontal="center"/>
    </xf>
    <xf numFmtId="181" fontId="39" fillId="13" borderId="13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6" fillId="24" borderId="3" xfId="0" applyFont="1" applyFill="1" applyBorder="1" applyAlignment="1">
      <alignment horizontal="center" vertical="center" wrapText="1"/>
    </xf>
    <xf numFmtId="0" fontId="6" fillId="24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33" fillId="16" borderId="3" xfId="0" applyFont="1" applyFill="1" applyBorder="1" applyAlignment="1" applyProtection="1">
      <alignment horizontal="center" vertical="center"/>
    </xf>
    <xf numFmtId="0" fontId="33" fillId="16" borderId="2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24" xfId="0" applyFont="1" applyFill="1" applyBorder="1" applyAlignment="1" applyProtection="1">
      <alignment horizontal="center" vertical="center"/>
    </xf>
    <xf numFmtId="0" fontId="27" fillId="0" borderId="6" xfId="0" applyFont="1" applyFill="1" applyBorder="1" applyAlignment="1" applyProtection="1">
      <alignment horizontal="center" vertical="center"/>
    </xf>
    <xf numFmtId="0" fontId="27" fillId="21" borderId="22" xfId="0" applyFont="1" applyFill="1" applyBorder="1" applyAlignment="1" applyProtection="1">
      <alignment horizontal="center" vertical="center"/>
    </xf>
    <xf numFmtId="0" fontId="27" fillId="21" borderId="21" xfId="0" applyFont="1" applyFill="1" applyBorder="1" applyAlignment="1" applyProtection="1">
      <alignment horizontal="center" vertical="center"/>
    </xf>
    <xf numFmtId="0" fontId="27" fillId="21" borderId="24" xfId="0" applyFont="1" applyFill="1" applyBorder="1" applyAlignment="1" applyProtection="1">
      <alignment horizontal="center" vertical="center"/>
    </xf>
    <xf numFmtId="0" fontId="27" fillId="21" borderId="17" xfId="0" applyFont="1" applyFill="1" applyBorder="1" applyAlignment="1" applyProtection="1">
      <alignment horizontal="center" vertical="center"/>
    </xf>
    <xf numFmtId="0" fontId="27" fillId="15" borderId="22" xfId="0" applyFont="1" applyFill="1" applyBorder="1" applyAlignment="1" applyProtection="1">
      <alignment horizontal="center" vertical="center" wrapText="1"/>
    </xf>
    <xf numFmtId="0" fontId="27" fillId="15" borderId="21" xfId="0" applyFont="1" applyFill="1" applyBorder="1" applyAlignment="1" applyProtection="1">
      <alignment horizontal="center" vertical="center" wrapText="1"/>
    </xf>
    <xf numFmtId="0" fontId="27" fillId="15" borderId="24" xfId="0" applyFont="1" applyFill="1" applyBorder="1" applyAlignment="1" applyProtection="1">
      <alignment horizontal="center" vertical="center" wrapText="1"/>
    </xf>
    <xf numFmtId="0" fontId="27" fillId="15" borderId="17" xfId="0" applyFont="1" applyFill="1" applyBorder="1" applyAlignment="1" applyProtection="1">
      <alignment horizontal="center" vertical="center" wrapText="1"/>
    </xf>
    <xf numFmtId="0" fontId="27" fillId="19" borderId="22" xfId="0" applyFont="1" applyFill="1" applyBorder="1" applyAlignment="1" applyProtection="1">
      <alignment horizontal="center" vertical="center"/>
    </xf>
    <xf numFmtId="0" fontId="27" fillId="19" borderId="21" xfId="0" applyFont="1" applyFill="1" applyBorder="1" applyAlignment="1" applyProtection="1">
      <alignment horizontal="center" vertical="center"/>
    </xf>
    <xf numFmtId="0" fontId="27" fillId="19" borderId="24" xfId="0" applyFont="1" applyFill="1" applyBorder="1" applyAlignment="1" applyProtection="1">
      <alignment horizontal="center" vertical="center"/>
    </xf>
    <xf numFmtId="0" fontId="27" fillId="19" borderId="17" xfId="0" applyFont="1" applyFill="1" applyBorder="1" applyAlignment="1" applyProtection="1">
      <alignment horizontal="center" vertical="center"/>
    </xf>
    <xf numFmtId="0" fontId="5" fillId="20" borderId="22" xfId="0" applyFont="1" applyFill="1" applyBorder="1" applyAlignment="1" applyProtection="1">
      <alignment horizontal="center" vertical="center" wrapText="1"/>
    </xf>
    <xf numFmtId="0" fontId="5" fillId="20" borderId="21" xfId="0" applyFont="1" applyFill="1" applyBorder="1" applyAlignment="1" applyProtection="1">
      <alignment horizontal="center" vertical="center" wrapText="1"/>
    </xf>
    <xf numFmtId="0" fontId="5" fillId="20" borderId="24" xfId="0" applyFont="1" applyFill="1" applyBorder="1" applyAlignment="1" applyProtection="1">
      <alignment horizontal="center" vertical="center" wrapText="1"/>
    </xf>
    <xf numFmtId="0" fontId="5" fillId="20" borderId="17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 wrapText="1"/>
    </xf>
    <xf numFmtId="0" fontId="27" fillId="0" borderId="21" xfId="0" applyFont="1" applyFill="1" applyBorder="1" applyAlignment="1" applyProtection="1">
      <alignment horizontal="center" vertical="center" wrapText="1"/>
    </xf>
    <xf numFmtId="0" fontId="27" fillId="0" borderId="24" xfId="0" applyFont="1" applyFill="1" applyBorder="1" applyAlignment="1" applyProtection="1">
      <alignment horizontal="center" vertical="center" wrapText="1"/>
    </xf>
    <xf numFmtId="0" fontId="27" fillId="0" borderId="17" xfId="0" applyFont="1" applyFill="1" applyBorder="1" applyAlignment="1" applyProtection="1">
      <alignment horizontal="center" vertical="center" wrapText="1"/>
    </xf>
    <xf numFmtId="176" fontId="28" fillId="0" borderId="5" xfId="0" applyNumberFormat="1" applyFont="1" applyFill="1" applyBorder="1" applyAlignment="1" applyProtection="1">
      <alignment horizontal="center" vertical="center"/>
    </xf>
    <xf numFmtId="176" fontId="28" fillId="0" borderId="4" xfId="0" applyNumberFormat="1" applyFont="1" applyFill="1" applyBorder="1" applyAlignment="1" applyProtection="1">
      <alignment horizontal="center" vertical="center"/>
    </xf>
    <xf numFmtId="176" fontId="40" fillId="0" borderId="1" xfId="0" applyNumberFormat="1" applyFont="1" applyFill="1" applyBorder="1" applyAlignment="1">
      <alignment horizontal="center" vertical="center"/>
    </xf>
    <xf numFmtId="176" fontId="40" fillId="0" borderId="1" xfId="0" applyNumberFormat="1" applyFont="1" applyFill="1" applyBorder="1" applyAlignment="1">
      <alignment horizontal="center" vertical="center" wrapText="1"/>
    </xf>
    <xf numFmtId="0" fontId="40" fillId="23" borderId="34" xfId="0" applyFont="1" applyFill="1" applyBorder="1" applyAlignment="1">
      <alignment horizontal="center" vertical="center" wrapText="1"/>
    </xf>
    <xf numFmtId="0" fontId="40" fillId="23" borderId="35" xfId="0" applyFont="1" applyFill="1" applyBorder="1" applyAlignment="1">
      <alignment horizontal="center" vertical="center" wrapText="1"/>
    </xf>
    <xf numFmtId="0" fontId="40" fillId="22" borderId="2" xfId="0" applyFont="1" applyFill="1" applyBorder="1" applyAlignment="1">
      <alignment horizontal="center" vertical="center" wrapText="1"/>
    </xf>
    <xf numFmtId="176" fontId="28" fillId="20" borderId="1" xfId="0" applyNumberFormat="1" applyFont="1" applyFill="1" applyBorder="1" applyAlignment="1" applyProtection="1">
      <alignment horizontal="center" vertical="center"/>
    </xf>
    <xf numFmtId="0" fontId="27" fillId="0" borderId="22" xfId="0" applyFont="1" applyBorder="1" applyAlignment="1" applyProtection="1">
      <alignment horizontal="center" vertical="center"/>
    </xf>
    <xf numFmtId="0" fontId="27" fillId="0" borderId="20" xfId="0" applyFont="1" applyBorder="1" applyAlignment="1" applyProtection="1">
      <alignment horizontal="center" vertical="center"/>
    </xf>
    <xf numFmtId="0" fontId="27" fillId="0" borderId="21" xfId="0" applyFont="1" applyBorder="1" applyAlignment="1" applyProtection="1">
      <alignment horizontal="center" vertical="center"/>
    </xf>
    <xf numFmtId="0" fontId="27" fillId="0" borderId="24" xfId="0" applyFont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 vertical="center"/>
    </xf>
    <xf numFmtId="0" fontId="27" fillId="0" borderId="17" xfId="0" applyFont="1" applyBorder="1" applyAlignment="1" applyProtection="1">
      <alignment horizontal="center" vertical="center"/>
    </xf>
    <xf numFmtId="176" fontId="47" fillId="0" borderId="1" xfId="0" applyNumberFormat="1" applyFont="1" applyBorder="1" applyAlignment="1">
      <alignment horizontal="center" vertical="center" wrapText="1"/>
    </xf>
    <xf numFmtId="176" fontId="28" fillId="15" borderId="1" xfId="0" applyNumberFormat="1" applyFont="1" applyFill="1" applyBorder="1" applyAlignment="1" applyProtection="1">
      <alignment horizontal="center" vertical="center"/>
    </xf>
    <xf numFmtId="176" fontId="28" fillId="19" borderId="1" xfId="0" applyNumberFormat="1" applyFont="1" applyFill="1" applyBorder="1" applyAlignment="1" applyProtection="1">
      <alignment horizontal="center" vertical="center"/>
    </xf>
    <xf numFmtId="179" fontId="27" fillId="12" borderId="22" xfId="0" applyNumberFormat="1" applyFont="1" applyFill="1" applyBorder="1" applyAlignment="1" applyProtection="1">
      <alignment horizontal="center" vertical="top"/>
    </xf>
    <xf numFmtId="179" fontId="27" fillId="12" borderId="23" xfId="0" applyNumberFormat="1" applyFont="1" applyFill="1" applyBorder="1" applyAlignment="1" applyProtection="1">
      <alignment horizontal="center" vertical="top"/>
    </xf>
    <xf numFmtId="179" fontId="27" fillId="12" borderId="24" xfId="0" applyNumberFormat="1" applyFont="1" applyFill="1" applyBorder="1" applyAlignment="1" applyProtection="1">
      <alignment horizontal="center" vertical="top"/>
    </xf>
    <xf numFmtId="0" fontId="27" fillId="16" borderId="1" xfId="0" applyFont="1" applyFill="1" applyBorder="1" applyAlignment="1" applyProtection="1">
      <alignment horizontal="right" vertical="center"/>
    </xf>
    <xf numFmtId="176" fontId="28" fillId="21" borderId="1" xfId="0" applyNumberFormat="1" applyFont="1" applyFill="1" applyBorder="1" applyAlignment="1" applyProtection="1">
      <alignment horizontal="center" vertical="center"/>
    </xf>
    <xf numFmtId="0" fontId="27" fillId="0" borderId="10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176" fontId="40" fillId="27" borderId="1" xfId="0" applyNumberFormat="1" applyFont="1" applyFill="1" applyBorder="1" applyAlignment="1">
      <alignment horizontal="center" vertical="center" wrapText="1"/>
    </xf>
    <xf numFmtId="176" fontId="47" fillId="27" borderId="1" xfId="0" applyNumberFormat="1" applyFont="1" applyFill="1" applyBorder="1" applyAlignment="1">
      <alignment horizontal="center" vertical="center" wrapText="1"/>
    </xf>
    <xf numFmtId="176" fontId="40" fillId="0" borderId="3" xfId="0" applyNumberFormat="1" applyFont="1" applyFill="1" applyBorder="1" applyAlignment="1">
      <alignment horizontal="center" vertical="center"/>
    </xf>
    <xf numFmtId="176" fontId="40" fillId="0" borderId="2" xfId="0" applyNumberFormat="1" applyFont="1" applyFill="1" applyBorder="1" applyAlignment="1">
      <alignment horizontal="center" vertical="center"/>
    </xf>
    <xf numFmtId="176" fontId="55" fillId="27" borderId="5" xfId="0" applyNumberFormat="1" applyFont="1" applyFill="1" applyBorder="1" applyAlignment="1">
      <alignment horizontal="center" vertical="center" wrapText="1"/>
    </xf>
    <xf numFmtId="176" fontId="55" fillId="27" borderId="4" xfId="0" applyNumberFormat="1" applyFont="1" applyFill="1" applyBorder="1" applyAlignment="1">
      <alignment horizontal="center" vertical="center" wrapText="1"/>
    </xf>
    <xf numFmtId="0" fontId="18" fillId="15" borderId="1" xfId="0" applyFont="1" applyFill="1" applyBorder="1" applyAlignment="1" applyProtection="1">
      <alignment horizontal="left" vertical="center"/>
    </xf>
    <xf numFmtId="0" fontId="27" fillId="0" borderId="1" xfId="0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center" vertical="center"/>
    </xf>
    <xf numFmtId="0" fontId="27" fillId="14" borderId="3" xfId="0" applyFont="1" applyFill="1" applyBorder="1" applyAlignment="1" applyProtection="1">
      <alignment horizontal="center" vertical="center" wrapText="1"/>
    </xf>
    <xf numFmtId="0" fontId="27" fillId="22" borderId="5" xfId="0" applyFont="1" applyFill="1" applyBorder="1" applyAlignment="1" applyProtection="1">
      <alignment horizontal="left" vertical="center" wrapText="1"/>
    </xf>
    <xf numFmtId="0" fontId="27" fillId="22" borderId="4" xfId="0" applyFont="1" applyFill="1" applyBorder="1" applyAlignment="1" applyProtection="1">
      <alignment horizontal="left" vertical="center"/>
    </xf>
    <xf numFmtId="176" fontId="40" fillId="22" borderId="5" xfId="0" applyNumberFormat="1" applyFont="1" applyFill="1" applyBorder="1" applyAlignment="1">
      <alignment horizontal="center" vertical="center" wrapText="1"/>
    </xf>
    <xf numFmtId="176" fontId="40" fillId="22" borderId="4" xfId="0" applyNumberFormat="1" applyFont="1" applyFill="1" applyBorder="1" applyAlignment="1">
      <alignment horizontal="center" vertical="center" wrapText="1"/>
    </xf>
    <xf numFmtId="176" fontId="40" fillId="0" borderId="5" xfId="0" applyNumberFormat="1" applyFont="1" applyFill="1" applyBorder="1" applyAlignment="1">
      <alignment horizontal="center" vertical="center" wrapText="1"/>
    </xf>
    <xf numFmtId="176" fontId="40" fillId="0" borderId="4" xfId="0" applyNumberFormat="1" applyFont="1" applyFill="1" applyBorder="1" applyAlignment="1">
      <alignment horizontal="center" vertical="center" wrapText="1"/>
    </xf>
    <xf numFmtId="0" fontId="40" fillId="28" borderId="2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>
      <alignment horizontal="center" vertical="center"/>
    </xf>
    <xf numFmtId="0" fontId="40" fillId="0" borderId="34" xfId="0" applyFont="1" applyFill="1" applyBorder="1" applyAlignment="1">
      <alignment horizontal="center" vertical="center" wrapText="1"/>
    </xf>
    <xf numFmtId="0" fontId="40" fillId="0" borderId="35" xfId="0" applyFont="1" applyFill="1" applyBorder="1" applyAlignment="1">
      <alignment horizontal="center" vertical="center" wrapText="1"/>
    </xf>
    <xf numFmtId="0" fontId="55" fillId="28" borderId="2" xfId="0" applyFont="1" applyFill="1" applyBorder="1" applyAlignment="1">
      <alignment horizontal="center" vertical="center" wrapText="1"/>
    </xf>
    <xf numFmtId="0" fontId="28" fillId="16" borderId="8" xfId="0" applyFont="1" applyFill="1" applyBorder="1" applyAlignment="1" applyProtection="1">
      <alignment horizontal="center" vertical="center"/>
    </xf>
    <xf numFmtId="0" fontId="28" fillId="16" borderId="7" xfId="0" applyFont="1" applyFill="1" applyBorder="1" applyAlignment="1" applyProtection="1">
      <alignment horizontal="center" vertical="center"/>
    </xf>
    <xf numFmtId="176" fontId="28" fillId="0" borderId="0" xfId="0" applyNumberFormat="1" applyFont="1" applyFill="1" applyBorder="1" applyAlignment="1" applyProtection="1">
      <alignment horizontal="center" vertical="center"/>
    </xf>
    <xf numFmtId="0" fontId="27" fillId="21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76" fontId="28" fillId="21" borderId="5" xfId="0" applyNumberFormat="1" applyFont="1" applyFill="1" applyBorder="1" applyAlignment="1" applyProtection="1">
      <alignment horizontal="center" vertical="center"/>
    </xf>
    <xf numFmtId="176" fontId="28" fillId="21" borderId="4" xfId="0" applyNumberFormat="1" applyFont="1" applyFill="1" applyBorder="1" applyAlignment="1" applyProtection="1">
      <alignment horizontal="center" vertical="center"/>
    </xf>
    <xf numFmtId="179" fontId="27" fillId="12" borderId="31" xfId="0" applyNumberFormat="1" applyFont="1" applyFill="1" applyBorder="1" applyAlignment="1" applyProtection="1">
      <alignment horizontal="center" vertical="top"/>
    </xf>
    <xf numFmtId="179" fontId="27" fillId="12" borderId="18" xfId="0" applyNumberFormat="1" applyFont="1" applyFill="1" applyBorder="1" applyAlignment="1" applyProtection="1">
      <alignment horizontal="center" vertical="top"/>
    </xf>
    <xf numFmtId="179" fontId="27" fillId="12" borderId="32" xfId="0" applyNumberFormat="1" applyFont="1" applyFill="1" applyBorder="1" applyAlignment="1" applyProtection="1">
      <alignment horizontal="center" vertical="top"/>
    </xf>
    <xf numFmtId="0" fontId="28" fillId="16" borderId="1" xfId="0" applyFont="1" applyFill="1" applyBorder="1" applyAlignment="1" applyProtection="1">
      <alignment horizontal="right" vertical="center"/>
    </xf>
    <xf numFmtId="0" fontId="27" fillId="0" borderId="2" xfId="0" applyFont="1" applyFill="1" applyBorder="1" applyAlignment="1" applyProtection="1">
      <alignment horizontal="center" vertical="center"/>
    </xf>
    <xf numFmtId="0" fontId="27" fillId="14" borderId="1" xfId="0" applyFont="1" applyFill="1" applyBorder="1" applyAlignment="1" applyProtection="1">
      <alignment horizontal="center" vertical="center" wrapText="1"/>
    </xf>
    <xf numFmtId="0" fontId="27" fillId="0" borderId="5" xfId="0" applyFont="1" applyFill="1" applyBorder="1" applyAlignment="1" applyProtection="1">
      <alignment horizontal="center" vertical="center"/>
    </xf>
    <xf numFmtId="0" fontId="27" fillId="0" borderId="22" xfId="0" applyFont="1" applyFill="1" applyBorder="1" applyAlignment="1" applyProtection="1">
      <alignment horizontal="center" vertical="center"/>
    </xf>
    <xf numFmtId="0" fontId="27" fillId="0" borderId="3" xfId="0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 applyProtection="1">
      <alignment horizontal="center" vertical="center"/>
    </xf>
    <xf numFmtId="0" fontId="13" fillId="8" borderId="10" xfId="0" applyFont="1" applyFill="1" applyBorder="1" applyAlignment="1" applyProtection="1">
      <alignment horizontal="center" vertical="center"/>
    </xf>
    <xf numFmtId="0" fontId="13" fillId="8" borderId="2" xfId="0" applyFont="1" applyFill="1" applyBorder="1" applyAlignment="1" applyProtection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 applyProtection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13" fillId="8" borderId="3" xfId="0" applyFont="1" applyFill="1" applyBorder="1" applyAlignment="1" applyProtection="1">
      <alignment horizontal="center" vertical="center"/>
      <protection locked="0"/>
    </xf>
    <xf numFmtId="0" fontId="13" fillId="8" borderId="2" xfId="0" applyFont="1" applyFill="1" applyBorder="1" applyAlignment="1" applyProtection="1">
      <alignment horizontal="center" vertical="center"/>
      <protection locked="0"/>
    </xf>
    <xf numFmtId="0" fontId="13" fillId="8" borderId="10" xfId="0" applyFont="1" applyFill="1" applyBorder="1" applyAlignment="1" applyProtection="1">
      <alignment horizontal="center" vertical="center"/>
      <protection locked="0"/>
    </xf>
    <xf numFmtId="0" fontId="6" fillId="24" borderId="3" xfId="0" applyFont="1" applyFill="1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center" vertical="center" wrapText="1"/>
    </xf>
    <xf numFmtId="0" fontId="53" fillId="0" borderId="4" xfId="0" applyFont="1" applyFill="1" applyBorder="1" applyAlignment="1" applyProtection="1">
      <alignment horizontal="center" vertical="center"/>
    </xf>
    <xf numFmtId="0" fontId="53" fillId="0" borderId="24" xfId="0" applyFont="1" applyFill="1" applyBorder="1" applyAlignment="1" applyProtection="1">
      <alignment horizontal="center" vertical="center"/>
    </xf>
    <xf numFmtId="0" fontId="53" fillId="14" borderId="3" xfId="0" applyFont="1" applyFill="1" applyBorder="1" applyAlignment="1" applyProtection="1">
      <alignment horizontal="center" vertical="center" wrapText="1"/>
    </xf>
    <xf numFmtId="0" fontId="27" fillId="16" borderId="3" xfId="0" applyFont="1" applyFill="1" applyBorder="1" applyAlignment="1" applyProtection="1">
      <alignment horizontal="right" vertical="center"/>
    </xf>
    <xf numFmtId="176" fontId="40" fillId="0" borderId="21" xfId="0" applyNumberFormat="1" applyFont="1" applyFill="1" applyBorder="1" applyAlignment="1">
      <alignment horizontal="center" vertical="center" wrapText="1"/>
    </xf>
    <xf numFmtId="176" fontId="40" fillId="0" borderId="17" xfId="0" applyNumberFormat="1" applyFont="1" applyFill="1" applyBorder="1" applyAlignment="1">
      <alignment horizontal="center" vertical="center" wrapText="1"/>
    </xf>
    <xf numFmtId="176" fontId="47" fillId="0" borderId="1" xfId="0" applyNumberFormat="1" applyFont="1" applyFill="1" applyBorder="1" applyAlignment="1">
      <alignment horizontal="center" vertical="center" wrapText="1"/>
    </xf>
    <xf numFmtId="176" fontId="40" fillId="0" borderId="22" xfId="0" applyNumberFormat="1" applyFont="1" applyFill="1" applyBorder="1" applyAlignment="1">
      <alignment horizontal="center" vertical="center" wrapText="1"/>
    </xf>
    <xf numFmtId="176" fontId="40" fillId="0" borderId="24" xfId="0" applyNumberFormat="1" applyFont="1" applyFill="1" applyBorder="1" applyAlignment="1">
      <alignment horizontal="center" vertical="center" wrapText="1"/>
    </xf>
    <xf numFmtId="0" fontId="27" fillId="21" borderId="5" xfId="0" applyFont="1" applyFill="1" applyBorder="1" applyAlignment="1" applyProtection="1">
      <alignment horizontal="center" vertical="center"/>
    </xf>
    <xf numFmtId="0" fontId="27" fillId="21" borderId="4" xfId="0" applyFont="1" applyFill="1" applyBorder="1" applyAlignment="1" applyProtection="1">
      <alignment horizontal="center" vertical="center"/>
    </xf>
    <xf numFmtId="0" fontId="27" fillId="15" borderId="5" xfId="0" applyFont="1" applyFill="1" applyBorder="1" applyAlignment="1" applyProtection="1">
      <alignment horizontal="center" vertical="center" wrapText="1"/>
    </xf>
    <xf numFmtId="0" fontId="27" fillId="15" borderId="4" xfId="0" applyFont="1" applyFill="1" applyBorder="1" applyAlignment="1" applyProtection="1">
      <alignment horizontal="center" vertical="center" wrapText="1"/>
    </xf>
    <xf numFmtId="0" fontId="27" fillId="19" borderId="5" xfId="0" applyFont="1" applyFill="1" applyBorder="1" applyAlignment="1" applyProtection="1">
      <alignment horizontal="center" vertical="center"/>
    </xf>
    <xf numFmtId="0" fontId="27" fillId="19" borderId="4" xfId="0" applyFont="1" applyFill="1" applyBorder="1" applyAlignment="1" applyProtection="1">
      <alignment horizontal="center" vertical="center"/>
    </xf>
    <xf numFmtId="0" fontId="5" fillId="20" borderId="5" xfId="0" applyFont="1" applyFill="1" applyBorder="1" applyAlignment="1" applyProtection="1">
      <alignment horizontal="center" vertical="center" wrapText="1"/>
    </xf>
    <xf numFmtId="0" fontId="5" fillId="20" borderId="4" xfId="0" applyFont="1" applyFill="1" applyBorder="1" applyAlignment="1" applyProtection="1">
      <alignment horizontal="center" vertical="center" wrapText="1"/>
    </xf>
    <xf numFmtId="0" fontId="27" fillId="0" borderId="5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wrapText="1"/>
    </xf>
    <xf numFmtId="0" fontId="53" fillId="14" borderId="11" xfId="0" applyFont="1" applyFill="1" applyBorder="1" applyAlignment="1" applyProtection="1">
      <alignment horizontal="center" vertical="center" wrapText="1"/>
    </xf>
    <xf numFmtId="0" fontId="53" fillId="14" borderId="4" xfId="0" applyFont="1" applyFill="1" applyBorder="1" applyAlignment="1" applyProtection="1">
      <alignment horizontal="center" vertical="center" wrapText="1"/>
    </xf>
    <xf numFmtId="0" fontId="27" fillId="25" borderId="5" xfId="0" applyFont="1" applyFill="1" applyBorder="1" applyAlignment="1" applyProtection="1">
      <alignment horizontal="center" vertical="center" wrapText="1"/>
    </xf>
    <xf numFmtId="0" fontId="27" fillId="25" borderId="4" xfId="0" applyFont="1" applyFill="1" applyBorder="1" applyAlignment="1" applyProtection="1">
      <alignment horizontal="center" vertical="center" wrapText="1"/>
    </xf>
    <xf numFmtId="176" fontId="28" fillId="25" borderId="5" xfId="0" applyNumberFormat="1" applyFont="1" applyFill="1" applyBorder="1" applyAlignment="1" applyProtection="1">
      <alignment horizontal="center" vertical="center"/>
    </xf>
    <xf numFmtId="176" fontId="28" fillId="25" borderId="4" xfId="0" applyNumberFormat="1" applyFont="1" applyFill="1" applyBorder="1" applyAlignment="1" applyProtection="1">
      <alignment horizontal="center" vertical="center"/>
    </xf>
    <xf numFmtId="176" fontId="28" fillId="25" borderId="23" xfId="0" applyNumberFormat="1" applyFont="1" applyFill="1" applyBorder="1" applyAlignment="1" applyProtection="1">
      <alignment horizontal="center" vertical="center"/>
    </xf>
    <xf numFmtId="0" fontId="55" fillId="14" borderId="30" xfId="0" applyFont="1" applyFill="1" applyBorder="1" applyAlignment="1">
      <alignment horizontal="center" vertical="center" wrapText="1"/>
    </xf>
    <xf numFmtId="0" fontId="55" fillId="14" borderId="4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 vertical="center" wrapText="1"/>
    </xf>
    <xf numFmtId="0" fontId="40" fillId="0" borderId="39" xfId="0" applyFont="1" applyFill="1" applyBorder="1" applyAlignment="1">
      <alignment horizontal="center" vertical="center" wrapText="1"/>
    </xf>
    <xf numFmtId="0" fontId="40" fillId="23" borderId="36" xfId="0" applyFont="1" applyFill="1" applyBorder="1" applyAlignment="1">
      <alignment horizontal="center" vertical="center" wrapText="1"/>
    </xf>
    <xf numFmtId="0" fontId="40" fillId="23" borderId="38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179" fontId="27" fillId="12" borderId="1" xfId="0" applyNumberFormat="1" applyFont="1" applyFill="1" applyBorder="1" applyAlignment="1" applyProtection="1">
      <alignment horizontal="center" vertical="top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13" fillId="9" borderId="1" xfId="0" applyFont="1" applyFill="1" applyBorder="1" applyAlignment="1">
      <alignment horizontal="center" vertical="top"/>
    </xf>
    <xf numFmtId="0" fontId="3" fillId="9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top"/>
    </xf>
    <xf numFmtId="0" fontId="13" fillId="8" borderId="1" xfId="0" applyFont="1" applyFill="1" applyBorder="1" applyAlignment="1" applyProtection="1">
      <alignment horizontal="center" vertical="center"/>
      <protection locked="0"/>
    </xf>
    <xf numFmtId="0" fontId="3" fillId="11" borderId="3" xfId="0" applyFont="1" applyFill="1" applyBorder="1" applyAlignment="1">
      <alignment horizontal="center" vertical="top"/>
    </xf>
    <xf numFmtId="0" fontId="3" fillId="11" borderId="10" xfId="0" applyFont="1" applyFill="1" applyBorder="1" applyAlignment="1">
      <alignment horizontal="center" vertical="top"/>
    </xf>
    <xf numFmtId="0" fontId="3" fillId="11" borderId="2" xfId="0" applyFont="1" applyFill="1" applyBorder="1" applyAlignment="1">
      <alignment horizontal="center" vertical="top"/>
    </xf>
    <xf numFmtId="0" fontId="13" fillId="9" borderId="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/>
    </xf>
    <xf numFmtId="0" fontId="3" fillId="0" borderId="20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3" fontId="24" fillId="0" borderId="1" xfId="0" applyNumberFormat="1" applyFont="1" applyFill="1" applyBorder="1" applyAlignment="1">
      <alignment horizontal="left" vertical="top" wrapText="1"/>
    </xf>
    <xf numFmtId="0" fontId="25" fillId="0" borderId="1" xfId="0" applyFont="1" applyBorder="1">
      <alignment vertical="center"/>
    </xf>
    <xf numFmtId="3" fontId="3" fillId="4" borderId="0" xfId="0" applyNumberFormat="1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left" vertical="center"/>
    </xf>
    <xf numFmtId="0" fontId="11" fillId="8" borderId="1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right" vertical="top"/>
    </xf>
    <xf numFmtId="177" fontId="3" fillId="13" borderId="6" xfId="4" applyNumberFormat="1" applyFont="1" applyFill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176" fontId="3" fillId="4" borderId="3" xfId="0" applyNumberFormat="1" applyFont="1" applyFill="1" applyBorder="1" applyAlignment="1">
      <alignment horizontal="center" vertical="center"/>
    </xf>
    <xf numFmtId="176" fontId="3" fillId="4" borderId="10" xfId="0" applyNumberFormat="1" applyFont="1" applyFill="1" applyBorder="1" applyAlignment="1">
      <alignment horizontal="center" vertical="center"/>
    </xf>
    <xf numFmtId="176" fontId="3" fillId="4" borderId="2" xfId="0" applyNumberFormat="1" applyFont="1" applyFill="1" applyBorder="1" applyAlignment="1">
      <alignment horizontal="center" vertical="center"/>
    </xf>
    <xf numFmtId="176" fontId="13" fillId="4" borderId="3" xfId="0" applyNumberFormat="1" applyFont="1" applyFill="1" applyBorder="1" applyAlignment="1">
      <alignment horizontal="center" vertical="center"/>
    </xf>
    <xf numFmtId="176" fontId="13" fillId="4" borderId="10" xfId="0" applyNumberFormat="1" applyFont="1" applyFill="1" applyBorder="1" applyAlignment="1">
      <alignment horizontal="center" vertical="center"/>
    </xf>
    <xf numFmtId="176" fontId="13" fillId="4" borderId="20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76" fontId="13" fillId="4" borderId="1" xfId="0" applyNumberFormat="1" applyFont="1" applyFill="1" applyBorder="1" applyAlignment="1">
      <alignment horizontal="center" vertical="center" wrapText="1"/>
    </xf>
    <xf numFmtId="3" fontId="29" fillId="0" borderId="0" xfId="0" applyNumberFormat="1" applyFont="1" applyFill="1" applyAlignment="1">
      <alignment horizontal="center" vertical="center"/>
    </xf>
    <xf numFmtId="3" fontId="24" fillId="0" borderId="5" xfId="0" applyNumberFormat="1" applyFont="1" applyFill="1" applyBorder="1" applyAlignment="1">
      <alignment horizontal="center" wrapText="1"/>
    </xf>
    <xf numFmtId="3" fontId="24" fillId="0" borderId="4" xfId="0" applyNumberFormat="1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29" fillId="0" borderId="0" xfId="11" applyNumberFormat="1" applyFont="1" applyFill="1" applyBorder="1" applyAlignment="1">
      <alignment horizontal="center" vertical="center" wrapText="1"/>
    </xf>
    <xf numFmtId="0" fontId="29" fillId="0" borderId="1" xfId="9" applyFont="1" applyBorder="1" applyAlignment="1">
      <alignment horizontal="center" vertical="center"/>
    </xf>
    <xf numFmtId="3" fontId="24" fillId="0" borderId="1" xfId="11" applyNumberFormat="1" applyFont="1" applyFill="1" applyBorder="1" applyAlignment="1">
      <alignment horizontal="center" wrapText="1"/>
    </xf>
    <xf numFmtId="3" fontId="24" fillId="0" borderId="1" xfId="11" applyNumberFormat="1" applyFont="1" applyFill="1" applyBorder="1" applyAlignment="1">
      <alignment horizontal="center"/>
    </xf>
    <xf numFmtId="0" fontId="13" fillId="0" borderId="0" xfId="9" applyFont="1" applyAlignment="1">
      <alignment horizontal="left" vertical="top" wrapText="1"/>
    </xf>
    <xf numFmtId="0" fontId="58" fillId="13" borderId="0" xfId="0" applyFont="1" applyFill="1" applyAlignment="1">
      <alignment horizontal="left" vertical="top" wrapText="1"/>
    </xf>
    <xf numFmtId="0" fontId="39" fillId="13" borderId="30" xfId="1" applyFont="1" applyFill="1" applyBorder="1" applyAlignment="1">
      <alignment vertical="center" wrapText="1"/>
    </xf>
    <xf numFmtId="0" fontId="39" fillId="13" borderId="4" xfId="1" applyFont="1" applyFill="1" applyBorder="1" applyAlignment="1">
      <alignment vertical="center" wrapText="1"/>
    </xf>
    <xf numFmtId="0" fontId="39" fillId="13" borderId="33" xfId="1" applyFont="1" applyFill="1" applyBorder="1" applyAlignment="1">
      <alignment vertical="center" wrapText="1"/>
    </xf>
    <xf numFmtId="0" fontId="39" fillId="13" borderId="32" xfId="1" applyFont="1" applyFill="1" applyBorder="1" applyAlignment="1">
      <alignment vertical="center" wrapText="1"/>
    </xf>
    <xf numFmtId="0" fontId="40" fillId="13" borderId="25" xfId="1" applyFont="1" applyFill="1" applyBorder="1" applyAlignment="1">
      <alignment horizontal="center" vertical="center" wrapText="1"/>
    </xf>
    <xf numFmtId="0" fontId="39" fillId="13" borderId="26" xfId="1" applyFont="1" applyFill="1" applyBorder="1" applyAlignment="1">
      <alignment horizontal="center" vertical="center" wrapText="1"/>
    </xf>
    <xf numFmtId="0" fontId="40" fillId="13" borderId="30" xfId="1" applyFont="1" applyFill="1" applyBorder="1" applyAlignment="1">
      <alignment horizontal="center" vertical="center"/>
    </xf>
    <xf numFmtId="0" fontId="3" fillId="0" borderId="4" xfId="1" applyBorder="1" applyAlignment="1"/>
    <xf numFmtId="0" fontId="40" fillId="13" borderId="27" xfId="1" applyFont="1" applyFill="1" applyBorder="1" applyAlignment="1">
      <alignment horizontal="center" vertical="center"/>
    </xf>
    <xf numFmtId="0" fontId="39" fillId="0" borderId="28" xfId="1" applyFont="1" applyBorder="1" applyAlignment="1">
      <alignment horizontal="center" vertical="center"/>
    </xf>
    <xf numFmtId="0" fontId="39" fillId="0" borderId="29" xfId="1" applyFont="1" applyBorder="1" applyAlignment="1">
      <alignment horizontal="center" vertical="center"/>
    </xf>
    <xf numFmtId="0" fontId="58" fillId="13" borderId="0" xfId="0" applyFont="1" applyFill="1" applyAlignment="1">
      <alignment horizontal="left" wrapText="1"/>
    </xf>
  </cellXfs>
  <cellStyles count="13">
    <cellStyle name="一般" xfId="0" builtinId="0"/>
    <cellStyle name="一般 2" xfId="1" xr:uid="{00000000-0005-0000-0000-000001000000}"/>
    <cellStyle name="一般 2 2" xfId="9" xr:uid="{00000000-0005-0000-0000-000002000000}"/>
    <cellStyle name="一般 2 2 2" xfId="11" xr:uid="{A5E6CC08-30FD-4A6E-9A00-667E7394E7D1}"/>
    <cellStyle name="一般 3 3" xfId="10" xr:uid="{00000000-0005-0000-0000-000003000000}"/>
    <cellStyle name="一般 4" xfId="8" xr:uid="{00000000-0005-0000-0000-000004000000}"/>
    <cellStyle name="一般 4 2" xfId="12" xr:uid="{1C002F78-E5DE-467A-AE9E-3EB4F049580A}"/>
    <cellStyle name="千分位" xfId="3" builtinId="3"/>
    <cellStyle name="千分位 2" xfId="5" xr:uid="{00000000-0005-0000-0000-000006000000}"/>
    <cellStyle name="千分位[0] 2" xfId="2" xr:uid="{00000000-0005-0000-0000-000007000000}"/>
    <cellStyle name="千分位[0] 3" xfId="7" xr:uid="{00000000-0005-0000-0000-000008000000}"/>
    <cellStyle name="千分位[0] 4" xfId="6" xr:uid="{00000000-0005-0000-0000-000009000000}"/>
    <cellStyle name="百分比" xfId="4" builtinId="5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85" name="Group 4">
          <a:extLst>
            <a:ext uri="{FF2B5EF4-FFF2-40B4-BE49-F238E27FC236}">
              <a16:creationId xmlns:a16="http://schemas.microsoft.com/office/drawing/2014/main" id="{00000000-0008-0000-0000-00009D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025" name="Text Box 1">
            <a:extLst>
              <a:ext uri="{FF2B5EF4-FFF2-40B4-BE49-F238E27FC236}">
                <a16:creationId xmlns:a16="http://schemas.microsoft.com/office/drawing/2014/main" id="{00000000-0008-0000-0000-00000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86" name="Group 14">
          <a:extLst>
            <a:ext uri="{FF2B5EF4-FFF2-40B4-BE49-F238E27FC236}">
              <a16:creationId xmlns:a16="http://schemas.microsoft.com/office/drawing/2014/main" id="{00000000-0008-0000-0000-00009E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40" name="Text Box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41" name="Text Box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87" name="Group 23">
          <a:extLst>
            <a:ext uri="{FF2B5EF4-FFF2-40B4-BE49-F238E27FC236}">
              <a16:creationId xmlns:a16="http://schemas.microsoft.com/office/drawing/2014/main" id="{00000000-0008-0000-0000-00009F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048" name="Text Box 24">
            <a:extLst>
              <a:ext uri="{FF2B5EF4-FFF2-40B4-BE49-F238E27FC236}">
                <a16:creationId xmlns:a16="http://schemas.microsoft.com/office/drawing/2014/main" id="{00000000-0008-0000-0000-000018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49" name="Text Box 25">
            <a:extLst>
              <a:ext uri="{FF2B5EF4-FFF2-40B4-BE49-F238E27FC236}">
                <a16:creationId xmlns:a16="http://schemas.microsoft.com/office/drawing/2014/main" id="{00000000-0008-0000-0000-000019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50" name="Text Box 26">
            <a:extLst>
              <a:ext uri="{FF2B5EF4-FFF2-40B4-BE49-F238E27FC236}">
                <a16:creationId xmlns:a16="http://schemas.microsoft.com/office/drawing/2014/main" id="{00000000-0008-0000-0000-00001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29888" name="Group 27">
          <a:extLst>
            <a:ext uri="{FF2B5EF4-FFF2-40B4-BE49-F238E27FC236}">
              <a16:creationId xmlns:a16="http://schemas.microsoft.com/office/drawing/2014/main" id="{00000000-0008-0000-0000-0000A0080500}"/>
            </a:ext>
          </a:extLst>
        </xdr:cNvPr>
        <xdr:cNvGrpSpPr>
          <a:grpSpLocks/>
        </xdr:cNvGrpSpPr>
      </xdr:nvGrpSpPr>
      <xdr:grpSpPr bwMode="auto">
        <a:xfrm>
          <a:off x="9917853" y="0"/>
          <a:ext cx="1575647" cy="0"/>
          <a:chOff x="1067" y="31"/>
          <a:chExt cx="189" cy="305"/>
        </a:xfrm>
      </xdr:grpSpPr>
      <xdr:sp macro="" textlink="">
        <xdr:nvSpPr>
          <xdr:cNvPr id="1052" name="Text Box 28">
            <a:extLst>
              <a:ext uri="{FF2B5EF4-FFF2-40B4-BE49-F238E27FC236}">
                <a16:creationId xmlns:a16="http://schemas.microsoft.com/office/drawing/2014/main" id="{00000000-0008-0000-0000-00001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53" name="Text Box 29">
            <a:extLst>
              <a:ext uri="{FF2B5EF4-FFF2-40B4-BE49-F238E27FC236}">
                <a16:creationId xmlns:a16="http://schemas.microsoft.com/office/drawing/2014/main" id="{00000000-0008-0000-0000-00001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54" name="Text Box 30">
            <a:extLst>
              <a:ext uri="{FF2B5EF4-FFF2-40B4-BE49-F238E27FC236}">
                <a16:creationId xmlns:a16="http://schemas.microsoft.com/office/drawing/2014/main" id="{00000000-0008-0000-0000-00001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29889" name="Group 31">
          <a:extLst>
            <a:ext uri="{FF2B5EF4-FFF2-40B4-BE49-F238E27FC236}">
              <a16:creationId xmlns:a16="http://schemas.microsoft.com/office/drawing/2014/main" id="{00000000-0008-0000-0000-0000A1080500}"/>
            </a:ext>
          </a:extLst>
        </xdr:cNvPr>
        <xdr:cNvGrpSpPr>
          <a:grpSpLocks/>
        </xdr:cNvGrpSpPr>
      </xdr:nvGrpSpPr>
      <xdr:grpSpPr bwMode="auto">
        <a:xfrm>
          <a:off x="9917853" y="0"/>
          <a:ext cx="1575647" cy="0"/>
          <a:chOff x="1067" y="31"/>
          <a:chExt cx="189" cy="305"/>
        </a:xfrm>
      </xdr:grpSpPr>
      <xdr:sp macro="" textlink="">
        <xdr:nvSpPr>
          <xdr:cNvPr id="1056" name="Text Box 32">
            <a:extLst>
              <a:ext uri="{FF2B5EF4-FFF2-40B4-BE49-F238E27FC236}">
                <a16:creationId xmlns:a16="http://schemas.microsoft.com/office/drawing/2014/main" id="{00000000-0008-0000-0000-00002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57" name="Text Box 33">
            <a:extLst>
              <a:ext uri="{FF2B5EF4-FFF2-40B4-BE49-F238E27FC236}">
                <a16:creationId xmlns:a16="http://schemas.microsoft.com/office/drawing/2014/main" id="{00000000-0008-0000-0000-00002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58" name="Text Box 34">
            <a:extLst>
              <a:ext uri="{FF2B5EF4-FFF2-40B4-BE49-F238E27FC236}">
                <a16:creationId xmlns:a16="http://schemas.microsoft.com/office/drawing/2014/main" id="{00000000-0008-0000-0000-00002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90" name="Group 40">
          <a:extLst>
            <a:ext uri="{FF2B5EF4-FFF2-40B4-BE49-F238E27FC236}">
              <a16:creationId xmlns:a16="http://schemas.microsoft.com/office/drawing/2014/main" id="{00000000-0008-0000-0000-0000A2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065" name="Text Box 41">
            <a:extLst>
              <a:ext uri="{FF2B5EF4-FFF2-40B4-BE49-F238E27FC236}">
                <a16:creationId xmlns:a16="http://schemas.microsoft.com/office/drawing/2014/main" id="{00000000-0008-0000-0000-000029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66" name="Text Box 42">
            <a:extLst>
              <a:ext uri="{FF2B5EF4-FFF2-40B4-BE49-F238E27FC236}">
                <a16:creationId xmlns:a16="http://schemas.microsoft.com/office/drawing/2014/main" id="{00000000-0008-0000-0000-00002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67" name="Text Box 43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29891" name="Group 44">
          <a:extLst>
            <a:ext uri="{FF2B5EF4-FFF2-40B4-BE49-F238E27FC236}">
              <a16:creationId xmlns:a16="http://schemas.microsoft.com/office/drawing/2014/main" id="{00000000-0008-0000-0000-0000A3080500}"/>
            </a:ext>
          </a:extLst>
        </xdr:cNvPr>
        <xdr:cNvGrpSpPr>
          <a:grpSpLocks/>
        </xdr:cNvGrpSpPr>
      </xdr:nvGrpSpPr>
      <xdr:grpSpPr bwMode="auto">
        <a:xfrm>
          <a:off x="9917853" y="0"/>
          <a:ext cx="1575647" cy="0"/>
          <a:chOff x="1067" y="31"/>
          <a:chExt cx="189" cy="305"/>
        </a:xfrm>
      </xdr:grpSpPr>
      <xdr:sp macro="" textlink="">
        <xdr:nvSpPr>
          <xdr:cNvPr id="1069" name="Text Box 45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70" name="Text Box 46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71" name="Text Box 47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29892" name="Group 48">
          <a:extLst>
            <a:ext uri="{FF2B5EF4-FFF2-40B4-BE49-F238E27FC236}">
              <a16:creationId xmlns:a16="http://schemas.microsoft.com/office/drawing/2014/main" id="{00000000-0008-0000-0000-0000A4080500}"/>
            </a:ext>
          </a:extLst>
        </xdr:cNvPr>
        <xdr:cNvGrpSpPr>
          <a:grpSpLocks/>
        </xdr:cNvGrpSpPr>
      </xdr:nvGrpSpPr>
      <xdr:grpSpPr bwMode="auto">
        <a:xfrm>
          <a:off x="9917853" y="0"/>
          <a:ext cx="1575647" cy="0"/>
          <a:chOff x="1067" y="31"/>
          <a:chExt cx="189" cy="305"/>
        </a:xfrm>
      </xdr:grpSpPr>
      <xdr:sp macro="" textlink="">
        <xdr:nvSpPr>
          <xdr:cNvPr id="1073" name="Text Box 49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74" name="Text Box 50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75" name="Text Box 51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93" name="Group 52">
          <a:extLst>
            <a:ext uri="{FF2B5EF4-FFF2-40B4-BE49-F238E27FC236}">
              <a16:creationId xmlns:a16="http://schemas.microsoft.com/office/drawing/2014/main" id="{00000000-0008-0000-0000-0000A5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077" name="Text Box 53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78" name="Text Box 54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79" name="Text Box 55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94" name="Group 56">
          <a:extLst>
            <a:ext uri="{FF2B5EF4-FFF2-40B4-BE49-F238E27FC236}">
              <a16:creationId xmlns:a16="http://schemas.microsoft.com/office/drawing/2014/main" id="{00000000-0008-0000-0000-0000A6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081" name="Text Box 57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82" name="Text Box 58">
            <a:extLst>
              <a:ext uri="{FF2B5EF4-FFF2-40B4-BE49-F238E27FC236}">
                <a16:creationId xmlns:a16="http://schemas.microsoft.com/office/drawing/2014/main" id="{00000000-0008-0000-0000-00003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83" name="Text Box 59">
            <a:extLst>
              <a:ext uri="{FF2B5EF4-FFF2-40B4-BE49-F238E27FC236}">
                <a16:creationId xmlns:a16="http://schemas.microsoft.com/office/drawing/2014/main" id="{00000000-0008-0000-0000-00003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95" name="Group 60">
          <a:extLst>
            <a:ext uri="{FF2B5EF4-FFF2-40B4-BE49-F238E27FC236}">
              <a16:creationId xmlns:a16="http://schemas.microsoft.com/office/drawing/2014/main" id="{00000000-0008-0000-0000-0000A7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085" name="Text Box 61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86" name="Text Box 62">
            <a:extLst>
              <a:ext uri="{FF2B5EF4-FFF2-40B4-BE49-F238E27FC236}">
                <a16:creationId xmlns:a16="http://schemas.microsoft.com/office/drawing/2014/main" id="{00000000-0008-0000-0000-00003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87" name="Text Box 63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29896" name="Group 64">
          <a:extLst>
            <a:ext uri="{FF2B5EF4-FFF2-40B4-BE49-F238E27FC236}">
              <a16:creationId xmlns:a16="http://schemas.microsoft.com/office/drawing/2014/main" id="{00000000-0008-0000-0000-0000A8080500}"/>
            </a:ext>
          </a:extLst>
        </xdr:cNvPr>
        <xdr:cNvGrpSpPr>
          <a:grpSpLocks/>
        </xdr:cNvGrpSpPr>
      </xdr:nvGrpSpPr>
      <xdr:grpSpPr bwMode="auto">
        <a:xfrm>
          <a:off x="9917853" y="0"/>
          <a:ext cx="1575647" cy="0"/>
          <a:chOff x="1067" y="31"/>
          <a:chExt cx="189" cy="305"/>
        </a:xfrm>
      </xdr:grpSpPr>
      <xdr:sp macro="" textlink="">
        <xdr:nvSpPr>
          <xdr:cNvPr id="1089" name="Text Box 65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90" name="Text Box 66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91" name="Text Box 67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29897" name="Group 68">
          <a:extLst>
            <a:ext uri="{FF2B5EF4-FFF2-40B4-BE49-F238E27FC236}">
              <a16:creationId xmlns:a16="http://schemas.microsoft.com/office/drawing/2014/main" id="{00000000-0008-0000-0000-0000A9080500}"/>
            </a:ext>
          </a:extLst>
        </xdr:cNvPr>
        <xdr:cNvGrpSpPr>
          <a:grpSpLocks/>
        </xdr:cNvGrpSpPr>
      </xdr:nvGrpSpPr>
      <xdr:grpSpPr bwMode="auto">
        <a:xfrm>
          <a:off x="9917853" y="0"/>
          <a:ext cx="1575647" cy="0"/>
          <a:chOff x="1067" y="31"/>
          <a:chExt cx="189" cy="305"/>
        </a:xfrm>
      </xdr:grpSpPr>
      <xdr:sp macro="" textlink="">
        <xdr:nvSpPr>
          <xdr:cNvPr id="1093" name="Text Box 69">
            <a:extLst>
              <a:ext uri="{FF2B5EF4-FFF2-40B4-BE49-F238E27FC236}">
                <a16:creationId xmlns:a16="http://schemas.microsoft.com/office/drawing/2014/main" id="{00000000-0008-0000-0000-000045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94" name="Text Box 70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095" name="Text Box 71">
            <a:extLst>
              <a:ext uri="{FF2B5EF4-FFF2-40B4-BE49-F238E27FC236}">
                <a16:creationId xmlns:a16="http://schemas.microsoft.com/office/drawing/2014/main" id="{00000000-0008-0000-0000-00004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98" name="Group 73">
          <a:extLst>
            <a:ext uri="{FF2B5EF4-FFF2-40B4-BE49-F238E27FC236}">
              <a16:creationId xmlns:a16="http://schemas.microsoft.com/office/drawing/2014/main" id="{00000000-0008-0000-0000-0000AA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098" name="Text Box 74">
            <a:extLst>
              <a:ext uri="{FF2B5EF4-FFF2-40B4-BE49-F238E27FC236}">
                <a16:creationId xmlns:a16="http://schemas.microsoft.com/office/drawing/2014/main" id="{00000000-0008-0000-0000-00004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099" name="Text Box 75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100" name="Text Box 76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899" name="Group 77">
          <a:extLst>
            <a:ext uri="{FF2B5EF4-FFF2-40B4-BE49-F238E27FC236}">
              <a16:creationId xmlns:a16="http://schemas.microsoft.com/office/drawing/2014/main" id="{00000000-0008-0000-0000-0000AB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102" name="Text Box 78">
            <a:extLst>
              <a:ext uri="{FF2B5EF4-FFF2-40B4-BE49-F238E27FC236}">
                <a16:creationId xmlns:a16="http://schemas.microsoft.com/office/drawing/2014/main" id="{00000000-0008-0000-0000-00004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103" name="Text Box 79">
            <a:extLst>
              <a:ext uri="{FF2B5EF4-FFF2-40B4-BE49-F238E27FC236}">
                <a16:creationId xmlns:a16="http://schemas.microsoft.com/office/drawing/2014/main" id="{00000000-0008-0000-0000-00004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104" name="Text Box 80">
            <a:extLst>
              <a:ext uri="{FF2B5EF4-FFF2-40B4-BE49-F238E27FC236}">
                <a16:creationId xmlns:a16="http://schemas.microsoft.com/office/drawing/2014/main" id="{00000000-0008-0000-0000-000050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29900" name="Group 81">
          <a:extLst>
            <a:ext uri="{FF2B5EF4-FFF2-40B4-BE49-F238E27FC236}">
              <a16:creationId xmlns:a16="http://schemas.microsoft.com/office/drawing/2014/main" id="{00000000-0008-0000-0000-0000AC080500}"/>
            </a:ext>
          </a:extLst>
        </xdr:cNvPr>
        <xdr:cNvGrpSpPr>
          <a:grpSpLocks/>
        </xdr:cNvGrpSpPr>
      </xdr:nvGrpSpPr>
      <xdr:grpSpPr bwMode="auto">
        <a:xfrm>
          <a:off x="9240520" y="0"/>
          <a:ext cx="1575647" cy="0"/>
          <a:chOff x="1067" y="31"/>
          <a:chExt cx="189" cy="305"/>
        </a:xfrm>
      </xdr:grpSpPr>
      <xdr:sp macro="" textlink="">
        <xdr:nvSpPr>
          <xdr:cNvPr id="1106" name="Text Box 82">
            <a:extLst>
              <a:ext uri="{FF2B5EF4-FFF2-40B4-BE49-F238E27FC236}">
                <a16:creationId xmlns:a16="http://schemas.microsoft.com/office/drawing/2014/main" id="{00000000-0008-0000-0000-00005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107" name="Text Box 83">
            <a:extLst>
              <a:ext uri="{FF2B5EF4-FFF2-40B4-BE49-F238E27FC236}">
                <a16:creationId xmlns:a16="http://schemas.microsoft.com/office/drawing/2014/main" id="{00000000-0008-0000-0000-00005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108" name="Text Box 84">
            <a:extLst>
              <a:ext uri="{FF2B5EF4-FFF2-40B4-BE49-F238E27FC236}">
                <a16:creationId xmlns:a16="http://schemas.microsoft.com/office/drawing/2014/main" id="{00000000-0008-0000-0000-00005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79075062660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29901" name="Group 85">
          <a:extLst>
            <a:ext uri="{FF2B5EF4-FFF2-40B4-BE49-F238E27FC236}">
              <a16:creationId xmlns:a16="http://schemas.microsoft.com/office/drawing/2014/main" id="{00000000-0008-0000-0000-0000AD080500}"/>
            </a:ext>
          </a:extLst>
        </xdr:cNvPr>
        <xdr:cNvGrpSpPr>
          <a:grpSpLocks/>
        </xdr:cNvGrpSpPr>
      </xdr:nvGrpSpPr>
      <xdr:grpSpPr bwMode="auto">
        <a:xfrm>
          <a:off x="9917853" y="0"/>
          <a:ext cx="1575647" cy="0"/>
          <a:chOff x="1067" y="31"/>
          <a:chExt cx="189" cy="305"/>
        </a:xfrm>
      </xdr:grpSpPr>
      <xdr:sp macro="" textlink="">
        <xdr:nvSpPr>
          <xdr:cNvPr id="1110" name="Text Box 86">
            <a:extLst>
              <a:ext uri="{FF2B5EF4-FFF2-40B4-BE49-F238E27FC236}">
                <a16:creationId xmlns:a16="http://schemas.microsoft.com/office/drawing/2014/main" id="{00000000-0008-0000-0000-00005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111" name="Text Box 87">
            <a:extLst>
              <a:ext uri="{FF2B5EF4-FFF2-40B4-BE49-F238E27FC236}">
                <a16:creationId xmlns:a16="http://schemas.microsoft.com/office/drawing/2014/main" id="{00000000-0008-0000-0000-00005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112" name="Text Box 88">
            <a:extLst>
              <a:ext uri="{FF2B5EF4-FFF2-40B4-BE49-F238E27FC236}">
                <a16:creationId xmlns:a16="http://schemas.microsoft.com/office/drawing/2014/main" id="{00000000-0008-0000-0000-000058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29902" name="Group 89">
          <a:extLst>
            <a:ext uri="{FF2B5EF4-FFF2-40B4-BE49-F238E27FC236}">
              <a16:creationId xmlns:a16="http://schemas.microsoft.com/office/drawing/2014/main" id="{00000000-0008-0000-0000-0000AE080500}"/>
            </a:ext>
          </a:extLst>
        </xdr:cNvPr>
        <xdr:cNvGrpSpPr>
          <a:grpSpLocks/>
        </xdr:cNvGrpSpPr>
      </xdr:nvGrpSpPr>
      <xdr:grpSpPr bwMode="auto">
        <a:xfrm>
          <a:off x="9917853" y="0"/>
          <a:ext cx="1575647" cy="0"/>
          <a:chOff x="1067" y="31"/>
          <a:chExt cx="189" cy="305"/>
        </a:xfrm>
      </xdr:grpSpPr>
      <xdr:sp macro="" textlink="">
        <xdr:nvSpPr>
          <xdr:cNvPr id="1114" name="Text Box 90">
            <a:extLst>
              <a:ext uri="{FF2B5EF4-FFF2-40B4-BE49-F238E27FC236}">
                <a16:creationId xmlns:a16="http://schemas.microsoft.com/office/drawing/2014/main" id="{00000000-0008-0000-0000-00005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1115" name="Text Box 91">
            <a:extLst>
              <a:ext uri="{FF2B5EF4-FFF2-40B4-BE49-F238E27FC236}">
                <a16:creationId xmlns:a16="http://schemas.microsoft.com/office/drawing/2014/main" id="{00000000-0008-0000-0000-00005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1116" name="Text Box 92">
            <a:extLst>
              <a:ext uri="{FF2B5EF4-FFF2-40B4-BE49-F238E27FC236}">
                <a16:creationId xmlns:a16="http://schemas.microsoft.com/office/drawing/2014/main" id="{00000000-0008-0000-0000-00005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4367568388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 editAs="oneCell">
    <xdr:from>
      <xdr:col>10</xdr:col>
      <xdr:colOff>175260</xdr:colOff>
      <xdr:row>1</xdr:row>
      <xdr:rowOff>28575</xdr:rowOff>
    </xdr:from>
    <xdr:to>
      <xdr:col>13</xdr:col>
      <xdr:colOff>243840</xdr:colOff>
      <xdr:row>10</xdr:row>
      <xdr:rowOff>135255</xdr:rowOff>
    </xdr:to>
    <xdr:sp macro="" textlink="">
      <xdr:nvSpPr>
        <xdr:cNvPr id="1117" name="Text Box 93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9248775" y="238125"/>
          <a:ext cx="2105025" cy="20002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請在淡黃色格內，依據該項目之單位填入數量與單價。</a:t>
          </a:r>
        </a:p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已設定單價之項目只需填入數量。</a:t>
          </a:r>
        </a:p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數量、單價塗黑項目請直接填入小計金額。</a:t>
          </a:r>
        </a:p>
      </xdr:txBody>
    </xdr:sp>
    <xdr:clientData/>
  </xdr:twoCellAnchor>
  <xdr:twoCellAnchor>
    <xdr:from>
      <xdr:col>10</xdr:col>
      <xdr:colOff>175260</xdr:colOff>
      <xdr:row>13</xdr:row>
      <xdr:rowOff>0</xdr:rowOff>
    </xdr:from>
    <xdr:to>
      <xdr:col>13</xdr:col>
      <xdr:colOff>243840</xdr:colOff>
      <xdr:row>18</xdr:row>
      <xdr:rowOff>66675</xdr:rowOff>
    </xdr:to>
    <xdr:sp macro="" textlink="">
      <xdr:nvSpPr>
        <xdr:cNvPr id="1118" name="Text Box 94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9248775" y="2286000"/>
          <a:ext cx="2105025" cy="113347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藍色格內已設定函數，會自動顯示小計金額或警示訊息，</a:t>
          </a:r>
          <a:r>
            <a:rPr lang="zh-TW" altLang="en-US" sz="1400" b="1" i="0" u="none" strike="noStrike" baseline="0">
              <a:solidFill>
                <a:srgbClr val="FF0000"/>
              </a:solidFill>
              <a:latin typeface="新細明體"/>
              <a:ea typeface="新細明體"/>
            </a:rPr>
            <a:t>請勿輸入資料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。</a:t>
          </a:r>
        </a:p>
      </xdr:txBody>
    </xdr:sp>
    <xdr:clientData/>
  </xdr:twoCellAnchor>
  <xdr:twoCellAnchor>
    <xdr:from>
      <xdr:col>10</xdr:col>
      <xdr:colOff>175260</xdr:colOff>
      <xdr:row>19</xdr:row>
      <xdr:rowOff>114300</xdr:rowOff>
    </xdr:from>
    <xdr:to>
      <xdr:col>13</xdr:col>
      <xdr:colOff>243840</xdr:colOff>
      <xdr:row>22</xdr:row>
      <xdr:rowOff>114300</xdr:rowOff>
    </xdr:to>
    <xdr:sp macro="" textlink="">
      <xdr:nvSpPr>
        <xdr:cNvPr id="1119" name="Text Box 9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9248775" y="3676650"/>
          <a:ext cx="2105025" cy="628650"/>
        </a:xfrm>
        <a:prstGeom prst="rect">
          <a:avLst/>
        </a:prstGeom>
        <a:solidFill>
          <a:srgbClr val="99CC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綠色格內項目</a:t>
          </a:r>
          <a:r>
            <a:rPr lang="zh-TW" altLang="en-US" sz="1400" b="0" i="0" u="none" strike="noStrike" baseline="0">
              <a:solidFill>
                <a:srgbClr val="FF0000"/>
              </a:solidFill>
              <a:latin typeface="新細明體"/>
              <a:ea typeface="新細明體"/>
            </a:rPr>
            <a:t>本校人員不得支領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。</a:t>
          </a:r>
        </a:p>
      </xdr:txBody>
    </xdr:sp>
    <xdr:clientData/>
  </xdr:twoCellAnchor>
  <xdr:twoCellAnchor>
    <xdr:from>
      <xdr:col>10</xdr:col>
      <xdr:colOff>175260</xdr:colOff>
      <xdr:row>23</xdr:row>
      <xdr:rowOff>152400</xdr:rowOff>
    </xdr:from>
    <xdr:to>
      <xdr:col>13</xdr:col>
      <xdr:colOff>243840</xdr:colOff>
      <xdr:row>25</xdr:row>
      <xdr:rowOff>190500</xdr:rowOff>
    </xdr:to>
    <xdr:sp macro="" textlink="">
      <xdr:nvSpPr>
        <xdr:cNvPr id="1120" name="Text Box 9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9248775" y="4562475"/>
          <a:ext cx="2105025" cy="88582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橙色格內項目由計畫辦公室總籌運用，各執行計畫不得列入預算</a:t>
          </a:r>
        </a:p>
      </xdr:txBody>
    </xdr:sp>
    <xdr:clientData/>
  </xdr:twoCellAnchor>
  <xdr:twoCellAnchor>
    <xdr:from>
      <xdr:col>10</xdr:col>
      <xdr:colOff>205740</xdr:colOff>
      <xdr:row>27</xdr:row>
      <xdr:rowOff>28575</xdr:rowOff>
    </xdr:from>
    <xdr:to>
      <xdr:col>13</xdr:col>
      <xdr:colOff>243840</xdr:colOff>
      <xdr:row>30</xdr:row>
      <xdr:rowOff>49552</xdr:rowOff>
    </xdr:to>
    <xdr:sp macro="" textlink="">
      <xdr:nvSpPr>
        <xdr:cNvPr id="1121" name="Text Box 9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9286875" y="5705475"/>
          <a:ext cx="2066925" cy="657225"/>
        </a:xfrm>
        <a:prstGeom prst="rect">
          <a:avLst/>
        </a:prstGeom>
        <a:solidFill>
          <a:srgbClr val="99CC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藍色格內項目單筆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5,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000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元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以上需事先請購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306</xdr:row>
      <xdr:rowOff>10583</xdr:rowOff>
    </xdr:from>
    <xdr:to>
      <xdr:col>12</xdr:col>
      <xdr:colOff>173387</xdr:colOff>
      <xdr:row>311</xdr:row>
      <xdr:rowOff>32250</xdr:rowOff>
    </xdr:to>
    <xdr:sp macro="" textlink="">
      <xdr:nvSpPr>
        <xdr:cNvPr id="3" name="Text Box 9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598430" y="5771303"/>
          <a:ext cx="1632857" cy="1050367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藍色格內已設定函數，</a:t>
          </a:r>
          <a:r>
            <a:rPr lang="zh-TW" altLang="en-US" sz="1400" b="1" i="0" u="none" strike="noStrike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</a:rPr>
            <a:t>請勿輸入資料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。</a:t>
          </a:r>
        </a:p>
      </xdr:txBody>
    </xdr:sp>
    <xdr:clientData/>
  </xdr:twoCellAnchor>
  <xdr:twoCellAnchor>
    <xdr:from>
      <xdr:col>12</xdr:col>
      <xdr:colOff>207643</xdr:colOff>
      <xdr:row>306</xdr:row>
      <xdr:rowOff>1058</xdr:rowOff>
    </xdr:from>
    <xdr:to>
      <xdr:col>17</xdr:col>
      <xdr:colOff>369981</xdr:colOff>
      <xdr:row>311</xdr:row>
      <xdr:rowOff>22725</xdr:rowOff>
    </xdr:to>
    <xdr:sp macro="" textlink="">
      <xdr:nvSpPr>
        <xdr:cNvPr id="4" name="Text Box 9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917290" y="65342558"/>
          <a:ext cx="2291456" cy="1086226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綠色格內已設定下拉式選項，請依實際情況選取。</a:t>
          </a:r>
        </a:p>
      </xdr:txBody>
    </xdr:sp>
    <xdr:clientData/>
  </xdr:twoCellAnchor>
  <xdr:oneCellAnchor>
    <xdr:from>
      <xdr:col>5</xdr:col>
      <xdr:colOff>644026</xdr:colOff>
      <xdr:row>305</xdr:row>
      <xdr:rowOff>189878</xdr:rowOff>
    </xdr:from>
    <xdr:ext cx="2082895" cy="593834"/>
    <xdr:sp macro="" textlink="">
      <xdr:nvSpPr>
        <xdr:cNvPr id="6" name="Text Box 9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073026" y="65329672"/>
          <a:ext cx="2082895" cy="593834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請在淡黃色格內，依據該項目填入資料。</a:t>
          </a:r>
        </a:p>
      </xdr:txBody>
    </xdr:sp>
    <xdr:clientData/>
  </xdr:oneCellAnchor>
  <xdr:oneCellAnchor>
    <xdr:from>
      <xdr:col>5</xdr:col>
      <xdr:colOff>632820</xdr:colOff>
      <xdr:row>308</xdr:row>
      <xdr:rowOff>201784</xdr:rowOff>
    </xdr:from>
    <xdr:ext cx="2082895" cy="593835"/>
    <xdr:sp macro="" textlink="">
      <xdr:nvSpPr>
        <xdr:cNvPr id="7" name="Text Box 9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061820" y="65980313"/>
          <a:ext cx="2082895" cy="59383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請在黃色格內，依據該項目填入資料。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306</xdr:row>
      <xdr:rowOff>10583</xdr:rowOff>
    </xdr:from>
    <xdr:to>
      <xdr:col>12</xdr:col>
      <xdr:colOff>173387</xdr:colOff>
      <xdr:row>311</xdr:row>
      <xdr:rowOff>32250</xdr:rowOff>
    </xdr:to>
    <xdr:sp macro="" textlink="">
      <xdr:nvSpPr>
        <xdr:cNvPr id="2" name="Text Box 9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315075" y="64332908"/>
          <a:ext cx="1583087" cy="1069417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藍色格內已設定函數，</a:t>
          </a:r>
          <a:r>
            <a:rPr lang="zh-TW" altLang="en-US" sz="1400" b="1" i="0" u="none" strike="noStrike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</a:rPr>
            <a:t>請勿輸入資料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。</a:t>
          </a:r>
        </a:p>
      </xdr:txBody>
    </xdr:sp>
    <xdr:clientData/>
  </xdr:twoCellAnchor>
  <xdr:twoCellAnchor>
    <xdr:from>
      <xdr:col>12</xdr:col>
      <xdr:colOff>207643</xdr:colOff>
      <xdr:row>306</xdr:row>
      <xdr:rowOff>1058</xdr:rowOff>
    </xdr:from>
    <xdr:to>
      <xdr:col>16</xdr:col>
      <xdr:colOff>369981</xdr:colOff>
      <xdr:row>311</xdr:row>
      <xdr:rowOff>22725</xdr:rowOff>
    </xdr:to>
    <xdr:sp macro="" textlink="">
      <xdr:nvSpPr>
        <xdr:cNvPr id="3" name="Text Box 9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7920570" y="64178649"/>
          <a:ext cx="2322887" cy="1067094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綠色格內已設定下拉式選項，請依實際情況選取。</a:t>
          </a:r>
        </a:p>
      </xdr:txBody>
    </xdr:sp>
    <xdr:clientData/>
  </xdr:twoCellAnchor>
  <xdr:oneCellAnchor>
    <xdr:from>
      <xdr:col>5</xdr:col>
      <xdr:colOff>644026</xdr:colOff>
      <xdr:row>305</xdr:row>
      <xdr:rowOff>189878</xdr:rowOff>
    </xdr:from>
    <xdr:ext cx="2082895" cy="593834"/>
    <xdr:sp macro="" textlink="">
      <xdr:nvSpPr>
        <xdr:cNvPr id="4" name="Text Box 9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4073026" y="64302653"/>
          <a:ext cx="2082895" cy="593834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請在淡黃色格內，依據該項目填入資料。</a:t>
          </a:r>
        </a:p>
      </xdr:txBody>
    </xdr:sp>
    <xdr:clientData/>
  </xdr:oneCellAnchor>
  <xdr:oneCellAnchor>
    <xdr:from>
      <xdr:col>5</xdr:col>
      <xdr:colOff>632820</xdr:colOff>
      <xdr:row>308</xdr:row>
      <xdr:rowOff>201784</xdr:rowOff>
    </xdr:from>
    <xdr:ext cx="2082895" cy="593835"/>
    <xdr:sp macro="" textlink="">
      <xdr:nvSpPr>
        <xdr:cNvPr id="5" name="Text Box 9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4061820" y="64943209"/>
          <a:ext cx="2082895" cy="59383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請在黃色格內，依據該項目填入資料。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45296</xdr:colOff>
      <xdr:row>105</xdr:row>
      <xdr:rowOff>10584</xdr:rowOff>
    </xdr:from>
    <xdr:to>
      <xdr:col>6</xdr:col>
      <xdr:colOff>192206</xdr:colOff>
      <xdr:row>108</xdr:row>
      <xdr:rowOff>180976</xdr:rowOff>
    </xdr:to>
    <xdr:sp macro="" textlink="">
      <xdr:nvSpPr>
        <xdr:cNvPr id="2" name="Text Box 9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397971" y="22422909"/>
          <a:ext cx="2070960" cy="589492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請在淡黃色格內，依據該項目填入資料。</a:t>
          </a:r>
        </a:p>
      </xdr:txBody>
    </xdr:sp>
    <xdr:clientData/>
  </xdr:twoCellAnchor>
  <xdr:twoCellAnchor>
    <xdr:from>
      <xdr:col>9</xdr:col>
      <xdr:colOff>552210</xdr:colOff>
      <xdr:row>105</xdr:row>
      <xdr:rowOff>10583</xdr:rowOff>
    </xdr:from>
    <xdr:to>
      <xdr:col>14</xdr:col>
      <xdr:colOff>173387</xdr:colOff>
      <xdr:row>109</xdr:row>
      <xdr:rowOff>0</xdr:rowOff>
    </xdr:to>
    <xdr:sp macro="" textlink="">
      <xdr:nvSpPr>
        <xdr:cNvPr id="3" name="Text Box 9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089920" y="45359108"/>
          <a:ext cx="1794934" cy="1069417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藍色格內已設定函數，</a:t>
          </a:r>
          <a:r>
            <a:rPr lang="zh-TW" altLang="en-US" sz="1400" b="1" i="0" u="none" strike="noStrike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</a:rPr>
            <a:t>請勿輸入資料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。</a:t>
          </a:r>
        </a:p>
      </xdr:txBody>
    </xdr:sp>
    <xdr:clientData/>
  </xdr:twoCellAnchor>
  <xdr:twoCellAnchor>
    <xdr:from>
      <xdr:col>14</xdr:col>
      <xdr:colOff>255268</xdr:colOff>
      <xdr:row>105</xdr:row>
      <xdr:rowOff>10583</xdr:rowOff>
    </xdr:from>
    <xdr:to>
      <xdr:col>17</xdr:col>
      <xdr:colOff>417601</xdr:colOff>
      <xdr:row>109</xdr:row>
      <xdr:rowOff>0</xdr:rowOff>
    </xdr:to>
    <xdr:sp macro="" textlink="">
      <xdr:nvSpPr>
        <xdr:cNvPr id="4" name="Text Box 9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6981823" y="45359108"/>
          <a:ext cx="1899708" cy="1069417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綠色格內已設定下拉式選項，請依實際情況選取。</a:t>
          </a:r>
        </a:p>
      </xdr:txBody>
    </xdr:sp>
    <xdr:clientData/>
  </xdr:twoCellAnchor>
  <xdr:twoCellAnchor editAs="oneCell">
    <xdr:from>
      <xdr:col>4</xdr:col>
      <xdr:colOff>47625</xdr:colOff>
      <xdr:row>109</xdr:row>
      <xdr:rowOff>0</xdr:rowOff>
    </xdr:from>
    <xdr:to>
      <xdr:col>6</xdr:col>
      <xdr:colOff>207870</xdr:colOff>
      <xdr:row>111</xdr:row>
      <xdr:rowOff>177536</xdr:rowOff>
    </xdr:to>
    <xdr:sp macro="" textlink="">
      <xdr:nvSpPr>
        <xdr:cNvPr id="5" name="Text Box 93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2400300" y="23040975"/>
          <a:ext cx="2084295" cy="59663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請在黃色格內，依據該項目填入資料。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80010</xdr:colOff>
      <xdr:row>3</xdr:row>
      <xdr:rowOff>104775</xdr:rowOff>
    </xdr:from>
    <xdr:to>
      <xdr:col>10</xdr:col>
      <xdr:colOff>184785</xdr:colOff>
      <xdr:row>12</xdr:row>
      <xdr:rowOff>85725</xdr:rowOff>
    </xdr:to>
    <xdr:sp macro="" textlink="">
      <xdr:nvSpPr>
        <xdr:cNvPr id="2051" name="Text Box 3">
          <a:extLst>
            <a:ext uri="{FF2B5EF4-FFF2-40B4-BE49-F238E27FC236}">
              <a16:creationId xmlns:a16="http://schemas.microsoft.com/office/drawing/2014/main" id="{00000000-0008-0000-0700-000003080000}"/>
            </a:ext>
          </a:extLst>
        </xdr:cNvPr>
        <xdr:cNvSpPr txBox="1">
          <a:spLocks noChangeArrowheads="1"/>
        </xdr:cNvSpPr>
      </xdr:nvSpPr>
      <xdr:spPr bwMode="auto">
        <a:xfrm>
          <a:off x="7448550" y="1447800"/>
          <a:ext cx="2133600" cy="1847850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注意事項：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本表金額部分會依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[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預算輸入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]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工作表內容自動產生，</a:t>
          </a: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執行單位免填。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請填入用途與數量說明後，直接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列印本頁</a:t>
          </a: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，附於「活動企畫書」之後。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63" name="Group 1">
          <a:extLst>
            <a:ext uri="{FF2B5EF4-FFF2-40B4-BE49-F238E27FC236}">
              <a16:creationId xmlns:a16="http://schemas.microsoft.com/office/drawing/2014/main" id="{00000000-0008-0000-0800-0000D3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122" name="Text Box 2">
            <a:extLst>
              <a:ext uri="{FF2B5EF4-FFF2-40B4-BE49-F238E27FC236}">
                <a16:creationId xmlns:a16="http://schemas.microsoft.com/office/drawing/2014/main" id="{00000000-0008-0000-0800-000002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123" name="Text Box 3">
            <a:extLst>
              <a:ext uri="{FF2B5EF4-FFF2-40B4-BE49-F238E27FC236}">
                <a16:creationId xmlns:a16="http://schemas.microsoft.com/office/drawing/2014/main" id="{00000000-0008-0000-0800-000003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124" name="Text Box 4">
            <a:extLst>
              <a:ext uri="{FF2B5EF4-FFF2-40B4-BE49-F238E27FC236}">
                <a16:creationId xmlns:a16="http://schemas.microsoft.com/office/drawing/2014/main" id="{00000000-0008-0000-0800-000004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64" name="Group 10">
          <a:extLst>
            <a:ext uri="{FF2B5EF4-FFF2-40B4-BE49-F238E27FC236}">
              <a16:creationId xmlns:a16="http://schemas.microsoft.com/office/drawing/2014/main" id="{00000000-0008-0000-0800-0000D4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131" name="Text Box 11">
            <a:extLst>
              <a:ext uri="{FF2B5EF4-FFF2-40B4-BE49-F238E27FC236}">
                <a16:creationId xmlns:a16="http://schemas.microsoft.com/office/drawing/2014/main" id="{00000000-0008-0000-0800-00000B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132" name="Text Box 12">
            <a:extLst>
              <a:ext uri="{FF2B5EF4-FFF2-40B4-BE49-F238E27FC236}">
                <a16:creationId xmlns:a16="http://schemas.microsoft.com/office/drawing/2014/main" id="{00000000-0008-0000-0800-00000C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133" name="Text Box 13">
            <a:extLst>
              <a:ext uri="{FF2B5EF4-FFF2-40B4-BE49-F238E27FC236}">
                <a16:creationId xmlns:a16="http://schemas.microsoft.com/office/drawing/2014/main" id="{00000000-0008-0000-0800-00000D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65" name="Group 53">
          <a:extLst>
            <a:ext uri="{FF2B5EF4-FFF2-40B4-BE49-F238E27FC236}">
              <a16:creationId xmlns:a16="http://schemas.microsoft.com/office/drawing/2014/main" id="{00000000-0008-0000-0800-0000D5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174" name="Text Box 54">
            <a:extLst>
              <a:ext uri="{FF2B5EF4-FFF2-40B4-BE49-F238E27FC236}">
                <a16:creationId xmlns:a16="http://schemas.microsoft.com/office/drawing/2014/main" id="{00000000-0008-0000-0800-000036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175" name="Text Box 55">
            <a:extLst>
              <a:ext uri="{FF2B5EF4-FFF2-40B4-BE49-F238E27FC236}">
                <a16:creationId xmlns:a16="http://schemas.microsoft.com/office/drawing/2014/main" id="{00000000-0008-0000-0800-00003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176" name="Text Box 56">
            <a:extLst>
              <a:ext uri="{FF2B5EF4-FFF2-40B4-BE49-F238E27FC236}">
                <a16:creationId xmlns:a16="http://schemas.microsoft.com/office/drawing/2014/main" id="{00000000-0008-0000-0800-000038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66" name="Group 61">
          <a:extLst>
            <a:ext uri="{FF2B5EF4-FFF2-40B4-BE49-F238E27FC236}">
              <a16:creationId xmlns:a16="http://schemas.microsoft.com/office/drawing/2014/main" id="{00000000-0008-0000-0800-0000D6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182" name="Text Box 62">
            <a:extLst>
              <a:ext uri="{FF2B5EF4-FFF2-40B4-BE49-F238E27FC236}">
                <a16:creationId xmlns:a16="http://schemas.microsoft.com/office/drawing/2014/main" id="{00000000-0008-0000-0800-00003E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183" name="Text Box 63">
            <a:extLst>
              <a:ext uri="{FF2B5EF4-FFF2-40B4-BE49-F238E27FC236}">
                <a16:creationId xmlns:a16="http://schemas.microsoft.com/office/drawing/2014/main" id="{00000000-0008-0000-0800-00003F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184" name="Text Box 64">
            <a:extLst>
              <a:ext uri="{FF2B5EF4-FFF2-40B4-BE49-F238E27FC236}">
                <a16:creationId xmlns:a16="http://schemas.microsoft.com/office/drawing/2014/main" id="{00000000-0008-0000-0800-000040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67" name="Group 65">
          <a:extLst>
            <a:ext uri="{FF2B5EF4-FFF2-40B4-BE49-F238E27FC236}">
              <a16:creationId xmlns:a16="http://schemas.microsoft.com/office/drawing/2014/main" id="{00000000-0008-0000-0800-0000D7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186" name="Text Box 66">
            <a:extLst>
              <a:ext uri="{FF2B5EF4-FFF2-40B4-BE49-F238E27FC236}">
                <a16:creationId xmlns:a16="http://schemas.microsoft.com/office/drawing/2014/main" id="{00000000-0008-0000-0800-000042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187" name="Text Box 67">
            <a:extLst>
              <a:ext uri="{FF2B5EF4-FFF2-40B4-BE49-F238E27FC236}">
                <a16:creationId xmlns:a16="http://schemas.microsoft.com/office/drawing/2014/main" id="{00000000-0008-0000-0800-000043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188" name="Text Box 68">
            <a:extLst>
              <a:ext uri="{FF2B5EF4-FFF2-40B4-BE49-F238E27FC236}">
                <a16:creationId xmlns:a16="http://schemas.microsoft.com/office/drawing/2014/main" id="{00000000-0008-0000-0800-000044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68" name="Group 69">
          <a:extLst>
            <a:ext uri="{FF2B5EF4-FFF2-40B4-BE49-F238E27FC236}">
              <a16:creationId xmlns:a16="http://schemas.microsoft.com/office/drawing/2014/main" id="{00000000-0008-0000-0800-0000D8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190" name="Text Box 70">
            <a:extLst>
              <a:ext uri="{FF2B5EF4-FFF2-40B4-BE49-F238E27FC236}">
                <a16:creationId xmlns:a16="http://schemas.microsoft.com/office/drawing/2014/main" id="{00000000-0008-0000-0800-000046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191" name="Text Box 71">
            <a:extLst>
              <a:ext uri="{FF2B5EF4-FFF2-40B4-BE49-F238E27FC236}">
                <a16:creationId xmlns:a16="http://schemas.microsoft.com/office/drawing/2014/main" id="{00000000-0008-0000-0800-00004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192" name="Text Box 72">
            <a:extLst>
              <a:ext uri="{FF2B5EF4-FFF2-40B4-BE49-F238E27FC236}">
                <a16:creationId xmlns:a16="http://schemas.microsoft.com/office/drawing/2014/main" id="{00000000-0008-0000-0800-000048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69" name="Group 78">
          <a:extLst>
            <a:ext uri="{FF2B5EF4-FFF2-40B4-BE49-F238E27FC236}">
              <a16:creationId xmlns:a16="http://schemas.microsoft.com/office/drawing/2014/main" id="{00000000-0008-0000-0800-0000D9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199" name="Text Box 79">
            <a:extLst>
              <a:ext uri="{FF2B5EF4-FFF2-40B4-BE49-F238E27FC236}">
                <a16:creationId xmlns:a16="http://schemas.microsoft.com/office/drawing/2014/main" id="{00000000-0008-0000-0800-00004F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00" name="Text Box 80">
            <a:extLst>
              <a:ext uri="{FF2B5EF4-FFF2-40B4-BE49-F238E27FC236}">
                <a16:creationId xmlns:a16="http://schemas.microsoft.com/office/drawing/2014/main" id="{00000000-0008-0000-0800-000050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01" name="Text Box 81">
            <a:extLst>
              <a:ext uri="{FF2B5EF4-FFF2-40B4-BE49-F238E27FC236}">
                <a16:creationId xmlns:a16="http://schemas.microsoft.com/office/drawing/2014/main" id="{00000000-0008-0000-0800-000051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70" name="Group 82">
          <a:extLst>
            <a:ext uri="{FF2B5EF4-FFF2-40B4-BE49-F238E27FC236}">
              <a16:creationId xmlns:a16="http://schemas.microsoft.com/office/drawing/2014/main" id="{00000000-0008-0000-0800-0000DA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03" name="Text Box 83">
            <a:extLst>
              <a:ext uri="{FF2B5EF4-FFF2-40B4-BE49-F238E27FC236}">
                <a16:creationId xmlns:a16="http://schemas.microsoft.com/office/drawing/2014/main" id="{00000000-0008-0000-0800-000053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04" name="Text Box 84">
            <a:extLst>
              <a:ext uri="{FF2B5EF4-FFF2-40B4-BE49-F238E27FC236}">
                <a16:creationId xmlns:a16="http://schemas.microsoft.com/office/drawing/2014/main" id="{00000000-0008-0000-0800-000054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05" name="Text Box 85">
            <a:extLst>
              <a:ext uri="{FF2B5EF4-FFF2-40B4-BE49-F238E27FC236}">
                <a16:creationId xmlns:a16="http://schemas.microsoft.com/office/drawing/2014/main" id="{00000000-0008-0000-0800-000055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71" name="Group 86">
          <a:extLst>
            <a:ext uri="{FF2B5EF4-FFF2-40B4-BE49-F238E27FC236}">
              <a16:creationId xmlns:a16="http://schemas.microsoft.com/office/drawing/2014/main" id="{00000000-0008-0000-0800-0000DB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07" name="Text Box 87">
            <a:extLst>
              <a:ext uri="{FF2B5EF4-FFF2-40B4-BE49-F238E27FC236}">
                <a16:creationId xmlns:a16="http://schemas.microsoft.com/office/drawing/2014/main" id="{00000000-0008-0000-0800-00005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08" name="Text Box 88">
            <a:extLst>
              <a:ext uri="{FF2B5EF4-FFF2-40B4-BE49-F238E27FC236}">
                <a16:creationId xmlns:a16="http://schemas.microsoft.com/office/drawing/2014/main" id="{00000000-0008-0000-0800-000058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09" name="Text Box 89">
            <a:extLst>
              <a:ext uri="{FF2B5EF4-FFF2-40B4-BE49-F238E27FC236}">
                <a16:creationId xmlns:a16="http://schemas.microsoft.com/office/drawing/2014/main" id="{00000000-0008-0000-0800-000059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72" name="Group 90">
          <a:extLst>
            <a:ext uri="{FF2B5EF4-FFF2-40B4-BE49-F238E27FC236}">
              <a16:creationId xmlns:a16="http://schemas.microsoft.com/office/drawing/2014/main" id="{00000000-0008-0000-0800-0000DC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11" name="Text Box 91">
            <a:extLst>
              <a:ext uri="{FF2B5EF4-FFF2-40B4-BE49-F238E27FC236}">
                <a16:creationId xmlns:a16="http://schemas.microsoft.com/office/drawing/2014/main" id="{00000000-0008-0000-0800-00005B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12" name="Text Box 92">
            <a:extLst>
              <a:ext uri="{FF2B5EF4-FFF2-40B4-BE49-F238E27FC236}">
                <a16:creationId xmlns:a16="http://schemas.microsoft.com/office/drawing/2014/main" id="{00000000-0008-0000-0800-00005C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13" name="Text Box 93">
            <a:extLst>
              <a:ext uri="{FF2B5EF4-FFF2-40B4-BE49-F238E27FC236}">
                <a16:creationId xmlns:a16="http://schemas.microsoft.com/office/drawing/2014/main" id="{00000000-0008-0000-0800-00005D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73" name="Group 94">
          <a:extLst>
            <a:ext uri="{FF2B5EF4-FFF2-40B4-BE49-F238E27FC236}">
              <a16:creationId xmlns:a16="http://schemas.microsoft.com/office/drawing/2014/main" id="{00000000-0008-0000-0800-0000DD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15" name="Text Box 95">
            <a:extLst>
              <a:ext uri="{FF2B5EF4-FFF2-40B4-BE49-F238E27FC236}">
                <a16:creationId xmlns:a16="http://schemas.microsoft.com/office/drawing/2014/main" id="{00000000-0008-0000-0800-00005F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16" name="Text Box 96">
            <a:extLst>
              <a:ext uri="{FF2B5EF4-FFF2-40B4-BE49-F238E27FC236}">
                <a16:creationId xmlns:a16="http://schemas.microsoft.com/office/drawing/2014/main" id="{00000000-0008-0000-0800-000060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17" name="Text Box 97">
            <a:extLst>
              <a:ext uri="{FF2B5EF4-FFF2-40B4-BE49-F238E27FC236}">
                <a16:creationId xmlns:a16="http://schemas.microsoft.com/office/drawing/2014/main" id="{00000000-0008-0000-0800-000061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74" name="Group 103">
          <a:extLst>
            <a:ext uri="{FF2B5EF4-FFF2-40B4-BE49-F238E27FC236}">
              <a16:creationId xmlns:a16="http://schemas.microsoft.com/office/drawing/2014/main" id="{00000000-0008-0000-0800-0000DE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24" name="Text Box 104">
            <a:extLst>
              <a:ext uri="{FF2B5EF4-FFF2-40B4-BE49-F238E27FC236}">
                <a16:creationId xmlns:a16="http://schemas.microsoft.com/office/drawing/2014/main" id="{00000000-0008-0000-0800-000068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25" name="Text Box 105">
            <a:extLst>
              <a:ext uri="{FF2B5EF4-FFF2-40B4-BE49-F238E27FC236}">
                <a16:creationId xmlns:a16="http://schemas.microsoft.com/office/drawing/2014/main" id="{00000000-0008-0000-0800-000069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26" name="Text Box 106">
            <a:extLst>
              <a:ext uri="{FF2B5EF4-FFF2-40B4-BE49-F238E27FC236}">
                <a16:creationId xmlns:a16="http://schemas.microsoft.com/office/drawing/2014/main" id="{00000000-0008-0000-0800-00006A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75" name="Group 107">
          <a:extLst>
            <a:ext uri="{FF2B5EF4-FFF2-40B4-BE49-F238E27FC236}">
              <a16:creationId xmlns:a16="http://schemas.microsoft.com/office/drawing/2014/main" id="{00000000-0008-0000-0800-0000DF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28" name="Text Box 108">
            <a:extLst>
              <a:ext uri="{FF2B5EF4-FFF2-40B4-BE49-F238E27FC236}">
                <a16:creationId xmlns:a16="http://schemas.microsoft.com/office/drawing/2014/main" id="{00000000-0008-0000-0800-00006C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29" name="Text Box 109">
            <a:extLst>
              <a:ext uri="{FF2B5EF4-FFF2-40B4-BE49-F238E27FC236}">
                <a16:creationId xmlns:a16="http://schemas.microsoft.com/office/drawing/2014/main" id="{00000000-0008-0000-0800-00006D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30" name="Text Box 110">
            <a:extLst>
              <a:ext uri="{FF2B5EF4-FFF2-40B4-BE49-F238E27FC236}">
                <a16:creationId xmlns:a16="http://schemas.microsoft.com/office/drawing/2014/main" id="{00000000-0008-0000-0800-00006E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76" name="Group 111">
          <a:extLst>
            <a:ext uri="{FF2B5EF4-FFF2-40B4-BE49-F238E27FC236}">
              <a16:creationId xmlns:a16="http://schemas.microsoft.com/office/drawing/2014/main" id="{00000000-0008-0000-0800-0000E0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32" name="Text Box 112">
            <a:extLst>
              <a:ext uri="{FF2B5EF4-FFF2-40B4-BE49-F238E27FC236}">
                <a16:creationId xmlns:a16="http://schemas.microsoft.com/office/drawing/2014/main" id="{00000000-0008-0000-0800-000070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33" name="Text Box 113">
            <a:extLst>
              <a:ext uri="{FF2B5EF4-FFF2-40B4-BE49-F238E27FC236}">
                <a16:creationId xmlns:a16="http://schemas.microsoft.com/office/drawing/2014/main" id="{00000000-0008-0000-0800-000071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34" name="Text Box 114">
            <a:extLst>
              <a:ext uri="{FF2B5EF4-FFF2-40B4-BE49-F238E27FC236}">
                <a16:creationId xmlns:a16="http://schemas.microsoft.com/office/drawing/2014/main" id="{00000000-0008-0000-0800-000072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77" name="Group 115">
          <a:extLst>
            <a:ext uri="{FF2B5EF4-FFF2-40B4-BE49-F238E27FC236}">
              <a16:creationId xmlns:a16="http://schemas.microsoft.com/office/drawing/2014/main" id="{00000000-0008-0000-0800-0000E1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36" name="Text Box 116">
            <a:extLst>
              <a:ext uri="{FF2B5EF4-FFF2-40B4-BE49-F238E27FC236}">
                <a16:creationId xmlns:a16="http://schemas.microsoft.com/office/drawing/2014/main" id="{00000000-0008-0000-0800-000074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37" name="Text Box 117">
            <a:extLst>
              <a:ext uri="{FF2B5EF4-FFF2-40B4-BE49-F238E27FC236}">
                <a16:creationId xmlns:a16="http://schemas.microsoft.com/office/drawing/2014/main" id="{00000000-0008-0000-0800-000075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38" name="Text Box 118">
            <a:extLst>
              <a:ext uri="{FF2B5EF4-FFF2-40B4-BE49-F238E27FC236}">
                <a16:creationId xmlns:a16="http://schemas.microsoft.com/office/drawing/2014/main" id="{00000000-0008-0000-0800-000076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78" name="Group 119">
          <a:extLst>
            <a:ext uri="{FF2B5EF4-FFF2-40B4-BE49-F238E27FC236}">
              <a16:creationId xmlns:a16="http://schemas.microsoft.com/office/drawing/2014/main" id="{00000000-0008-0000-0800-0000E2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40" name="Text Box 120">
            <a:extLst>
              <a:ext uri="{FF2B5EF4-FFF2-40B4-BE49-F238E27FC236}">
                <a16:creationId xmlns:a16="http://schemas.microsoft.com/office/drawing/2014/main" id="{00000000-0008-0000-0800-000078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41" name="Text Box 121">
            <a:extLst>
              <a:ext uri="{FF2B5EF4-FFF2-40B4-BE49-F238E27FC236}">
                <a16:creationId xmlns:a16="http://schemas.microsoft.com/office/drawing/2014/main" id="{00000000-0008-0000-0800-000079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42" name="Text Box 122">
            <a:extLst>
              <a:ext uri="{FF2B5EF4-FFF2-40B4-BE49-F238E27FC236}">
                <a16:creationId xmlns:a16="http://schemas.microsoft.com/office/drawing/2014/main" id="{00000000-0008-0000-0800-00007A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79" name="Group 123">
          <a:extLst>
            <a:ext uri="{FF2B5EF4-FFF2-40B4-BE49-F238E27FC236}">
              <a16:creationId xmlns:a16="http://schemas.microsoft.com/office/drawing/2014/main" id="{00000000-0008-0000-0800-0000E3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44" name="Text Box 124">
            <a:extLst>
              <a:ext uri="{FF2B5EF4-FFF2-40B4-BE49-F238E27FC236}">
                <a16:creationId xmlns:a16="http://schemas.microsoft.com/office/drawing/2014/main" id="{00000000-0008-0000-0800-00007C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45" name="Text Box 125">
            <a:extLst>
              <a:ext uri="{FF2B5EF4-FFF2-40B4-BE49-F238E27FC236}">
                <a16:creationId xmlns:a16="http://schemas.microsoft.com/office/drawing/2014/main" id="{00000000-0008-0000-0800-00007D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46" name="Text Box 126">
            <a:extLst>
              <a:ext uri="{FF2B5EF4-FFF2-40B4-BE49-F238E27FC236}">
                <a16:creationId xmlns:a16="http://schemas.microsoft.com/office/drawing/2014/main" id="{00000000-0008-0000-0800-00007E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80" name="Group 127">
          <a:extLst>
            <a:ext uri="{FF2B5EF4-FFF2-40B4-BE49-F238E27FC236}">
              <a16:creationId xmlns:a16="http://schemas.microsoft.com/office/drawing/2014/main" id="{00000000-0008-0000-0800-0000E4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48" name="Text Box 128">
            <a:extLst>
              <a:ext uri="{FF2B5EF4-FFF2-40B4-BE49-F238E27FC236}">
                <a16:creationId xmlns:a16="http://schemas.microsoft.com/office/drawing/2014/main" id="{00000000-0008-0000-0800-000080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49" name="Text Box 129">
            <a:extLst>
              <a:ext uri="{FF2B5EF4-FFF2-40B4-BE49-F238E27FC236}">
                <a16:creationId xmlns:a16="http://schemas.microsoft.com/office/drawing/2014/main" id="{00000000-0008-0000-0800-000081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50" name="Text Box 130">
            <a:extLst>
              <a:ext uri="{FF2B5EF4-FFF2-40B4-BE49-F238E27FC236}">
                <a16:creationId xmlns:a16="http://schemas.microsoft.com/office/drawing/2014/main" id="{00000000-0008-0000-0800-000082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81" name="Group 131">
          <a:extLst>
            <a:ext uri="{FF2B5EF4-FFF2-40B4-BE49-F238E27FC236}">
              <a16:creationId xmlns:a16="http://schemas.microsoft.com/office/drawing/2014/main" id="{00000000-0008-0000-0800-0000E5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52" name="Text Box 132">
            <a:extLst>
              <a:ext uri="{FF2B5EF4-FFF2-40B4-BE49-F238E27FC236}">
                <a16:creationId xmlns:a16="http://schemas.microsoft.com/office/drawing/2014/main" id="{00000000-0008-0000-0800-000084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53" name="Text Box 133">
            <a:extLst>
              <a:ext uri="{FF2B5EF4-FFF2-40B4-BE49-F238E27FC236}">
                <a16:creationId xmlns:a16="http://schemas.microsoft.com/office/drawing/2014/main" id="{00000000-0008-0000-0800-000085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54" name="Text Box 134">
            <a:extLst>
              <a:ext uri="{FF2B5EF4-FFF2-40B4-BE49-F238E27FC236}">
                <a16:creationId xmlns:a16="http://schemas.microsoft.com/office/drawing/2014/main" id="{00000000-0008-0000-0800-000086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82" name="Group 135">
          <a:extLst>
            <a:ext uri="{FF2B5EF4-FFF2-40B4-BE49-F238E27FC236}">
              <a16:creationId xmlns:a16="http://schemas.microsoft.com/office/drawing/2014/main" id="{00000000-0008-0000-0800-0000E6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56" name="Text Box 136">
            <a:extLst>
              <a:ext uri="{FF2B5EF4-FFF2-40B4-BE49-F238E27FC236}">
                <a16:creationId xmlns:a16="http://schemas.microsoft.com/office/drawing/2014/main" id="{00000000-0008-0000-0800-000088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57" name="Text Box 137">
            <a:extLst>
              <a:ext uri="{FF2B5EF4-FFF2-40B4-BE49-F238E27FC236}">
                <a16:creationId xmlns:a16="http://schemas.microsoft.com/office/drawing/2014/main" id="{00000000-0008-0000-0800-000089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58" name="Text Box 138">
            <a:extLst>
              <a:ext uri="{FF2B5EF4-FFF2-40B4-BE49-F238E27FC236}">
                <a16:creationId xmlns:a16="http://schemas.microsoft.com/office/drawing/2014/main" id="{00000000-0008-0000-0800-00008A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83" name="Group 139">
          <a:extLst>
            <a:ext uri="{FF2B5EF4-FFF2-40B4-BE49-F238E27FC236}">
              <a16:creationId xmlns:a16="http://schemas.microsoft.com/office/drawing/2014/main" id="{00000000-0008-0000-0800-0000E7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60" name="Text Box 140">
            <a:extLst>
              <a:ext uri="{FF2B5EF4-FFF2-40B4-BE49-F238E27FC236}">
                <a16:creationId xmlns:a16="http://schemas.microsoft.com/office/drawing/2014/main" id="{00000000-0008-0000-0800-00008C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61" name="Text Box 141">
            <a:extLst>
              <a:ext uri="{FF2B5EF4-FFF2-40B4-BE49-F238E27FC236}">
                <a16:creationId xmlns:a16="http://schemas.microsoft.com/office/drawing/2014/main" id="{00000000-0008-0000-0800-00008D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62" name="Text Box 142">
            <a:extLst>
              <a:ext uri="{FF2B5EF4-FFF2-40B4-BE49-F238E27FC236}">
                <a16:creationId xmlns:a16="http://schemas.microsoft.com/office/drawing/2014/main" id="{00000000-0008-0000-0800-00008E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84" name="Group 143">
          <a:extLst>
            <a:ext uri="{FF2B5EF4-FFF2-40B4-BE49-F238E27FC236}">
              <a16:creationId xmlns:a16="http://schemas.microsoft.com/office/drawing/2014/main" id="{00000000-0008-0000-0800-0000E8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64" name="Text Box 144">
            <a:extLst>
              <a:ext uri="{FF2B5EF4-FFF2-40B4-BE49-F238E27FC236}">
                <a16:creationId xmlns:a16="http://schemas.microsoft.com/office/drawing/2014/main" id="{00000000-0008-0000-0800-000090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65" name="Text Box 145">
            <a:extLst>
              <a:ext uri="{FF2B5EF4-FFF2-40B4-BE49-F238E27FC236}">
                <a16:creationId xmlns:a16="http://schemas.microsoft.com/office/drawing/2014/main" id="{00000000-0008-0000-0800-000091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66" name="Text Box 146">
            <a:extLst>
              <a:ext uri="{FF2B5EF4-FFF2-40B4-BE49-F238E27FC236}">
                <a16:creationId xmlns:a16="http://schemas.microsoft.com/office/drawing/2014/main" id="{00000000-0008-0000-0800-000092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85" name="Group 147">
          <a:extLst>
            <a:ext uri="{FF2B5EF4-FFF2-40B4-BE49-F238E27FC236}">
              <a16:creationId xmlns:a16="http://schemas.microsoft.com/office/drawing/2014/main" id="{00000000-0008-0000-0800-0000E9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68" name="Text Box 148">
            <a:extLst>
              <a:ext uri="{FF2B5EF4-FFF2-40B4-BE49-F238E27FC236}">
                <a16:creationId xmlns:a16="http://schemas.microsoft.com/office/drawing/2014/main" id="{00000000-0008-0000-0800-000094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69" name="Text Box 149">
            <a:extLst>
              <a:ext uri="{FF2B5EF4-FFF2-40B4-BE49-F238E27FC236}">
                <a16:creationId xmlns:a16="http://schemas.microsoft.com/office/drawing/2014/main" id="{00000000-0008-0000-0800-000095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70" name="Text Box 150">
            <a:extLst>
              <a:ext uri="{FF2B5EF4-FFF2-40B4-BE49-F238E27FC236}">
                <a16:creationId xmlns:a16="http://schemas.microsoft.com/office/drawing/2014/main" id="{00000000-0008-0000-0800-000096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86" name="Group 151">
          <a:extLst>
            <a:ext uri="{FF2B5EF4-FFF2-40B4-BE49-F238E27FC236}">
              <a16:creationId xmlns:a16="http://schemas.microsoft.com/office/drawing/2014/main" id="{00000000-0008-0000-0800-0000EA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72" name="Text Box 152">
            <a:extLst>
              <a:ext uri="{FF2B5EF4-FFF2-40B4-BE49-F238E27FC236}">
                <a16:creationId xmlns:a16="http://schemas.microsoft.com/office/drawing/2014/main" id="{00000000-0008-0000-0800-000098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73" name="Text Box 153">
            <a:extLst>
              <a:ext uri="{FF2B5EF4-FFF2-40B4-BE49-F238E27FC236}">
                <a16:creationId xmlns:a16="http://schemas.microsoft.com/office/drawing/2014/main" id="{00000000-0008-0000-0800-000099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74" name="Text Box 154">
            <a:extLst>
              <a:ext uri="{FF2B5EF4-FFF2-40B4-BE49-F238E27FC236}">
                <a16:creationId xmlns:a16="http://schemas.microsoft.com/office/drawing/2014/main" id="{00000000-0008-0000-0800-00009A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87" name="Group 155">
          <a:extLst>
            <a:ext uri="{FF2B5EF4-FFF2-40B4-BE49-F238E27FC236}">
              <a16:creationId xmlns:a16="http://schemas.microsoft.com/office/drawing/2014/main" id="{00000000-0008-0000-0800-0000EB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76" name="Text Box 156">
            <a:extLst>
              <a:ext uri="{FF2B5EF4-FFF2-40B4-BE49-F238E27FC236}">
                <a16:creationId xmlns:a16="http://schemas.microsoft.com/office/drawing/2014/main" id="{00000000-0008-0000-0800-00009C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77" name="Text Box 157">
            <a:extLst>
              <a:ext uri="{FF2B5EF4-FFF2-40B4-BE49-F238E27FC236}">
                <a16:creationId xmlns:a16="http://schemas.microsoft.com/office/drawing/2014/main" id="{00000000-0008-0000-0800-00009D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78" name="Text Box 158">
            <a:extLst>
              <a:ext uri="{FF2B5EF4-FFF2-40B4-BE49-F238E27FC236}">
                <a16:creationId xmlns:a16="http://schemas.microsoft.com/office/drawing/2014/main" id="{00000000-0008-0000-0800-00009E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88" name="Group 159">
          <a:extLst>
            <a:ext uri="{FF2B5EF4-FFF2-40B4-BE49-F238E27FC236}">
              <a16:creationId xmlns:a16="http://schemas.microsoft.com/office/drawing/2014/main" id="{00000000-0008-0000-0800-0000EC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80" name="Text Box 160">
            <a:extLst>
              <a:ext uri="{FF2B5EF4-FFF2-40B4-BE49-F238E27FC236}">
                <a16:creationId xmlns:a16="http://schemas.microsoft.com/office/drawing/2014/main" id="{00000000-0008-0000-0800-0000A0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81" name="Text Box 161">
            <a:extLst>
              <a:ext uri="{FF2B5EF4-FFF2-40B4-BE49-F238E27FC236}">
                <a16:creationId xmlns:a16="http://schemas.microsoft.com/office/drawing/2014/main" id="{00000000-0008-0000-0800-0000A1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82" name="Text Box 162">
            <a:extLst>
              <a:ext uri="{FF2B5EF4-FFF2-40B4-BE49-F238E27FC236}">
                <a16:creationId xmlns:a16="http://schemas.microsoft.com/office/drawing/2014/main" id="{00000000-0008-0000-0800-0000A2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89" name="Group 163">
          <a:extLst>
            <a:ext uri="{FF2B5EF4-FFF2-40B4-BE49-F238E27FC236}">
              <a16:creationId xmlns:a16="http://schemas.microsoft.com/office/drawing/2014/main" id="{00000000-0008-0000-0800-0000ED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284" name="Text Box 164">
            <a:extLst>
              <a:ext uri="{FF2B5EF4-FFF2-40B4-BE49-F238E27FC236}">
                <a16:creationId xmlns:a16="http://schemas.microsoft.com/office/drawing/2014/main" id="{00000000-0008-0000-0800-0000A4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85" name="Text Box 165">
            <a:extLst>
              <a:ext uri="{FF2B5EF4-FFF2-40B4-BE49-F238E27FC236}">
                <a16:creationId xmlns:a16="http://schemas.microsoft.com/office/drawing/2014/main" id="{00000000-0008-0000-0800-0000A5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86" name="Text Box 166">
            <a:extLst>
              <a:ext uri="{FF2B5EF4-FFF2-40B4-BE49-F238E27FC236}">
                <a16:creationId xmlns:a16="http://schemas.microsoft.com/office/drawing/2014/main" id="{00000000-0008-0000-0800-0000A6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90" name="Group 167">
          <a:extLst>
            <a:ext uri="{FF2B5EF4-FFF2-40B4-BE49-F238E27FC236}">
              <a16:creationId xmlns:a16="http://schemas.microsoft.com/office/drawing/2014/main" id="{00000000-0008-0000-0800-0000EE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88" name="Text Box 168">
            <a:extLst>
              <a:ext uri="{FF2B5EF4-FFF2-40B4-BE49-F238E27FC236}">
                <a16:creationId xmlns:a16="http://schemas.microsoft.com/office/drawing/2014/main" id="{00000000-0008-0000-0800-0000A8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89" name="Text Box 169">
            <a:extLst>
              <a:ext uri="{FF2B5EF4-FFF2-40B4-BE49-F238E27FC236}">
                <a16:creationId xmlns:a16="http://schemas.microsoft.com/office/drawing/2014/main" id="{00000000-0008-0000-0800-0000A9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90" name="Text Box 170">
            <a:extLst>
              <a:ext uri="{FF2B5EF4-FFF2-40B4-BE49-F238E27FC236}">
                <a16:creationId xmlns:a16="http://schemas.microsoft.com/office/drawing/2014/main" id="{00000000-0008-0000-0800-0000AA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91" name="Group 171">
          <a:extLst>
            <a:ext uri="{FF2B5EF4-FFF2-40B4-BE49-F238E27FC236}">
              <a16:creationId xmlns:a16="http://schemas.microsoft.com/office/drawing/2014/main" id="{00000000-0008-0000-0800-0000EF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292" name="Text Box 172">
            <a:extLst>
              <a:ext uri="{FF2B5EF4-FFF2-40B4-BE49-F238E27FC236}">
                <a16:creationId xmlns:a16="http://schemas.microsoft.com/office/drawing/2014/main" id="{00000000-0008-0000-0800-0000AC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293" name="Text Box 173">
            <a:extLst>
              <a:ext uri="{FF2B5EF4-FFF2-40B4-BE49-F238E27FC236}">
                <a16:creationId xmlns:a16="http://schemas.microsoft.com/office/drawing/2014/main" id="{00000000-0008-0000-0800-0000AD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294" name="Text Box 174">
            <a:extLst>
              <a:ext uri="{FF2B5EF4-FFF2-40B4-BE49-F238E27FC236}">
                <a16:creationId xmlns:a16="http://schemas.microsoft.com/office/drawing/2014/main" id="{00000000-0008-0000-0800-0000AE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 editAs="oneCell">
    <xdr:from>
      <xdr:col>10</xdr:col>
      <xdr:colOff>175260</xdr:colOff>
      <xdr:row>1</xdr:row>
      <xdr:rowOff>28575</xdr:rowOff>
    </xdr:from>
    <xdr:to>
      <xdr:col>13</xdr:col>
      <xdr:colOff>243840</xdr:colOff>
      <xdr:row>10</xdr:row>
      <xdr:rowOff>183356</xdr:rowOff>
    </xdr:to>
    <xdr:sp macro="" textlink="">
      <xdr:nvSpPr>
        <xdr:cNvPr id="5295" name="Text Box 175">
          <a:extLst>
            <a:ext uri="{FF2B5EF4-FFF2-40B4-BE49-F238E27FC236}">
              <a16:creationId xmlns:a16="http://schemas.microsoft.com/office/drawing/2014/main" id="{00000000-0008-0000-0800-0000AF140000}"/>
            </a:ext>
          </a:extLst>
        </xdr:cNvPr>
        <xdr:cNvSpPr txBox="1">
          <a:spLocks noChangeArrowheads="1"/>
        </xdr:cNvSpPr>
      </xdr:nvSpPr>
      <xdr:spPr bwMode="auto">
        <a:xfrm>
          <a:off x="9039225" y="238125"/>
          <a:ext cx="2105025" cy="19907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請在淡黃色格內，依據該項目之單位填入數量與單價。</a:t>
          </a:r>
        </a:p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已設定單價之項目只需填入數量。</a:t>
          </a:r>
        </a:p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數量、單價塗黑項目請直接填入小計金額。</a:t>
          </a:r>
        </a:p>
      </xdr:txBody>
    </xdr:sp>
    <xdr:clientData/>
  </xdr:twoCellAnchor>
  <xdr:twoCellAnchor>
    <xdr:from>
      <xdr:col>10</xdr:col>
      <xdr:colOff>175260</xdr:colOff>
      <xdr:row>13</xdr:row>
      <xdr:rowOff>0</xdr:rowOff>
    </xdr:from>
    <xdr:to>
      <xdr:col>13</xdr:col>
      <xdr:colOff>243840</xdr:colOff>
      <xdr:row>18</xdr:row>
      <xdr:rowOff>66675</xdr:rowOff>
    </xdr:to>
    <xdr:sp macro="" textlink="">
      <xdr:nvSpPr>
        <xdr:cNvPr id="5296" name="Text Box 176">
          <a:extLst>
            <a:ext uri="{FF2B5EF4-FFF2-40B4-BE49-F238E27FC236}">
              <a16:creationId xmlns:a16="http://schemas.microsoft.com/office/drawing/2014/main" id="{00000000-0008-0000-0800-0000B0140000}"/>
            </a:ext>
          </a:extLst>
        </xdr:cNvPr>
        <xdr:cNvSpPr txBox="1">
          <a:spLocks noChangeArrowheads="1"/>
        </xdr:cNvSpPr>
      </xdr:nvSpPr>
      <xdr:spPr bwMode="auto">
        <a:xfrm>
          <a:off x="9039225" y="2276475"/>
          <a:ext cx="2105025" cy="113347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藍色格內已設定函數，會自動顯示小計金額或警示訊息，</a:t>
          </a:r>
          <a:r>
            <a:rPr lang="zh-TW" altLang="en-US" sz="1400" b="1" i="0" u="none" strike="noStrike" baseline="0">
              <a:solidFill>
                <a:srgbClr val="FF0000"/>
              </a:solidFill>
              <a:latin typeface="新細明體"/>
              <a:ea typeface="新細明體"/>
            </a:rPr>
            <a:t>請勿輸入資料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。</a:t>
          </a:r>
        </a:p>
      </xdr:txBody>
    </xdr:sp>
    <xdr:clientData/>
  </xdr:twoCellAnchor>
  <xdr:twoCellAnchor>
    <xdr:from>
      <xdr:col>10</xdr:col>
      <xdr:colOff>175260</xdr:colOff>
      <xdr:row>19</xdr:row>
      <xdr:rowOff>114300</xdr:rowOff>
    </xdr:from>
    <xdr:to>
      <xdr:col>13</xdr:col>
      <xdr:colOff>243840</xdr:colOff>
      <xdr:row>22</xdr:row>
      <xdr:rowOff>114300</xdr:rowOff>
    </xdr:to>
    <xdr:sp macro="" textlink="">
      <xdr:nvSpPr>
        <xdr:cNvPr id="5297" name="Text Box 177">
          <a:extLst>
            <a:ext uri="{FF2B5EF4-FFF2-40B4-BE49-F238E27FC236}">
              <a16:creationId xmlns:a16="http://schemas.microsoft.com/office/drawing/2014/main" id="{00000000-0008-0000-0800-0000B1140000}"/>
            </a:ext>
          </a:extLst>
        </xdr:cNvPr>
        <xdr:cNvSpPr txBox="1">
          <a:spLocks noChangeArrowheads="1"/>
        </xdr:cNvSpPr>
      </xdr:nvSpPr>
      <xdr:spPr bwMode="auto">
        <a:xfrm>
          <a:off x="9039225" y="3667125"/>
          <a:ext cx="2105025" cy="628650"/>
        </a:xfrm>
        <a:prstGeom prst="rect">
          <a:avLst/>
        </a:prstGeom>
        <a:solidFill>
          <a:srgbClr val="99CC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綠色格內項目</a:t>
          </a:r>
          <a:r>
            <a:rPr lang="zh-TW" altLang="en-US" sz="1400" b="0" i="0" u="none" strike="noStrike" baseline="0">
              <a:solidFill>
                <a:srgbClr val="FF0000"/>
              </a:solidFill>
              <a:latin typeface="新細明體"/>
              <a:ea typeface="新細明體"/>
            </a:rPr>
            <a:t>本校人員不得支領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。</a:t>
          </a:r>
        </a:p>
      </xdr:txBody>
    </xdr:sp>
    <xdr:clientData/>
  </xdr:twoCellAnchor>
  <xdr:twoCellAnchor>
    <xdr:from>
      <xdr:col>10</xdr:col>
      <xdr:colOff>175260</xdr:colOff>
      <xdr:row>23</xdr:row>
      <xdr:rowOff>49530</xdr:rowOff>
    </xdr:from>
    <xdr:to>
      <xdr:col>13</xdr:col>
      <xdr:colOff>243840</xdr:colOff>
      <xdr:row>26</xdr:row>
      <xdr:rowOff>30</xdr:rowOff>
    </xdr:to>
    <xdr:sp macro="" textlink="">
      <xdr:nvSpPr>
        <xdr:cNvPr id="5298" name="Text Box 178">
          <a:extLst>
            <a:ext uri="{FF2B5EF4-FFF2-40B4-BE49-F238E27FC236}">
              <a16:creationId xmlns:a16="http://schemas.microsoft.com/office/drawing/2014/main" id="{00000000-0008-0000-0800-0000B2140000}"/>
            </a:ext>
          </a:extLst>
        </xdr:cNvPr>
        <xdr:cNvSpPr txBox="1">
          <a:spLocks noChangeArrowheads="1"/>
        </xdr:cNvSpPr>
      </xdr:nvSpPr>
      <xdr:spPr bwMode="auto">
        <a:xfrm>
          <a:off x="9039225" y="4457700"/>
          <a:ext cx="2105025" cy="771525"/>
        </a:xfrm>
        <a:prstGeom prst="rect">
          <a:avLst/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橙色格內項目由計畫辦公室總籌運用，各執行計畫不得列入預算</a:t>
          </a:r>
        </a:p>
      </xdr:txBody>
    </xdr:sp>
    <xdr:clientData/>
  </xdr:twoCellAnchor>
  <xdr:twoCellAnchor>
    <xdr:from>
      <xdr:col>10</xdr:col>
      <xdr:colOff>205740</xdr:colOff>
      <xdr:row>27</xdr:row>
      <xdr:rowOff>104775</xdr:rowOff>
    </xdr:from>
    <xdr:to>
      <xdr:col>13</xdr:col>
      <xdr:colOff>243840</xdr:colOff>
      <xdr:row>30</xdr:row>
      <xdr:rowOff>125752</xdr:rowOff>
    </xdr:to>
    <xdr:sp macro="" textlink="">
      <xdr:nvSpPr>
        <xdr:cNvPr id="5299" name="Text Box 179">
          <a:extLst>
            <a:ext uri="{FF2B5EF4-FFF2-40B4-BE49-F238E27FC236}">
              <a16:creationId xmlns:a16="http://schemas.microsoft.com/office/drawing/2014/main" id="{00000000-0008-0000-0800-0000B3140000}"/>
            </a:ext>
          </a:extLst>
        </xdr:cNvPr>
        <xdr:cNvSpPr txBox="1">
          <a:spLocks noChangeArrowheads="1"/>
        </xdr:cNvSpPr>
      </xdr:nvSpPr>
      <xdr:spPr bwMode="auto">
        <a:xfrm>
          <a:off x="9077325" y="5543550"/>
          <a:ext cx="2066925" cy="657225"/>
        </a:xfrm>
        <a:prstGeom prst="rect">
          <a:avLst/>
        </a:prstGeom>
        <a:solidFill>
          <a:srgbClr val="99CC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藍色格內項目單筆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5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000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以上需事先請購</a:t>
          </a:r>
        </a:p>
      </xdr:txBody>
    </xdr:sp>
    <xdr:clientData/>
  </xdr:twoCellAnchor>
  <xdr:twoCellAnchor>
    <xdr:from>
      <xdr:col>11</xdr:col>
      <xdr:colOff>160020</xdr:colOff>
      <xdr:row>0</xdr:row>
      <xdr:rowOff>0</xdr:rowOff>
    </xdr:from>
    <xdr:to>
      <xdr:col>13</xdr:col>
      <xdr:colOff>381000</xdr:colOff>
      <xdr:row>0</xdr:row>
      <xdr:rowOff>0</xdr:rowOff>
    </xdr:to>
    <xdr:grpSp>
      <xdr:nvGrpSpPr>
        <xdr:cNvPr id="330997" name="Group 14">
          <a:extLst>
            <a:ext uri="{FF2B5EF4-FFF2-40B4-BE49-F238E27FC236}">
              <a16:creationId xmlns:a16="http://schemas.microsoft.com/office/drawing/2014/main" id="{00000000-0008-0000-0800-0000F50C0500}"/>
            </a:ext>
          </a:extLst>
        </xdr:cNvPr>
        <xdr:cNvGrpSpPr>
          <a:grpSpLocks/>
        </xdr:cNvGrpSpPr>
      </xdr:nvGrpSpPr>
      <xdr:grpSpPr bwMode="auto">
        <a:xfrm>
          <a:off x="9896687" y="0"/>
          <a:ext cx="1575646" cy="0"/>
          <a:chOff x="1067" y="31"/>
          <a:chExt cx="189" cy="305"/>
        </a:xfrm>
      </xdr:grpSpPr>
      <xdr:sp macro="" textlink="">
        <xdr:nvSpPr>
          <xdr:cNvPr id="5135" name="Text Box 15">
            <a:extLst>
              <a:ext uri="{FF2B5EF4-FFF2-40B4-BE49-F238E27FC236}">
                <a16:creationId xmlns:a16="http://schemas.microsoft.com/office/drawing/2014/main" id="{00000000-0008-0000-0800-00000F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136" name="Text Box 16">
            <a:extLst>
              <a:ext uri="{FF2B5EF4-FFF2-40B4-BE49-F238E27FC236}">
                <a16:creationId xmlns:a16="http://schemas.microsoft.com/office/drawing/2014/main" id="{00000000-0008-0000-0800-000010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137" name="Text Box 17">
            <a:extLst>
              <a:ext uri="{FF2B5EF4-FFF2-40B4-BE49-F238E27FC236}">
                <a16:creationId xmlns:a16="http://schemas.microsoft.com/office/drawing/2014/main" id="{00000000-0008-0000-0800-000011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02143233145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  <xdr:twoCellAnchor>
    <xdr:from>
      <xdr:col>10</xdr:col>
      <xdr:colOff>160020</xdr:colOff>
      <xdr:row>0</xdr:row>
      <xdr:rowOff>0</xdr:rowOff>
    </xdr:from>
    <xdr:to>
      <xdr:col>12</xdr:col>
      <xdr:colOff>381000</xdr:colOff>
      <xdr:row>0</xdr:row>
      <xdr:rowOff>0</xdr:rowOff>
    </xdr:to>
    <xdr:grpSp>
      <xdr:nvGrpSpPr>
        <xdr:cNvPr id="330998" name="Group 57">
          <a:extLst>
            <a:ext uri="{FF2B5EF4-FFF2-40B4-BE49-F238E27FC236}">
              <a16:creationId xmlns:a16="http://schemas.microsoft.com/office/drawing/2014/main" id="{00000000-0008-0000-0800-0000F60C0500}"/>
            </a:ext>
          </a:extLst>
        </xdr:cNvPr>
        <xdr:cNvGrpSpPr>
          <a:grpSpLocks/>
        </xdr:cNvGrpSpPr>
      </xdr:nvGrpSpPr>
      <xdr:grpSpPr bwMode="auto">
        <a:xfrm>
          <a:off x="9219353" y="0"/>
          <a:ext cx="1575647" cy="0"/>
          <a:chOff x="1067" y="31"/>
          <a:chExt cx="189" cy="305"/>
        </a:xfrm>
      </xdr:grpSpPr>
      <xdr:sp macro="" textlink="">
        <xdr:nvSpPr>
          <xdr:cNvPr id="5178" name="Text Box 58">
            <a:extLst>
              <a:ext uri="{FF2B5EF4-FFF2-40B4-BE49-F238E27FC236}">
                <a16:creationId xmlns:a16="http://schemas.microsoft.com/office/drawing/2014/main" id="{00000000-0008-0000-0800-00003A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99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請在淡黃底格內填入需求數量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參酌該項目之單位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)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。</a:t>
            </a:r>
          </a:p>
        </xdr:txBody>
      </xdr:sp>
      <xdr:sp macro="" textlink="">
        <xdr:nvSpPr>
          <xdr:cNvPr id="5179" name="Text Box 59">
            <a:extLst>
              <a:ext uri="{FF2B5EF4-FFF2-40B4-BE49-F238E27FC236}">
                <a16:creationId xmlns:a16="http://schemas.microsoft.com/office/drawing/2014/main" id="{00000000-0008-0000-0800-00003B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請依據金額限制之上下限，在淡藍底格內填入預算金額。</a:t>
            </a:r>
          </a:p>
        </xdr:txBody>
      </xdr:sp>
      <xdr:sp macro="" textlink="">
        <xdr:nvSpPr>
          <xdr:cNvPr id="5180" name="Text Box 60">
            <a:extLst>
              <a:ext uri="{FF2B5EF4-FFF2-40B4-BE49-F238E27FC236}">
                <a16:creationId xmlns:a16="http://schemas.microsoft.com/office/drawing/2014/main" id="{00000000-0008-0000-0800-00003C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43076435476" y="0"/>
            <a:ext cx="189" cy="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</a:rPr>
              <a:t>白底格內會自動顯示對應金額，請勿輸入資料。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243416</xdr:colOff>
      <xdr:row>306</xdr:row>
      <xdr:rowOff>10583</xdr:rowOff>
    </xdr:from>
    <xdr:to>
      <xdr:col>9</xdr:col>
      <xdr:colOff>50936</xdr:colOff>
      <xdr:row>311</xdr:row>
      <xdr:rowOff>32250</xdr:rowOff>
    </xdr:to>
    <xdr:sp macro="" textlink="">
      <xdr:nvSpPr>
        <xdr:cNvPr id="2" name="Text Box 9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2386541" y="64323383"/>
          <a:ext cx="1884270" cy="1069417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請在淡黃色格內，依據該項目填入資料。</a:t>
          </a:r>
        </a:p>
      </xdr:txBody>
    </xdr:sp>
    <xdr:clientData/>
  </xdr:twoCellAnchor>
  <xdr:twoCellAnchor>
    <xdr:from>
      <xdr:col>7</xdr:col>
      <xdr:colOff>552210</xdr:colOff>
      <xdr:row>306</xdr:row>
      <xdr:rowOff>10583</xdr:rowOff>
    </xdr:from>
    <xdr:to>
      <xdr:col>12</xdr:col>
      <xdr:colOff>173387</xdr:colOff>
      <xdr:row>311</xdr:row>
      <xdr:rowOff>32250</xdr:rowOff>
    </xdr:to>
    <xdr:sp macro="" textlink="">
      <xdr:nvSpPr>
        <xdr:cNvPr id="3" name="Text Box 9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4598430" y="5969423"/>
          <a:ext cx="1632857" cy="1050367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藍色格內已設定函數，</a:t>
          </a:r>
          <a:r>
            <a:rPr lang="zh-TW" altLang="en-US" sz="1400" b="1" i="0" u="none" strike="noStrike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</a:rPr>
            <a:t>請勿輸入資料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。</a:t>
          </a:r>
        </a:p>
      </xdr:txBody>
    </xdr:sp>
    <xdr:clientData/>
  </xdr:twoCellAnchor>
  <xdr:twoCellAnchor>
    <xdr:from>
      <xdr:col>12</xdr:col>
      <xdr:colOff>207643</xdr:colOff>
      <xdr:row>306</xdr:row>
      <xdr:rowOff>1058</xdr:rowOff>
    </xdr:from>
    <xdr:to>
      <xdr:col>17</xdr:col>
      <xdr:colOff>369981</xdr:colOff>
      <xdr:row>311</xdr:row>
      <xdr:rowOff>22725</xdr:rowOff>
    </xdr:to>
    <xdr:sp macro="" textlink="">
      <xdr:nvSpPr>
        <xdr:cNvPr id="4" name="Text Box 9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6284593" y="6058958"/>
          <a:ext cx="1724438" cy="1069417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綠色格內已設定下拉式選項，請依實際情況選取。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243416</xdr:colOff>
      <xdr:row>306</xdr:row>
      <xdr:rowOff>10583</xdr:rowOff>
    </xdr:from>
    <xdr:to>
      <xdr:col>9</xdr:col>
      <xdr:colOff>50936</xdr:colOff>
      <xdr:row>311</xdr:row>
      <xdr:rowOff>32250</xdr:rowOff>
    </xdr:to>
    <xdr:sp macro="" textlink="">
      <xdr:nvSpPr>
        <xdr:cNvPr id="2" name="Text Box 9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4634441" y="64332908"/>
          <a:ext cx="2083995" cy="1069417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請在淡黃色格內，依據該項目填入資料。</a:t>
          </a:r>
        </a:p>
      </xdr:txBody>
    </xdr:sp>
    <xdr:clientData/>
  </xdr:twoCellAnchor>
  <xdr:twoCellAnchor>
    <xdr:from>
      <xdr:col>7</xdr:col>
      <xdr:colOff>552210</xdr:colOff>
      <xdr:row>306</xdr:row>
      <xdr:rowOff>10583</xdr:rowOff>
    </xdr:from>
    <xdr:to>
      <xdr:col>12</xdr:col>
      <xdr:colOff>173387</xdr:colOff>
      <xdr:row>311</xdr:row>
      <xdr:rowOff>32250</xdr:rowOff>
    </xdr:to>
    <xdr:sp macro="" textlink="">
      <xdr:nvSpPr>
        <xdr:cNvPr id="3" name="Text Box 9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5905260" y="64332908"/>
          <a:ext cx="1992902" cy="1069417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藍色格內已設定函數，</a:t>
          </a:r>
          <a:r>
            <a:rPr lang="zh-TW" altLang="en-US" sz="1400" b="1" i="0" u="none" strike="noStrike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</a:rPr>
            <a:t>請勿輸入資料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。</a:t>
          </a:r>
        </a:p>
      </xdr:txBody>
    </xdr:sp>
    <xdr:clientData/>
  </xdr:twoCellAnchor>
  <xdr:twoCellAnchor>
    <xdr:from>
      <xdr:col>12</xdr:col>
      <xdr:colOff>207643</xdr:colOff>
      <xdr:row>306</xdr:row>
      <xdr:rowOff>1058</xdr:rowOff>
    </xdr:from>
    <xdr:to>
      <xdr:col>16</xdr:col>
      <xdr:colOff>369981</xdr:colOff>
      <xdr:row>311</xdr:row>
      <xdr:rowOff>22725</xdr:rowOff>
    </xdr:to>
    <xdr:sp macro="" textlink="">
      <xdr:nvSpPr>
        <xdr:cNvPr id="4" name="Text Box 9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>
          <a:spLocks noChangeArrowheads="1"/>
        </xdr:cNvSpPr>
      </xdr:nvSpPr>
      <xdr:spPr bwMode="auto">
        <a:xfrm>
          <a:off x="7920570" y="64364503"/>
          <a:ext cx="1869868" cy="1067094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綠色格內已設定下拉式選項，請依實際情況選取。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45296</xdr:colOff>
      <xdr:row>105</xdr:row>
      <xdr:rowOff>10583</xdr:rowOff>
    </xdr:from>
    <xdr:to>
      <xdr:col>5</xdr:col>
      <xdr:colOff>173156</xdr:colOff>
      <xdr:row>110</xdr:row>
      <xdr:rowOff>32250</xdr:rowOff>
    </xdr:to>
    <xdr:sp macro="" textlink="">
      <xdr:nvSpPr>
        <xdr:cNvPr id="2" name="Text Box 9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2910416" y="45368633"/>
          <a:ext cx="2082535" cy="1069417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請在淡黃色格內，依據該項目填入資料。</a:t>
          </a:r>
        </a:p>
      </xdr:txBody>
    </xdr:sp>
    <xdr:clientData/>
  </xdr:twoCellAnchor>
  <xdr:twoCellAnchor>
    <xdr:from>
      <xdr:col>5</xdr:col>
      <xdr:colOff>552210</xdr:colOff>
      <xdr:row>105</xdr:row>
      <xdr:rowOff>10583</xdr:rowOff>
    </xdr:from>
    <xdr:to>
      <xdr:col>10</xdr:col>
      <xdr:colOff>173387</xdr:colOff>
      <xdr:row>109</xdr:row>
      <xdr:rowOff>0</xdr:rowOff>
    </xdr:to>
    <xdr:sp macro="" textlink="">
      <xdr:nvSpPr>
        <xdr:cNvPr id="3" name="Text Box 9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5089920" y="45368633"/>
          <a:ext cx="1794934" cy="827617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藍色格內已設定函數，</a:t>
          </a:r>
          <a:r>
            <a:rPr lang="zh-TW" altLang="en-US" sz="1400" b="1" i="0" u="none" strike="noStrike" baseline="0">
              <a:solidFill>
                <a:srgbClr val="FF0000"/>
              </a:solidFill>
              <a:latin typeface="標楷體" pitchFamily="65" charset="-120"/>
              <a:ea typeface="標楷體" pitchFamily="65" charset="-120"/>
            </a:rPr>
            <a:t>請勿輸入資料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。</a:t>
          </a:r>
        </a:p>
      </xdr:txBody>
    </xdr:sp>
    <xdr:clientData/>
  </xdr:twoCellAnchor>
  <xdr:twoCellAnchor>
    <xdr:from>
      <xdr:col>10</xdr:col>
      <xdr:colOff>255268</xdr:colOff>
      <xdr:row>105</xdr:row>
      <xdr:rowOff>10583</xdr:rowOff>
    </xdr:from>
    <xdr:to>
      <xdr:col>13</xdr:col>
      <xdr:colOff>417601</xdr:colOff>
      <xdr:row>109</xdr:row>
      <xdr:rowOff>0</xdr:rowOff>
    </xdr:to>
    <xdr:sp macro="" textlink="">
      <xdr:nvSpPr>
        <xdr:cNvPr id="4" name="Text Box 9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6981823" y="45368633"/>
          <a:ext cx="1318683" cy="827617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 pitchFamily="65" charset="-120"/>
              <a:ea typeface="標楷體" pitchFamily="65" charset="-120"/>
            </a:rPr>
            <a:t>綠色格內已設定下拉式選項，請依實際情況選取。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196215</xdr:colOff>
      <xdr:row>3</xdr:row>
      <xdr:rowOff>0</xdr:rowOff>
    </xdr:from>
    <xdr:to>
      <xdr:col>14</xdr:col>
      <xdr:colOff>274314</xdr:colOff>
      <xdr:row>23</xdr:row>
      <xdr:rowOff>123825</xdr:rowOff>
    </xdr:to>
    <xdr:sp macro="" textlink="">
      <xdr:nvSpPr>
        <xdr:cNvPr id="8195" name="Text Box 3">
          <a:extLst>
            <a:ext uri="{FF2B5EF4-FFF2-40B4-BE49-F238E27FC236}">
              <a16:creationId xmlns:a16="http://schemas.microsoft.com/office/drawing/2014/main" id="{00000000-0008-0000-0C00-000003200000}"/>
            </a:ext>
          </a:extLst>
        </xdr:cNvPr>
        <xdr:cNvSpPr txBox="1">
          <a:spLocks noChangeArrowheads="1"/>
        </xdr:cNvSpPr>
      </xdr:nvSpPr>
      <xdr:spPr bwMode="auto">
        <a:xfrm>
          <a:off x="7400925" y="895350"/>
          <a:ext cx="2790825" cy="4124325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注意事項：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本表會依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[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核銷輸入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]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工作表內容自動產生，</a:t>
          </a: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執行單位免填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。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請直接列印本頁</a:t>
          </a:r>
          <a:r>
            <a:rPr lang="en-US" altLang="zh-TW" sz="1200" b="0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(</a:t>
          </a: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已設定列印格式</a:t>
          </a:r>
          <a:r>
            <a:rPr lang="en-US" altLang="zh-TW" sz="1200" b="0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)</a:t>
          </a: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，作為憑證封面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。</a:t>
          </a:r>
        </a:p>
        <a:p>
          <a:pPr algn="l" rtl="0">
            <a:defRPr sz="1000"/>
          </a:pPr>
          <a:endParaRPr lang="zh-TW" altLang="en-US" sz="1200" b="0" i="0" u="none" strike="noStrike" baseline="0">
            <a:solidFill>
              <a:srgbClr val="000000"/>
            </a:solidFill>
            <a:latin typeface="標楷體"/>
            <a:ea typeface="標楷體"/>
          </a:endParaRP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領款憑証注意事項：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(100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年後新規定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</a:t>
          </a:r>
          <a:endParaRPr lang="en-US" altLang="zh-TW" sz="1200" b="0" i="0" u="none" strike="noStrike" baseline="0">
            <a:solidFill>
              <a:srgbClr val="000000"/>
            </a:solidFill>
            <a:latin typeface="標楷體"/>
            <a:ea typeface="標楷體"/>
          </a:endParaRPr>
        </a:p>
        <a:p>
          <a:pPr algn="l" rtl="0">
            <a:defRPr sz="1000"/>
          </a:pPr>
          <a:r>
            <a:rPr lang="en-US" altLang="zh-TW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1.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如由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承辦人直接付款給受款人現金或支票者</a:t>
          </a:r>
          <a:r>
            <a:rPr lang="en-US" altLang="zh-TW" sz="12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(5,000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以下者</a:t>
          </a:r>
          <a:r>
            <a:rPr lang="en-US" altLang="zh-TW" sz="12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)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：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請受款人簽「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領款憑據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」</a:t>
          </a:r>
        </a:p>
        <a:p>
          <a:pPr algn="l" rtl="0">
            <a:defRPr sz="1000"/>
          </a:pPr>
          <a:r>
            <a:rPr lang="en-US" altLang="zh-TW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2.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如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由學校匯款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，且受款人是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校內教職員工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：因出納匯款時，會發</a:t>
          </a:r>
          <a:r>
            <a:rPr lang="en-US" altLang="zh-TW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給受款人，所以只要有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匯款清冊</a:t>
          </a:r>
          <a:endParaRPr lang="zh-TW" altLang="en-US" sz="1200" b="1" i="0" u="none" strike="noStrike" baseline="0">
            <a:solidFill>
              <a:srgbClr val="000000"/>
            </a:solidFill>
            <a:latin typeface="標楷體"/>
            <a:ea typeface="標楷體"/>
          </a:endParaRPr>
        </a:p>
        <a:p>
          <a:pPr algn="l" rtl="0">
            <a:defRPr sz="1000"/>
          </a:pPr>
          <a:r>
            <a:rPr lang="en-US" altLang="zh-TW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3.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如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由學校匯款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，且受款人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非校內教職員工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：除附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匯款清冊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外，另</a:t>
          </a:r>
          <a:r>
            <a:rPr lang="zh-TW" altLang="en-US" sz="1200" b="1" i="0" u="none" strike="noStrike" baseline="0">
              <a:solidFill>
                <a:srgbClr val="FF0000"/>
              </a:solidFill>
              <a:latin typeface="標楷體"/>
              <a:ea typeface="標楷體"/>
            </a:rPr>
            <a:t>校外人員轉帳資料表</a:t>
          </a:r>
          <a:r>
            <a:rPr lang="zh-TW" altLang="en-US" sz="1200" b="1" i="0" u="none" strike="noStrike" baseline="0">
              <a:solidFill>
                <a:srgbClr val="000000"/>
              </a:solidFill>
              <a:latin typeface="標楷體"/>
              <a:ea typeface="標楷體"/>
            </a:rPr>
            <a:t>。</a:t>
          </a:r>
          <a:endParaRPr lang="zh-TW" altLang="en-US" sz="1200" b="0" i="0" u="none" strike="noStrike" baseline="0">
            <a:solidFill>
              <a:srgbClr val="000000"/>
            </a:solidFill>
            <a:latin typeface="標楷體"/>
            <a:ea typeface="標楷體"/>
          </a:endParaRPr>
        </a:p>
        <a:p>
          <a:pPr algn="l" rtl="0">
            <a:defRPr sz="1000"/>
          </a:pPr>
          <a:endParaRPr lang="zh-TW" altLang="en-US" sz="1200" b="0" i="0" u="none" strike="noStrike" baseline="0">
            <a:solidFill>
              <a:srgbClr val="000000"/>
            </a:solidFill>
            <a:latin typeface="標楷體"/>
            <a:ea typeface="標楷體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47625</xdr:rowOff>
    </xdr:from>
    <xdr:to>
      <xdr:col>11</xdr:col>
      <xdr:colOff>116194</xdr:colOff>
      <xdr:row>12</xdr:row>
      <xdr:rowOff>152400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D00-0000011C0000}"/>
            </a:ext>
          </a:extLst>
        </xdr:cNvPr>
        <xdr:cNvSpPr txBox="1">
          <a:spLocks noChangeArrowheads="1"/>
        </xdr:cNvSpPr>
      </xdr:nvSpPr>
      <xdr:spPr bwMode="auto">
        <a:xfrm>
          <a:off x="8391525" y="695325"/>
          <a:ext cx="1476375" cy="2657475"/>
        </a:xfrm>
        <a:prstGeom prst="rect">
          <a:avLst/>
        </a:prstGeom>
        <a:solidFill>
          <a:srgbClr val="CCFFCC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注意事項：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本表金額部分會依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[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預算說明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]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與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[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核銷報告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]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工作表自動產生，</a:t>
          </a: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執行單位免填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。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請於</a:t>
          </a: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顯示差額項目填入差異說明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，並</a:t>
          </a:r>
          <a:r>
            <a:rPr lang="zh-TW" altLang="en-US" sz="1200" b="0" i="0" u="none" strike="noStrike" baseline="0">
              <a:solidFill>
                <a:srgbClr val="FF0000"/>
              </a:solidFill>
              <a:latin typeface="標楷體"/>
              <a:ea typeface="標楷體"/>
            </a:rPr>
            <a:t>直接列印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本頁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已設定列印格式</a:t>
          </a:r>
          <a:r>
            <a:rPr lang="en-US" altLang="zh-TW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，作為憑證附件。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>
      <selection activeCell="B28" sqref="B28"/>
    </sheetView>
  </sheetViews>
  <sheetFormatPr defaultRowHeight="16.5" x14ac:dyDescent="0.25"/>
  <cols>
    <col min="1" max="1" width="6.25" customWidth="1"/>
    <col min="2" max="2" width="82.625" style="110" bestFit="1" customWidth="1"/>
  </cols>
  <sheetData>
    <row r="1" spans="2:2" ht="17.25" thickBot="1" x14ac:dyDescent="0.3"/>
    <row r="2" spans="2:2" ht="19.5" x14ac:dyDescent="0.25">
      <c r="B2" s="111" t="s">
        <v>153</v>
      </c>
    </row>
    <row r="3" spans="2:2" ht="19.5" x14ac:dyDescent="0.25">
      <c r="B3" s="112" t="s">
        <v>154</v>
      </c>
    </row>
    <row r="4" spans="2:2" ht="19.5" x14ac:dyDescent="0.25">
      <c r="B4" s="112" t="s">
        <v>155</v>
      </c>
    </row>
    <row r="5" spans="2:2" ht="19.5" x14ac:dyDescent="0.25">
      <c r="B5" s="113" t="s">
        <v>156</v>
      </c>
    </row>
    <row r="6" spans="2:2" ht="19.5" x14ac:dyDescent="0.25">
      <c r="B6" s="114" t="s">
        <v>157</v>
      </c>
    </row>
    <row r="7" spans="2:2" ht="19.5" x14ac:dyDescent="0.25">
      <c r="B7" s="115" t="s">
        <v>158</v>
      </c>
    </row>
    <row r="8" spans="2:2" ht="20.25" thickBot="1" x14ac:dyDescent="0.3">
      <c r="B8" s="116" t="s">
        <v>159</v>
      </c>
    </row>
  </sheetData>
  <sheetProtection password="FAE0" sheet="1" objects="1" scenarios="1"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1"/>
    <pageSetUpPr fitToPage="1"/>
  </sheetPr>
  <dimension ref="A1:S45"/>
  <sheetViews>
    <sheetView showZeros="0" zoomScale="90" zoomScaleNormal="90" workbookViewId="0">
      <pane ySplit="1" topLeftCell="A2" activePane="bottomLeft" state="frozen"/>
      <selection activeCell="D6" sqref="D6"/>
      <selection pane="bottomLeft" activeCell="T15" sqref="T15"/>
    </sheetView>
  </sheetViews>
  <sheetFormatPr defaultColWidth="8.875" defaultRowHeight="15.75" x14ac:dyDescent="0.25"/>
  <cols>
    <col min="1" max="2" width="5.125" style="2" customWidth="1"/>
    <col min="3" max="3" width="19.25" style="2" customWidth="1"/>
    <col min="4" max="4" width="29.125" style="2" customWidth="1"/>
    <col min="5" max="5" width="8" style="2" bestFit="1" customWidth="1"/>
    <col min="6" max="6" width="6.5" style="2" bestFit="1" customWidth="1"/>
    <col min="7" max="7" width="8.5" style="5" bestFit="1" customWidth="1"/>
    <col min="8" max="8" width="10.625" style="5" bestFit="1" customWidth="1"/>
    <col min="9" max="9" width="15.25" style="7" customWidth="1"/>
    <col min="10" max="10" width="11.375" style="10" customWidth="1"/>
    <col min="11" max="22" width="8.875" style="45" customWidth="1"/>
    <col min="23" max="23" width="24" style="45" bestFit="1" customWidth="1"/>
    <col min="24" max="24" width="10.5" style="45" bestFit="1" customWidth="1"/>
    <col min="25" max="16384" width="8.875" style="45"/>
  </cols>
  <sheetData>
    <row r="1" spans="1:10" ht="16.5" x14ac:dyDescent="0.25">
      <c r="A1" s="438" t="s">
        <v>40</v>
      </c>
      <c r="B1" s="438"/>
      <c r="C1" s="30" t="s">
        <v>0</v>
      </c>
      <c r="D1" s="3" t="s">
        <v>21</v>
      </c>
      <c r="E1" s="3" t="s">
        <v>15</v>
      </c>
      <c r="F1" s="3" t="s">
        <v>16</v>
      </c>
      <c r="G1" s="44" t="s">
        <v>17</v>
      </c>
      <c r="H1" s="44" t="s">
        <v>18</v>
      </c>
      <c r="I1" s="6" t="s">
        <v>11</v>
      </c>
      <c r="J1" s="13" t="s">
        <v>19</v>
      </c>
    </row>
    <row r="2" spans="1:10" ht="16.5" x14ac:dyDescent="0.25">
      <c r="A2" s="440" t="s">
        <v>36</v>
      </c>
      <c r="B2" s="440" t="s">
        <v>43</v>
      </c>
      <c r="C2" s="46" t="s">
        <v>116</v>
      </c>
      <c r="D2" s="47"/>
      <c r="E2" s="41" t="s">
        <v>5</v>
      </c>
      <c r="F2" s="57"/>
      <c r="G2" s="58"/>
      <c r="H2" s="56">
        <f t="shared" ref="H2:H20" si="0">VALUE(G2)*VALUE(F2)</f>
        <v>0</v>
      </c>
      <c r="I2" s="8" t="s">
        <v>25</v>
      </c>
      <c r="J2" s="12">
        <f t="shared" ref="J2:J9" si="1">IF(G2&gt;VALUE(RIGHT(I2,4)),"單價過高",0)</f>
        <v>0</v>
      </c>
    </row>
    <row r="3" spans="1:10" ht="16.5" x14ac:dyDescent="0.25">
      <c r="A3" s="440"/>
      <c r="B3" s="440"/>
      <c r="C3" s="46" t="s">
        <v>118</v>
      </c>
      <c r="D3" s="47"/>
      <c r="E3" s="41" t="s">
        <v>5</v>
      </c>
      <c r="F3" s="57"/>
      <c r="G3" s="58"/>
      <c r="H3" s="56">
        <f>VALUE(G3)*VALUE(F3)</f>
        <v>0</v>
      </c>
      <c r="I3" s="8" t="s">
        <v>25</v>
      </c>
      <c r="J3" s="213">
        <f t="shared" si="1"/>
        <v>0</v>
      </c>
    </row>
    <row r="4" spans="1:10" ht="16.5" x14ac:dyDescent="0.25">
      <c r="A4" s="440"/>
      <c r="B4" s="440"/>
      <c r="C4" s="46" t="s">
        <v>257</v>
      </c>
      <c r="D4" s="47"/>
      <c r="E4" s="41" t="s">
        <v>5</v>
      </c>
      <c r="F4" s="57"/>
      <c r="G4" s="58"/>
      <c r="H4" s="56">
        <f t="shared" ref="H4:H5" si="2">VALUE(G4)*VALUE(F4)</f>
        <v>0</v>
      </c>
      <c r="I4" s="8" t="s">
        <v>258</v>
      </c>
      <c r="J4" s="213">
        <f t="shared" si="1"/>
        <v>0</v>
      </c>
    </row>
    <row r="5" spans="1:10" ht="16.5" x14ac:dyDescent="0.25">
      <c r="A5" s="440"/>
      <c r="B5" s="440"/>
      <c r="C5" s="46" t="s">
        <v>199</v>
      </c>
      <c r="D5" s="49" t="s">
        <v>202</v>
      </c>
      <c r="E5" s="41" t="s">
        <v>5</v>
      </c>
      <c r="F5" s="57"/>
      <c r="G5" s="58"/>
      <c r="H5" s="56">
        <f t="shared" si="2"/>
        <v>0</v>
      </c>
      <c r="I5" s="8" t="s">
        <v>25</v>
      </c>
      <c r="J5" s="213">
        <f t="shared" si="1"/>
        <v>0</v>
      </c>
    </row>
    <row r="6" spans="1:10" ht="16.5" x14ac:dyDescent="0.25">
      <c r="A6" s="440"/>
      <c r="B6" s="440"/>
      <c r="C6" s="46" t="s">
        <v>199</v>
      </c>
      <c r="D6" s="49" t="s">
        <v>201</v>
      </c>
      <c r="E6" s="41" t="s">
        <v>5</v>
      </c>
      <c r="F6" s="57"/>
      <c r="G6" s="58"/>
      <c r="H6" s="56">
        <f t="shared" si="0"/>
        <v>0</v>
      </c>
      <c r="I6" s="8" t="s">
        <v>200</v>
      </c>
      <c r="J6" s="213">
        <f t="shared" si="1"/>
        <v>0</v>
      </c>
    </row>
    <row r="7" spans="1:10" ht="16.5" x14ac:dyDescent="0.25">
      <c r="A7" s="438"/>
      <c r="B7" s="440"/>
      <c r="C7" s="46" t="s">
        <v>69</v>
      </c>
      <c r="D7" s="49"/>
      <c r="E7" s="3" t="s">
        <v>22</v>
      </c>
      <c r="F7" s="57"/>
      <c r="G7" s="58"/>
      <c r="H7" s="56">
        <f t="shared" si="0"/>
        <v>0</v>
      </c>
      <c r="I7" s="8" t="s">
        <v>25</v>
      </c>
      <c r="J7" s="213">
        <f t="shared" si="1"/>
        <v>0</v>
      </c>
    </row>
    <row r="8" spans="1:10" ht="16.5" x14ac:dyDescent="0.25">
      <c r="A8" s="438"/>
      <c r="B8" s="440"/>
      <c r="C8" s="46" t="s">
        <v>68</v>
      </c>
      <c r="D8" s="49" t="s">
        <v>70</v>
      </c>
      <c r="E8" s="48" t="s">
        <v>12</v>
      </c>
      <c r="F8" s="57"/>
      <c r="G8" s="58"/>
      <c r="H8" s="56">
        <f t="shared" si="0"/>
        <v>0</v>
      </c>
      <c r="I8" s="8" t="s">
        <v>26</v>
      </c>
      <c r="J8" s="213">
        <f t="shared" si="1"/>
        <v>0</v>
      </c>
    </row>
    <row r="9" spans="1:10" ht="16.5" x14ac:dyDescent="0.25">
      <c r="A9" s="438"/>
      <c r="B9" s="440"/>
      <c r="C9" s="46" t="s">
        <v>68</v>
      </c>
      <c r="D9" s="49" t="s">
        <v>71</v>
      </c>
      <c r="E9" s="48" t="s">
        <v>12</v>
      </c>
      <c r="F9" s="57"/>
      <c r="G9" s="58"/>
      <c r="H9" s="56">
        <f t="shared" si="0"/>
        <v>0</v>
      </c>
      <c r="I9" s="8" t="s">
        <v>197</v>
      </c>
      <c r="J9" s="213">
        <f t="shared" si="1"/>
        <v>0</v>
      </c>
    </row>
    <row r="10" spans="1:10" ht="16.5" x14ac:dyDescent="0.25">
      <c r="A10" s="438"/>
      <c r="B10" s="440"/>
      <c r="C10" s="46" t="s">
        <v>68</v>
      </c>
      <c r="D10" s="49" t="s">
        <v>320</v>
      </c>
      <c r="E10" s="48" t="s">
        <v>12</v>
      </c>
      <c r="F10" s="57"/>
      <c r="G10" s="58"/>
      <c r="H10" s="56">
        <f>VALUE(G10)*VALUE(F10)</f>
        <v>0</v>
      </c>
      <c r="I10" s="8">
        <v>1600</v>
      </c>
      <c r="J10" s="12">
        <f>IF(G10&gt;VALUE(RIGHT(I10,4)),"單價過高",0)</f>
        <v>0</v>
      </c>
    </row>
    <row r="11" spans="1:10" ht="16.5" x14ac:dyDescent="0.25">
      <c r="A11" s="438"/>
      <c r="B11" s="440"/>
      <c r="C11" s="3" t="s">
        <v>67</v>
      </c>
      <c r="D11" s="49" t="s">
        <v>114</v>
      </c>
      <c r="E11" s="41" t="s">
        <v>5</v>
      </c>
      <c r="F11" s="57"/>
      <c r="G11" s="58"/>
      <c r="H11" s="56">
        <f>VALUE(G11)*VALUE(F11)</f>
        <v>0</v>
      </c>
      <c r="I11" s="8" t="s">
        <v>25</v>
      </c>
      <c r="J11" s="213">
        <f t="shared" ref="J11" si="3">IF(G11&gt;VALUE(RIGHT(I11,4)),"單價過高",0)</f>
        <v>0</v>
      </c>
    </row>
    <row r="12" spans="1:10" ht="16.5" x14ac:dyDescent="0.25">
      <c r="A12" s="438"/>
      <c r="B12" s="440"/>
      <c r="C12" s="212" t="s">
        <v>67</v>
      </c>
      <c r="D12" s="49" t="s">
        <v>260</v>
      </c>
      <c r="E12" s="48" t="s">
        <v>12</v>
      </c>
      <c r="F12" s="57"/>
      <c r="G12" s="58"/>
      <c r="H12" s="56">
        <f t="shared" ref="H12:H15" si="4">VALUE(G12)*VALUE(F12)</f>
        <v>0</v>
      </c>
      <c r="I12" s="50" t="s">
        <v>261</v>
      </c>
      <c r="J12" s="213">
        <f>IF(G12&gt;VALUE(RIGHT(I12,4)),"單價過高",0)</f>
        <v>0</v>
      </c>
    </row>
    <row r="13" spans="1:10" ht="16.5" x14ac:dyDescent="0.25">
      <c r="A13" s="438"/>
      <c r="B13" s="440"/>
      <c r="C13" s="3" t="s">
        <v>67</v>
      </c>
      <c r="D13" s="49" t="s">
        <v>72</v>
      </c>
      <c r="E13" s="48" t="s">
        <v>12</v>
      </c>
      <c r="F13" s="57"/>
      <c r="G13" s="58"/>
      <c r="H13" s="56">
        <f t="shared" si="4"/>
        <v>0</v>
      </c>
      <c r="I13" s="8">
        <v>500</v>
      </c>
      <c r="J13" s="176">
        <f>IF(G13&gt;VALUE(RIGHT(I13,3)),"單價過高",0)</f>
        <v>0</v>
      </c>
    </row>
    <row r="14" spans="1:10" ht="16.5" x14ac:dyDescent="0.25">
      <c r="A14" s="438"/>
      <c r="B14" s="440"/>
      <c r="C14" s="31" t="s">
        <v>1</v>
      </c>
      <c r="D14" s="49"/>
      <c r="E14" s="3" t="s">
        <v>20</v>
      </c>
      <c r="F14" s="57"/>
      <c r="G14" s="58"/>
      <c r="H14" s="56">
        <f t="shared" si="4"/>
        <v>0</v>
      </c>
      <c r="I14" s="14"/>
      <c r="J14" s="11"/>
    </row>
    <row r="15" spans="1:10" ht="16.5" x14ac:dyDescent="0.25">
      <c r="A15" s="438"/>
      <c r="B15" s="440"/>
      <c r="C15" s="3" t="s">
        <v>210</v>
      </c>
      <c r="D15" s="49" t="s">
        <v>23</v>
      </c>
      <c r="E15" s="48" t="s">
        <v>27</v>
      </c>
      <c r="F15" s="57"/>
      <c r="G15" s="58"/>
      <c r="H15" s="56">
        <f t="shared" si="4"/>
        <v>0</v>
      </c>
      <c r="I15" s="50" t="s">
        <v>82</v>
      </c>
      <c r="J15" s="12">
        <f>IF(G15&gt;VALUE(RIGHT(I15,4)),"單價過高",0)</f>
        <v>0</v>
      </c>
    </row>
    <row r="16" spans="1:10" ht="16.5" x14ac:dyDescent="0.25">
      <c r="A16" s="438"/>
      <c r="B16" s="440"/>
      <c r="C16" s="3" t="s">
        <v>2</v>
      </c>
      <c r="D16" s="49" t="s">
        <v>48</v>
      </c>
      <c r="E16" s="48" t="s">
        <v>14</v>
      </c>
      <c r="F16" s="57"/>
      <c r="G16" s="58"/>
      <c r="H16" s="56">
        <f t="shared" si="0"/>
        <v>0</v>
      </c>
      <c r="I16" s="50" t="s">
        <v>322</v>
      </c>
      <c r="J16" s="12">
        <f>IF(G16&gt;VALUE(RIGHT(I16,4)),"單價過高",0)</f>
        <v>0</v>
      </c>
    </row>
    <row r="17" spans="1:19" ht="16.5" x14ac:dyDescent="0.25">
      <c r="A17" s="438"/>
      <c r="B17" s="440"/>
      <c r="C17" s="3" t="s">
        <v>2</v>
      </c>
      <c r="D17" s="49" t="s">
        <v>321</v>
      </c>
      <c r="E17" s="48" t="s">
        <v>14</v>
      </c>
      <c r="F17" s="57"/>
      <c r="G17" s="58"/>
      <c r="H17" s="56">
        <f t="shared" si="0"/>
        <v>0</v>
      </c>
      <c r="I17" s="50" t="s">
        <v>323</v>
      </c>
      <c r="J17" s="12">
        <f>IF(G17&gt;VALUE(RIGHT(I17,4)),"單價過高",0)</f>
        <v>0</v>
      </c>
    </row>
    <row r="18" spans="1:19" ht="16.5" x14ac:dyDescent="0.25">
      <c r="A18" s="438"/>
      <c r="B18" s="440"/>
      <c r="C18" s="3" t="s">
        <v>2</v>
      </c>
      <c r="D18" s="49" t="s">
        <v>73</v>
      </c>
      <c r="E18" s="48" t="s">
        <v>14</v>
      </c>
      <c r="F18" s="57"/>
      <c r="G18" s="58"/>
      <c r="H18" s="56">
        <f t="shared" si="0"/>
        <v>0</v>
      </c>
      <c r="I18" s="9" t="s">
        <v>326</v>
      </c>
      <c r="J18" s="11"/>
    </row>
    <row r="19" spans="1:19" ht="16.5" x14ac:dyDescent="0.25">
      <c r="A19" s="438"/>
      <c r="B19" s="440"/>
      <c r="C19" s="3" t="s">
        <v>2</v>
      </c>
      <c r="D19" s="49" t="s">
        <v>49</v>
      </c>
      <c r="E19" s="48" t="s">
        <v>14</v>
      </c>
      <c r="F19" s="57"/>
      <c r="G19" s="58"/>
      <c r="H19" s="56">
        <f t="shared" si="0"/>
        <v>0</v>
      </c>
      <c r="I19" s="51" t="s">
        <v>50</v>
      </c>
      <c r="J19" s="12">
        <f>IF(G19&gt;VALUE(RIGHT(I19,4)),"單價過高",0)</f>
        <v>0</v>
      </c>
    </row>
    <row r="20" spans="1:19" ht="16.5" customHeight="1" x14ac:dyDescent="0.25">
      <c r="A20" s="438"/>
      <c r="B20" s="440"/>
      <c r="C20" s="3" t="s">
        <v>3</v>
      </c>
      <c r="D20" s="49"/>
      <c r="E20" s="48" t="s">
        <v>13</v>
      </c>
      <c r="F20" s="57"/>
      <c r="G20" s="58"/>
      <c r="H20" s="56">
        <f t="shared" si="0"/>
        <v>0</v>
      </c>
      <c r="I20" s="50" t="s">
        <v>334</v>
      </c>
      <c r="J20" s="11"/>
    </row>
    <row r="21" spans="1:19" ht="16.5" customHeight="1" x14ac:dyDescent="0.25">
      <c r="A21" s="438"/>
      <c r="B21" s="440"/>
      <c r="C21" s="225" t="s">
        <v>44</v>
      </c>
      <c r="D21" s="49" t="s">
        <v>76</v>
      </c>
      <c r="E21" s="24"/>
      <c r="F21" s="24"/>
      <c r="G21" s="24"/>
      <c r="H21" s="58"/>
      <c r="I21" s="25"/>
      <c r="J21" s="11"/>
    </row>
    <row r="22" spans="1:19" ht="33" x14ac:dyDescent="0.25">
      <c r="A22" s="438"/>
      <c r="B22" s="440"/>
      <c r="C22" s="77" t="s">
        <v>151</v>
      </c>
      <c r="D22" s="394" t="s">
        <v>429</v>
      </c>
      <c r="E22" s="24"/>
      <c r="F22" s="23"/>
      <c r="G22" s="24"/>
      <c r="H22" s="58"/>
      <c r="I22" s="25"/>
      <c r="J22" s="11"/>
    </row>
    <row r="23" spans="1:19" ht="17.45" customHeight="1" x14ac:dyDescent="0.25">
      <c r="A23" s="438"/>
      <c r="B23" s="440"/>
      <c r="C23" s="445" t="s">
        <v>28</v>
      </c>
      <c r="D23" s="445"/>
      <c r="E23" s="445"/>
      <c r="F23" s="444">
        <f>SUM(H2:H21)+H22</f>
        <v>0</v>
      </c>
      <c r="G23" s="444"/>
      <c r="H23" s="444"/>
      <c r="I23" s="25"/>
      <c r="J23" s="11"/>
      <c r="L23" s="52"/>
      <c r="S23" s="59"/>
    </row>
    <row r="24" spans="1:19" ht="27.95" customHeight="1" x14ac:dyDescent="0.25">
      <c r="A24" s="438"/>
      <c r="B24" s="433" t="s">
        <v>185</v>
      </c>
      <c r="C24" s="434"/>
      <c r="D24" s="21"/>
      <c r="E24" s="24"/>
      <c r="F24" s="24"/>
      <c r="G24" s="24"/>
      <c r="H24" s="58"/>
      <c r="I24" s="227" t="s">
        <v>83</v>
      </c>
      <c r="J24" s="226">
        <f>IF(H24&gt;'預算說明表 (上簽-印)'!E21*0.06,"雜支過高",0)</f>
        <v>0</v>
      </c>
    </row>
    <row r="25" spans="1:19" ht="16.5" customHeight="1" x14ac:dyDescent="0.25">
      <c r="A25" s="441" t="s">
        <v>75</v>
      </c>
      <c r="B25" s="441" t="s">
        <v>43</v>
      </c>
      <c r="C25" s="55" t="s">
        <v>62</v>
      </c>
      <c r="D25" s="53"/>
      <c r="E25" s="24"/>
      <c r="F25" s="24"/>
      <c r="G25" s="24"/>
      <c r="H25" s="58"/>
      <c r="I25" s="25"/>
      <c r="J25" s="25"/>
    </row>
    <row r="26" spans="1:19" ht="16.5" x14ac:dyDescent="0.25">
      <c r="A26" s="442"/>
      <c r="B26" s="442"/>
      <c r="C26" s="13" t="s">
        <v>9</v>
      </c>
      <c r="D26" s="49" t="s">
        <v>52</v>
      </c>
      <c r="E26" s="24" t="s">
        <v>6</v>
      </c>
      <c r="F26" s="24"/>
      <c r="G26" s="24">
        <v>700</v>
      </c>
      <c r="H26" s="58"/>
      <c r="I26" s="25"/>
      <c r="J26" s="25"/>
    </row>
    <row r="27" spans="1:19" ht="16.5" x14ac:dyDescent="0.25">
      <c r="A27" s="442"/>
      <c r="B27" s="442"/>
      <c r="C27" s="13" t="s">
        <v>9</v>
      </c>
      <c r="D27" s="49" t="s">
        <v>53</v>
      </c>
      <c r="E27" s="24" t="s">
        <v>6</v>
      </c>
      <c r="F27" s="24"/>
      <c r="G27" s="24">
        <v>900</v>
      </c>
      <c r="H27" s="58"/>
      <c r="I27" s="25"/>
      <c r="J27" s="25"/>
    </row>
    <row r="28" spans="1:19" ht="16.5" x14ac:dyDescent="0.25">
      <c r="A28" s="442"/>
      <c r="B28" s="442"/>
      <c r="C28" s="13" t="s">
        <v>9</v>
      </c>
      <c r="D28" s="49" t="s">
        <v>54</v>
      </c>
      <c r="E28" s="24" t="s">
        <v>6</v>
      </c>
      <c r="F28" s="24"/>
      <c r="G28" s="24">
        <v>700</v>
      </c>
      <c r="H28" s="58"/>
      <c r="I28" s="25"/>
      <c r="J28" s="25"/>
    </row>
    <row r="29" spans="1:19" ht="16.5" x14ac:dyDescent="0.25">
      <c r="A29" s="442"/>
      <c r="B29" s="442"/>
      <c r="C29" s="13" t="s">
        <v>9</v>
      </c>
      <c r="D29" s="49" t="s">
        <v>51</v>
      </c>
      <c r="E29" s="24" t="s">
        <v>6</v>
      </c>
      <c r="F29" s="24"/>
      <c r="G29" s="24">
        <v>900</v>
      </c>
      <c r="H29" s="58"/>
      <c r="I29" s="25"/>
      <c r="J29" s="25"/>
    </row>
    <row r="30" spans="1:19" ht="16.5" x14ac:dyDescent="0.25">
      <c r="A30" s="442"/>
      <c r="B30" s="442"/>
      <c r="C30" s="13" t="s">
        <v>9</v>
      </c>
      <c r="D30" s="49" t="s">
        <v>55</v>
      </c>
      <c r="E30" s="24" t="s">
        <v>6</v>
      </c>
      <c r="F30" s="24"/>
      <c r="G30" s="24">
        <v>300</v>
      </c>
      <c r="H30" s="58"/>
      <c r="I30" s="25"/>
      <c r="J30" s="25"/>
    </row>
    <row r="31" spans="1:19" ht="16.5" x14ac:dyDescent="0.25">
      <c r="A31" s="442"/>
      <c r="B31" s="442"/>
      <c r="C31" s="13" t="s">
        <v>9</v>
      </c>
      <c r="D31" s="49" t="s">
        <v>56</v>
      </c>
      <c r="E31" s="24" t="s">
        <v>6</v>
      </c>
      <c r="F31" s="24"/>
      <c r="G31" s="24">
        <v>350</v>
      </c>
      <c r="H31" s="58"/>
      <c r="I31" s="25"/>
      <c r="J31" s="25"/>
    </row>
    <row r="32" spans="1:19" ht="16.5" x14ac:dyDescent="0.25">
      <c r="A32" s="442"/>
      <c r="B32" s="442"/>
      <c r="C32" s="13" t="s">
        <v>9</v>
      </c>
      <c r="D32" s="49" t="s">
        <v>57</v>
      </c>
      <c r="E32" s="24" t="s">
        <v>7</v>
      </c>
      <c r="F32" s="24"/>
      <c r="G32" s="24">
        <v>120</v>
      </c>
      <c r="H32" s="58"/>
      <c r="I32" s="25"/>
      <c r="J32" s="25"/>
    </row>
    <row r="33" spans="1:10" ht="16.5" x14ac:dyDescent="0.25">
      <c r="A33" s="442"/>
      <c r="B33" s="442"/>
      <c r="C33" s="13" t="s">
        <v>9</v>
      </c>
      <c r="D33" s="49" t="s">
        <v>58</v>
      </c>
      <c r="E33" s="24" t="s">
        <v>7</v>
      </c>
      <c r="F33" s="24"/>
      <c r="G33" s="24">
        <v>15000</v>
      </c>
      <c r="H33" s="58"/>
      <c r="I33" s="25"/>
      <c r="J33" s="25"/>
    </row>
    <row r="34" spans="1:10" ht="16.5" x14ac:dyDescent="0.25">
      <c r="A34" s="442"/>
      <c r="B34" s="442"/>
      <c r="C34" s="13" t="s">
        <v>9</v>
      </c>
      <c r="D34" s="49" t="s">
        <v>59</v>
      </c>
      <c r="E34" s="24" t="s">
        <v>8</v>
      </c>
      <c r="F34" s="24"/>
      <c r="G34" s="24">
        <v>2500</v>
      </c>
      <c r="H34" s="58"/>
      <c r="I34" s="25"/>
      <c r="J34" s="25"/>
    </row>
    <row r="35" spans="1:10" ht="16.5" x14ac:dyDescent="0.25">
      <c r="A35" s="442"/>
      <c r="B35" s="442"/>
      <c r="C35" s="13" t="s">
        <v>9</v>
      </c>
      <c r="D35" s="49" t="s">
        <v>60</v>
      </c>
      <c r="E35" s="24" t="s">
        <v>4</v>
      </c>
      <c r="F35" s="24"/>
      <c r="G35" s="24">
        <v>10000</v>
      </c>
      <c r="H35" s="58"/>
      <c r="I35" s="25"/>
      <c r="J35" s="25"/>
    </row>
    <row r="36" spans="1:10" ht="16.5" x14ac:dyDescent="0.25">
      <c r="A36" s="442"/>
      <c r="B36" s="442"/>
      <c r="C36" s="190" t="s">
        <v>210</v>
      </c>
      <c r="D36" s="49" t="s">
        <v>23</v>
      </c>
      <c r="E36" s="48" t="s">
        <v>27</v>
      </c>
      <c r="F36" s="57"/>
      <c r="G36" s="58"/>
      <c r="H36" s="56">
        <f t="shared" ref="H36" si="5">VALUE(G36)*VALUE(F36)</f>
        <v>0</v>
      </c>
      <c r="I36" s="50" t="s">
        <v>82</v>
      </c>
      <c r="J36" s="191">
        <f>IF(G36&gt;VALUE(RIGHT(I36,4)),"單價過高",0)</f>
        <v>0</v>
      </c>
    </row>
    <row r="37" spans="1:10" ht="16.5" x14ac:dyDescent="0.25">
      <c r="A37" s="442"/>
      <c r="B37" s="442"/>
      <c r="C37" s="31" t="s">
        <v>30</v>
      </c>
      <c r="D37" s="42" t="s">
        <v>77</v>
      </c>
      <c r="E37" s="23"/>
      <c r="F37" s="23"/>
      <c r="G37" s="24"/>
      <c r="H37" s="58"/>
      <c r="I37" s="14"/>
      <c r="J37" s="11"/>
    </row>
    <row r="38" spans="1:10" ht="16.5" x14ac:dyDescent="0.25">
      <c r="A38" s="442"/>
      <c r="B38" s="442"/>
      <c r="C38" s="31" t="s">
        <v>30</v>
      </c>
      <c r="D38" s="42" t="s">
        <v>61</v>
      </c>
      <c r="E38" s="23"/>
      <c r="F38" s="23"/>
      <c r="G38" s="24"/>
      <c r="H38" s="58"/>
      <c r="I38" s="14"/>
      <c r="J38" s="11"/>
    </row>
    <row r="39" spans="1:10" ht="16.5" x14ac:dyDescent="0.25">
      <c r="A39" s="442"/>
      <c r="B39" s="442"/>
      <c r="C39" s="54" t="s">
        <v>30</v>
      </c>
      <c r="D39" s="26" t="s">
        <v>74</v>
      </c>
      <c r="E39" s="23"/>
      <c r="F39" s="23"/>
      <c r="G39" s="24"/>
      <c r="H39" s="58"/>
      <c r="I39" s="25"/>
      <c r="J39" s="11"/>
    </row>
    <row r="40" spans="1:10" ht="33" x14ac:dyDescent="0.25">
      <c r="A40" s="442"/>
      <c r="B40" s="442"/>
      <c r="C40" s="77" t="s">
        <v>112</v>
      </c>
      <c r="D40" s="394" t="s">
        <v>429</v>
      </c>
      <c r="E40" s="23"/>
      <c r="F40" s="23"/>
      <c r="G40" s="24"/>
      <c r="H40" s="58"/>
      <c r="I40" s="25"/>
      <c r="J40" s="11"/>
    </row>
    <row r="41" spans="1:10" ht="17.45" customHeight="1" x14ac:dyDescent="0.25">
      <c r="A41" s="442"/>
      <c r="B41" s="443"/>
      <c r="C41" s="439" t="s">
        <v>31</v>
      </c>
      <c r="D41" s="439"/>
      <c r="E41" s="439"/>
      <c r="F41" s="444">
        <f>SUM(H25:H39)+H40</f>
        <v>0</v>
      </c>
      <c r="G41" s="444"/>
      <c r="H41" s="444"/>
      <c r="I41" s="25"/>
      <c r="J41" s="11"/>
    </row>
    <row r="42" spans="1:10" ht="27.95" customHeight="1" x14ac:dyDescent="0.25">
      <c r="A42" s="442"/>
      <c r="B42" s="433" t="s">
        <v>185</v>
      </c>
      <c r="C42" s="434"/>
      <c r="D42" s="21"/>
      <c r="E42" s="24"/>
      <c r="F42" s="24"/>
      <c r="G42" s="24"/>
      <c r="H42" s="58"/>
      <c r="I42" s="446" t="s">
        <v>83</v>
      </c>
      <c r="J42" s="432">
        <f>IF(F43&gt;'預算說明表 (上簽-印)'!E38*0.06,"雜支過高",0)</f>
        <v>0</v>
      </c>
    </row>
    <row r="43" spans="1:10" ht="27.95" customHeight="1" x14ac:dyDescent="0.25">
      <c r="A43" s="443"/>
      <c r="B43" s="435" t="s">
        <v>279</v>
      </c>
      <c r="C43" s="436"/>
      <c r="D43" s="436"/>
      <c r="E43" s="437"/>
      <c r="F43" s="444">
        <f>SUM(H42:H42)</f>
        <v>0</v>
      </c>
      <c r="G43" s="444"/>
      <c r="H43" s="444"/>
      <c r="I43" s="446"/>
      <c r="J43" s="432"/>
    </row>
    <row r="44" spans="1:10" ht="15.75" customHeight="1" x14ac:dyDescent="0.25"/>
    <row r="45" spans="1:10" ht="17.45" customHeight="1" x14ac:dyDescent="0.25"/>
  </sheetData>
  <sheetProtection algorithmName="SHA-512" hashValue="Silcxm7AA/I0DLO3Ojx2t8P02bWuPV/GJl9kLLD+JOmH4ypJkiU0u6EDHtwcmt4TTrTpeIA1a/thR6K8jC8C7Q==" saltValue="Hu6TB6ieFnl2QEnEc9QOzA==" spinCount="100000" sheet="1" formatCells="0" formatColumns="0" formatRows="0" insertColumns="0" insertRows="0" insertHyperlinks="0" deleteColumns="0" deleteRows="0" sort="0" autoFilter="0" pivotTables="0"/>
  <protectedRanges>
    <protectedRange sqref="H24:H25 H42" name="範圍4_1_1_1_1_1"/>
  </protectedRanges>
  <mergeCells count="15">
    <mergeCell ref="J42:J43"/>
    <mergeCell ref="B24:C24"/>
    <mergeCell ref="B43:E43"/>
    <mergeCell ref="B42:C42"/>
    <mergeCell ref="A1:B1"/>
    <mergeCell ref="C41:E41"/>
    <mergeCell ref="A2:A24"/>
    <mergeCell ref="B2:B23"/>
    <mergeCell ref="B25:B41"/>
    <mergeCell ref="A25:A43"/>
    <mergeCell ref="F23:H23"/>
    <mergeCell ref="C23:E23"/>
    <mergeCell ref="F43:H43"/>
    <mergeCell ref="F41:H41"/>
    <mergeCell ref="I42:I43"/>
  </mergeCells>
  <phoneticPr fontId="5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AK490"/>
  <sheetViews>
    <sheetView topLeftCell="D1" zoomScale="82" zoomScaleNormal="82" workbookViewId="0">
      <pane ySplit="4" topLeftCell="A5" activePane="bottomLeft" state="frozen"/>
      <selection activeCell="T5" sqref="T5"/>
      <selection pane="bottomLeft" activeCell="Q5" sqref="Q5"/>
    </sheetView>
  </sheetViews>
  <sheetFormatPr defaultColWidth="9" defaultRowHeight="16.5" x14ac:dyDescent="0.25"/>
  <cols>
    <col min="1" max="1" width="5.625" style="83" customWidth="1"/>
    <col min="2" max="2" width="5.125" style="83" customWidth="1"/>
    <col min="3" max="3" width="11.5" style="83" customWidth="1"/>
    <col min="4" max="4" width="11.25" style="83" customWidth="1"/>
    <col min="5" max="5" width="11.5" style="83" customWidth="1"/>
    <col min="6" max="8" width="12.625" style="83" customWidth="1"/>
    <col min="9" max="14" width="4.625" style="83" customWidth="1"/>
    <col min="15" max="15" width="5.875" style="83" customWidth="1"/>
    <col min="16" max="16" width="5.625" style="83" customWidth="1"/>
    <col min="17" max="17" width="7.625" style="83" customWidth="1"/>
    <col min="18" max="18" width="6.625" style="83" customWidth="1"/>
    <col min="19" max="25" width="10.625" style="83" customWidth="1"/>
    <col min="26" max="27" width="6.625" style="83" customWidth="1"/>
    <col min="28" max="30" width="6.625" style="233" customWidth="1"/>
    <col min="31" max="37" width="8.625" style="233" customWidth="1"/>
    <col min="38" max="16384" width="9" style="83"/>
  </cols>
  <sheetData>
    <row r="1" spans="1:37" ht="24.95" customHeight="1" thickBot="1" x14ac:dyDescent="0.3">
      <c r="A1" s="507" t="s">
        <v>325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</row>
    <row r="2" spans="1:37" customFormat="1" ht="17.25" hidden="1" thickBot="1" x14ac:dyDescent="0.3">
      <c r="A2" t="s">
        <v>170</v>
      </c>
      <c r="B2" s="148">
        <v>9.5000000000000001E-2</v>
      </c>
      <c r="C2" s="148">
        <v>9.5000000000000001E-2</v>
      </c>
      <c r="D2" s="148"/>
      <c r="E2" s="118"/>
      <c r="F2" s="118"/>
      <c r="H2" s="118"/>
      <c r="M2" s="149"/>
      <c r="N2" s="149"/>
      <c r="O2" s="149"/>
      <c r="S2" s="83"/>
      <c r="T2" s="83"/>
      <c r="U2" s="83"/>
      <c r="V2" s="83"/>
      <c r="W2" s="83"/>
      <c r="X2" s="83"/>
      <c r="Y2" s="83"/>
      <c r="AB2" s="261"/>
      <c r="AC2" s="261"/>
      <c r="AD2" s="261"/>
      <c r="AE2" s="261"/>
      <c r="AF2" s="261"/>
      <c r="AG2" s="261"/>
      <c r="AH2" s="261"/>
      <c r="AI2" s="261"/>
      <c r="AJ2" s="261"/>
      <c r="AK2" s="261"/>
    </row>
    <row r="3" spans="1:37" ht="16.5" customHeight="1" x14ac:dyDescent="0.25">
      <c r="A3" s="508" t="s">
        <v>133</v>
      </c>
      <c r="B3" s="451" t="s">
        <v>137</v>
      </c>
      <c r="C3" s="452"/>
      <c r="D3" s="452"/>
      <c r="E3" s="452"/>
      <c r="F3" s="452"/>
      <c r="G3" s="452"/>
      <c r="H3" s="452"/>
      <c r="I3" s="509" t="s">
        <v>142</v>
      </c>
      <c r="J3" s="509"/>
      <c r="K3" s="509"/>
      <c r="L3" s="509" t="s">
        <v>136</v>
      </c>
      <c r="M3" s="509"/>
      <c r="N3" s="451"/>
      <c r="O3" s="510" t="s">
        <v>196</v>
      </c>
      <c r="P3" s="510" t="s">
        <v>145</v>
      </c>
      <c r="Q3" s="511" t="s">
        <v>290</v>
      </c>
      <c r="R3" s="495" t="s">
        <v>125</v>
      </c>
      <c r="S3" s="477" t="s">
        <v>194</v>
      </c>
      <c r="T3" s="517" t="s">
        <v>431</v>
      </c>
      <c r="U3" s="479" t="s">
        <v>161</v>
      </c>
      <c r="V3" s="476" t="s">
        <v>162</v>
      </c>
      <c r="W3" s="501" t="s">
        <v>432</v>
      </c>
      <c r="X3" s="513" t="s">
        <v>163</v>
      </c>
      <c r="Y3" s="515" t="s">
        <v>164</v>
      </c>
      <c r="Z3" s="503" t="s">
        <v>139</v>
      </c>
      <c r="AA3" s="504"/>
      <c r="AB3" s="505" t="s">
        <v>439</v>
      </c>
      <c r="AC3" s="475" t="s">
        <v>138</v>
      </c>
      <c r="AD3" s="475"/>
      <c r="AE3" s="476" t="s">
        <v>165</v>
      </c>
      <c r="AF3" s="476" t="s">
        <v>166</v>
      </c>
      <c r="AG3" s="497" t="s">
        <v>171</v>
      </c>
      <c r="AH3" s="498" t="s">
        <v>417</v>
      </c>
      <c r="AI3" s="500" t="s">
        <v>120</v>
      </c>
      <c r="AJ3" s="477" t="s">
        <v>195</v>
      </c>
      <c r="AK3" s="499" t="s">
        <v>172</v>
      </c>
    </row>
    <row r="4" spans="1:37" ht="39.950000000000003" customHeight="1" x14ac:dyDescent="0.25">
      <c r="A4" s="508"/>
      <c r="B4" s="205" t="s">
        <v>241</v>
      </c>
      <c r="C4" s="151" t="s">
        <v>132</v>
      </c>
      <c r="D4" s="205" t="s">
        <v>242</v>
      </c>
      <c r="E4" s="152" t="s">
        <v>131</v>
      </c>
      <c r="F4" s="206" t="s">
        <v>130</v>
      </c>
      <c r="G4" s="206" t="s">
        <v>129</v>
      </c>
      <c r="H4" s="150" t="s">
        <v>148</v>
      </c>
      <c r="I4" s="150" t="s">
        <v>128</v>
      </c>
      <c r="J4" s="156" t="s">
        <v>127</v>
      </c>
      <c r="K4" s="156" t="s">
        <v>126</v>
      </c>
      <c r="L4" s="150" t="s">
        <v>128</v>
      </c>
      <c r="M4" s="150" t="s">
        <v>127</v>
      </c>
      <c r="N4" s="156" t="s">
        <v>126</v>
      </c>
      <c r="O4" s="510"/>
      <c r="P4" s="510"/>
      <c r="Q4" s="512"/>
      <c r="R4" s="495"/>
      <c r="S4" s="478"/>
      <c r="T4" s="517"/>
      <c r="U4" s="479"/>
      <c r="V4" s="487"/>
      <c r="W4" s="502"/>
      <c r="X4" s="514"/>
      <c r="Y4" s="516"/>
      <c r="Z4" s="155" t="s">
        <v>167</v>
      </c>
      <c r="AA4" s="155" t="s">
        <v>168</v>
      </c>
      <c r="AB4" s="506"/>
      <c r="AC4" s="228" t="s">
        <v>167</v>
      </c>
      <c r="AD4" s="228" t="s">
        <v>168</v>
      </c>
      <c r="AE4" s="476"/>
      <c r="AF4" s="476"/>
      <c r="AG4" s="497"/>
      <c r="AH4" s="498"/>
      <c r="AI4" s="500"/>
      <c r="AJ4" s="478"/>
      <c r="AK4" s="499"/>
    </row>
    <row r="5" spans="1:37" x14ac:dyDescent="0.25">
      <c r="A5" s="152">
        <v>1</v>
      </c>
      <c r="B5" s="91"/>
      <c r="C5" s="91"/>
      <c r="D5" s="91"/>
      <c r="E5" s="91"/>
      <c r="F5" s="91"/>
      <c r="G5" s="91"/>
      <c r="H5" s="91"/>
      <c r="I5" s="246">
        <v>112</v>
      </c>
      <c r="J5" s="296"/>
      <c r="K5" s="296"/>
      <c r="L5" s="246">
        <f>I5</f>
        <v>112</v>
      </c>
      <c r="M5" s="237">
        <f>J5</f>
        <v>0</v>
      </c>
      <c r="N5" s="296"/>
      <c r="O5" s="296"/>
      <c r="P5" s="297"/>
      <c r="Q5" s="153"/>
      <c r="R5" s="490">
        <v>176</v>
      </c>
      <c r="S5" s="169">
        <f>P5*$R$5</f>
        <v>0</v>
      </c>
      <c r="T5" s="417">
        <f>IF(N5=0,30-K5+1,N5-K5+1)</f>
        <v>31</v>
      </c>
      <c r="U5" s="294">
        <f>IF(S5=0,0,VLOOKUP(S5,勞保費對照表!$A$3:$B$31,2))</f>
        <v>0</v>
      </c>
      <c r="V5" s="154">
        <f t="shared" ref="V5" si="0">ROUND(U5*(N5-K5+1)/30,0)</f>
        <v>0</v>
      </c>
      <c r="W5" s="415">
        <f>IF(S5=0,0,VLOOKUP(S5,'職保111.5版'!$B$4:$C$27,2))</f>
        <v>0</v>
      </c>
      <c r="X5" s="295">
        <f>IF(S5=0,0,VLOOKUP(S5,勞退金對照表!$C$3:$D$66,2))</f>
        <v>0</v>
      </c>
      <c r="Y5" s="154">
        <f t="shared" ref="Y5" si="1">ROUND(X5*(N5-K5+1)/30,0)</f>
        <v>0</v>
      </c>
      <c r="Z5" s="268">
        <f>ROUND(V5*11%*0.2,0)</f>
        <v>0</v>
      </c>
      <c r="AA5" s="268">
        <f>ROUND(V5*11%*0.7,0)</f>
        <v>0</v>
      </c>
      <c r="AB5" s="416">
        <f>ROUND(ROUND(W5*0.0011,0)*T5/30,0)</f>
        <v>0</v>
      </c>
      <c r="AC5" s="268">
        <f>ROUND(V5*1%*0.2,0)</f>
        <v>0</v>
      </c>
      <c r="AD5" s="268">
        <f>ROUND(V5*1%*0.7,0)</f>
        <v>0</v>
      </c>
      <c r="AE5" s="268">
        <f>Z5+AC5</f>
        <v>0</v>
      </c>
      <c r="AF5" s="268">
        <f>AA5+AB5+AD5</f>
        <v>0</v>
      </c>
      <c r="AG5" s="271">
        <f>IF(Q5="●",VLOOKUP(S5,全民健康保險保險費負擔金額表109.1版!$A$5:$E$52,5,1),0)</f>
        <v>0</v>
      </c>
      <c r="AH5" s="272">
        <f>IF(Q5="●",VLOOKUP(S5,全民健康保險保險費負擔金額表109.1版!$A$5:$I$52,9,1),0)</f>
        <v>0</v>
      </c>
      <c r="AI5" s="268">
        <f>ROUND(Y5*6%,0)</f>
        <v>0</v>
      </c>
      <c r="AJ5" s="269">
        <f t="shared" ref="AJ5" si="2">S5-AE5-AG5</f>
        <v>0</v>
      </c>
      <c r="AK5" s="270">
        <f t="shared" ref="AK5" si="3">IF(Q5=$Q$310,ROUND(S5*0.0211,0),0)</f>
        <v>0</v>
      </c>
    </row>
    <row r="6" spans="1:37" x14ac:dyDescent="0.25">
      <c r="A6" s="152">
        <v>2</v>
      </c>
      <c r="B6" s="91"/>
      <c r="C6" s="91"/>
      <c r="D6" s="91"/>
      <c r="E6" s="91"/>
      <c r="F6" s="91"/>
      <c r="G6" s="91"/>
      <c r="H6" s="91"/>
      <c r="I6" s="246">
        <v>112</v>
      </c>
      <c r="J6" s="296"/>
      <c r="K6" s="296"/>
      <c r="L6" s="246">
        <f>I6</f>
        <v>112</v>
      </c>
      <c r="M6" s="237">
        <f>J6</f>
        <v>0</v>
      </c>
      <c r="N6" s="296"/>
      <c r="O6" s="296"/>
      <c r="P6" s="297"/>
      <c r="Q6" s="153"/>
      <c r="R6" s="491"/>
      <c r="S6" s="169">
        <f t="shared" ref="S6:S69" si="4">P6*$R$5</f>
        <v>0</v>
      </c>
      <c r="T6" s="417">
        <f t="shared" ref="T6:T69" si="5">IF(N6=0,30-K6+1,N6-K6+1)</f>
        <v>31</v>
      </c>
      <c r="U6" s="294">
        <f>IF(S6=0,0,VLOOKUP(S6,勞保費對照表!$A$3:$B$31,2))</f>
        <v>0</v>
      </c>
      <c r="V6" s="154">
        <f t="shared" ref="V6:V69" si="6">ROUND(U6*(N6-K6+1)/30,0)</f>
        <v>0</v>
      </c>
      <c r="W6" s="415">
        <f>IF(S6=0,0,VLOOKUP(S6,'職保111.5版'!$B$4:$C$27,2))</f>
        <v>0</v>
      </c>
      <c r="X6" s="295">
        <f>IF(S6=0,0,VLOOKUP(S6,勞退金對照表!$C$3:$D$66,2))</f>
        <v>0</v>
      </c>
      <c r="Y6" s="154">
        <f t="shared" ref="Y6:Y69" si="7">ROUND(X6*(N6-K6+1)/30,0)</f>
        <v>0</v>
      </c>
      <c r="Z6" s="268">
        <f t="shared" ref="Z6:Z69" si="8">ROUND(V6*11%*0.2,0)</f>
        <v>0</v>
      </c>
      <c r="AA6" s="268">
        <f t="shared" ref="AA6:AA69" si="9">ROUND(V6*11%*0.7,0)</f>
        <v>0</v>
      </c>
      <c r="AB6" s="416">
        <f t="shared" ref="AB6:AB69" si="10">ROUND(ROUND(W6*0.0011,0)*T6/30,0)</f>
        <v>0</v>
      </c>
      <c r="AC6" s="268">
        <f t="shared" ref="AC6:AC69" si="11">ROUND(V6*1%*0.2,0)</f>
        <v>0</v>
      </c>
      <c r="AD6" s="268">
        <f t="shared" ref="AD6:AD69" si="12">ROUND(V6*1%*0.7,0)</f>
        <v>0</v>
      </c>
      <c r="AE6" s="268">
        <f t="shared" ref="AE6:AE69" si="13">Z6+AC6</f>
        <v>0</v>
      </c>
      <c r="AF6" s="268">
        <f t="shared" ref="AF6:AF69" si="14">AA6+AB6+AD6</f>
        <v>0</v>
      </c>
      <c r="AG6" s="271">
        <f>IF(Q6="●",VLOOKUP(S6,全民健康保險保險費負擔金額表109.1版!$A$5:$E$52,5,1),0)</f>
        <v>0</v>
      </c>
      <c r="AH6" s="272">
        <f>IF(Q6="●",VLOOKUP(S6,全民健康保險保險費負擔金額表109.1版!$A$5:$I$52,9,1),0)</f>
        <v>0</v>
      </c>
      <c r="AI6" s="268">
        <f t="shared" ref="AI6:AI69" si="15">ROUND(Y6*6%,0)</f>
        <v>0</v>
      </c>
      <c r="AJ6" s="269">
        <f t="shared" ref="AJ6:AJ69" si="16">S6-AE6-AG6</f>
        <v>0</v>
      </c>
      <c r="AK6" s="270">
        <f t="shared" ref="AK6:AK69" si="17">IF(Q6=$Q$310,ROUND(S6*0.0211,0),0)</f>
        <v>0</v>
      </c>
    </row>
    <row r="7" spans="1:37" x14ac:dyDescent="0.25">
      <c r="A7" s="152">
        <v>3</v>
      </c>
      <c r="B7" s="91"/>
      <c r="C7" s="91"/>
      <c r="D7" s="91"/>
      <c r="E7" s="91"/>
      <c r="F7" s="91"/>
      <c r="G7" s="91"/>
      <c r="H7" s="91"/>
      <c r="I7" s="246">
        <v>112</v>
      </c>
      <c r="J7" s="296"/>
      <c r="K7" s="296"/>
      <c r="L7" s="246">
        <f t="shared" ref="L7:M269" si="18">I7</f>
        <v>112</v>
      </c>
      <c r="M7" s="237">
        <f t="shared" si="18"/>
        <v>0</v>
      </c>
      <c r="N7" s="296"/>
      <c r="O7" s="296"/>
      <c r="P7" s="297"/>
      <c r="Q7" s="153"/>
      <c r="R7" s="491"/>
      <c r="S7" s="169">
        <f t="shared" si="4"/>
        <v>0</v>
      </c>
      <c r="T7" s="417">
        <f t="shared" si="5"/>
        <v>31</v>
      </c>
      <c r="U7" s="294">
        <f>IF(S7=0,0,VLOOKUP(S7,勞保費對照表!$A$3:$B$31,2))</f>
        <v>0</v>
      </c>
      <c r="V7" s="154">
        <f t="shared" si="6"/>
        <v>0</v>
      </c>
      <c r="W7" s="415">
        <f>IF(S7=0,0,VLOOKUP(S7,'職保111.5版'!$B$4:$C$27,2))</f>
        <v>0</v>
      </c>
      <c r="X7" s="295">
        <f>IF(S7=0,0,VLOOKUP(S7,勞退金對照表!$C$3:$D$66,2))</f>
        <v>0</v>
      </c>
      <c r="Y7" s="154">
        <f t="shared" si="7"/>
        <v>0</v>
      </c>
      <c r="Z7" s="268">
        <f t="shared" si="8"/>
        <v>0</v>
      </c>
      <c r="AA7" s="268">
        <f t="shared" si="9"/>
        <v>0</v>
      </c>
      <c r="AB7" s="416">
        <f t="shared" si="10"/>
        <v>0</v>
      </c>
      <c r="AC7" s="268">
        <f t="shared" si="11"/>
        <v>0</v>
      </c>
      <c r="AD7" s="268">
        <f t="shared" si="12"/>
        <v>0</v>
      </c>
      <c r="AE7" s="268">
        <f t="shared" si="13"/>
        <v>0</v>
      </c>
      <c r="AF7" s="268">
        <f t="shared" si="14"/>
        <v>0</v>
      </c>
      <c r="AG7" s="271">
        <f>IF(Q7="●",VLOOKUP(S7,全民健康保險保險費負擔金額表109.1版!$A$5:$E$52,5,1),0)</f>
        <v>0</v>
      </c>
      <c r="AH7" s="272">
        <f>IF(Q7="●",VLOOKUP(S7,全民健康保險保險費負擔金額表109.1版!$A$5:$I$52,9,1),0)</f>
        <v>0</v>
      </c>
      <c r="AI7" s="268">
        <f t="shared" si="15"/>
        <v>0</v>
      </c>
      <c r="AJ7" s="269">
        <f t="shared" si="16"/>
        <v>0</v>
      </c>
      <c r="AK7" s="270">
        <f t="shared" si="17"/>
        <v>0</v>
      </c>
    </row>
    <row r="8" spans="1:37" x14ac:dyDescent="0.25">
      <c r="A8" s="152">
        <v>4</v>
      </c>
      <c r="B8" s="91"/>
      <c r="C8" s="91"/>
      <c r="D8" s="91"/>
      <c r="E8" s="91"/>
      <c r="F8" s="91"/>
      <c r="G8" s="91"/>
      <c r="H8" s="91"/>
      <c r="I8" s="246">
        <v>112</v>
      </c>
      <c r="J8" s="296"/>
      <c r="K8" s="296"/>
      <c r="L8" s="246">
        <f t="shared" si="18"/>
        <v>112</v>
      </c>
      <c r="M8" s="237">
        <f t="shared" si="18"/>
        <v>0</v>
      </c>
      <c r="N8" s="296"/>
      <c r="O8" s="296"/>
      <c r="P8" s="297"/>
      <c r="Q8" s="153"/>
      <c r="R8" s="491"/>
      <c r="S8" s="169">
        <f t="shared" si="4"/>
        <v>0</v>
      </c>
      <c r="T8" s="417">
        <f t="shared" si="5"/>
        <v>31</v>
      </c>
      <c r="U8" s="294">
        <f>IF(S8=0,0,VLOOKUP(S8,勞保費對照表!$A$3:$B$31,2))</f>
        <v>0</v>
      </c>
      <c r="V8" s="154">
        <f t="shared" si="6"/>
        <v>0</v>
      </c>
      <c r="W8" s="415">
        <f>IF(S8=0,0,VLOOKUP(S8,'職保111.5版'!$B$4:$C$27,2))</f>
        <v>0</v>
      </c>
      <c r="X8" s="295">
        <f>IF(S8=0,0,VLOOKUP(S8,勞退金對照表!$C$3:$D$66,2))</f>
        <v>0</v>
      </c>
      <c r="Y8" s="154">
        <f t="shared" si="7"/>
        <v>0</v>
      </c>
      <c r="Z8" s="268">
        <f t="shared" si="8"/>
        <v>0</v>
      </c>
      <c r="AA8" s="268">
        <f t="shared" si="9"/>
        <v>0</v>
      </c>
      <c r="AB8" s="416">
        <f t="shared" si="10"/>
        <v>0</v>
      </c>
      <c r="AC8" s="268">
        <f t="shared" si="11"/>
        <v>0</v>
      </c>
      <c r="AD8" s="268">
        <f t="shared" si="12"/>
        <v>0</v>
      </c>
      <c r="AE8" s="268">
        <f t="shared" si="13"/>
        <v>0</v>
      </c>
      <c r="AF8" s="268">
        <f t="shared" si="14"/>
        <v>0</v>
      </c>
      <c r="AG8" s="271">
        <f>IF(Q8="●",VLOOKUP(S8,全民健康保險保險費負擔金額表109.1版!$A$5:$E$52,5,1),0)</f>
        <v>0</v>
      </c>
      <c r="AH8" s="272">
        <f>IF(Q8="●",VLOOKUP(S8,全民健康保險保險費負擔金額表109.1版!$A$5:$I$52,9,1),0)</f>
        <v>0</v>
      </c>
      <c r="AI8" s="268">
        <f t="shared" si="15"/>
        <v>0</v>
      </c>
      <c r="AJ8" s="269">
        <f t="shared" si="16"/>
        <v>0</v>
      </c>
      <c r="AK8" s="270">
        <f t="shared" si="17"/>
        <v>0</v>
      </c>
    </row>
    <row r="9" spans="1:37" x14ac:dyDescent="0.25">
      <c r="A9" s="152">
        <v>5</v>
      </c>
      <c r="B9" s="91"/>
      <c r="C9" s="91"/>
      <c r="D9" s="91"/>
      <c r="E9" s="91"/>
      <c r="F9" s="91"/>
      <c r="G9" s="91"/>
      <c r="H9" s="91"/>
      <c r="I9" s="246">
        <v>112</v>
      </c>
      <c r="J9" s="296"/>
      <c r="K9" s="296"/>
      <c r="L9" s="246">
        <f t="shared" si="18"/>
        <v>112</v>
      </c>
      <c r="M9" s="237">
        <f t="shared" si="18"/>
        <v>0</v>
      </c>
      <c r="N9" s="296"/>
      <c r="O9" s="296"/>
      <c r="P9" s="297"/>
      <c r="Q9" s="153"/>
      <c r="R9" s="491"/>
      <c r="S9" s="169">
        <f t="shared" si="4"/>
        <v>0</v>
      </c>
      <c r="T9" s="417">
        <f t="shared" si="5"/>
        <v>31</v>
      </c>
      <c r="U9" s="294">
        <f>IF(S9=0,0,VLOOKUP(S9,勞保費對照表!$A$3:$B$31,2))</f>
        <v>0</v>
      </c>
      <c r="V9" s="154">
        <f t="shared" si="6"/>
        <v>0</v>
      </c>
      <c r="W9" s="415">
        <f>IF(S9=0,0,VLOOKUP(S9,'職保111.5版'!$B$4:$C$27,2))</f>
        <v>0</v>
      </c>
      <c r="X9" s="295">
        <f>IF(S9=0,0,VLOOKUP(S9,勞退金對照表!$C$3:$D$66,2))</f>
        <v>0</v>
      </c>
      <c r="Y9" s="154">
        <f t="shared" si="7"/>
        <v>0</v>
      </c>
      <c r="Z9" s="268">
        <f t="shared" si="8"/>
        <v>0</v>
      </c>
      <c r="AA9" s="268">
        <f t="shared" si="9"/>
        <v>0</v>
      </c>
      <c r="AB9" s="416">
        <f t="shared" si="10"/>
        <v>0</v>
      </c>
      <c r="AC9" s="268">
        <f t="shared" si="11"/>
        <v>0</v>
      </c>
      <c r="AD9" s="268">
        <f t="shared" si="12"/>
        <v>0</v>
      </c>
      <c r="AE9" s="268">
        <f t="shared" si="13"/>
        <v>0</v>
      </c>
      <c r="AF9" s="268">
        <f t="shared" si="14"/>
        <v>0</v>
      </c>
      <c r="AG9" s="271">
        <f>IF(Q9="●",VLOOKUP(S9,全民健康保險保險費負擔金額表109.1版!$A$5:$E$52,5,1),0)</f>
        <v>0</v>
      </c>
      <c r="AH9" s="272">
        <f>IF(Q9="●",VLOOKUP(S9,全民健康保險保險費負擔金額表109.1版!$A$5:$I$52,9,1),0)</f>
        <v>0</v>
      </c>
      <c r="AI9" s="268">
        <f t="shared" si="15"/>
        <v>0</v>
      </c>
      <c r="AJ9" s="269">
        <f t="shared" si="16"/>
        <v>0</v>
      </c>
      <c r="AK9" s="270">
        <f t="shared" si="17"/>
        <v>0</v>
      </c>
    </row>
    <row r="10" spans="1:37" x14ac:dyDescent="0.25">
      <c r="A10" s="152">
        <v>6</v>
      </c>
      <c r="B10" s="91"/>
      <c r="C10" s="91"/>
      <c r="D10" s="91"/>
      <c r="E10" s="91"/>
      <c r="F10" s="91"/>
      <c r="G10" s="91"/>
      <c r="H10" s="91"/>
      <c r="I10" s="246">
        <v>112</v>
      </c>
      <c r="J10" s="296"/>
      <c r="K10" s="296"/>
      <c r="L10" s="246">
        <f t="shared" si="18"/>
        <v>112</v>
      </c>
      <c r="M10" s="237">
        <f t="shared" si="18"/>
        <v>0</v>
      </c>
      <c r="N10" s="296"/>
      <c r="O10" s="296"/>
      <c r="P10" s="297"/>
      <c r="Q10" s="153"/>
      <c r="R10" s="491"/>
      <c r="S10" s="169">
        <f t="shared" si="4"/>
        <v>0</v>
      </c>
      <c r="T10" s="417">
        <f t="shared" si="5"/>
        <v>31</v>
      </c>
      <c r="U10" s="294">
        <f>IF(S10=0,0,VLOOKUP(S10,勞保費對照表!$A$3:$B$31,2))</f>
        <v>0</v>
      </c>
      <c r="V10" s="154">
        <f t="shared" si="6"/>
        <v>0</v>
      </c>
      <c r="W10" s="415">
        <f>IF(S10=0,0,VLOOKUP(S10,'職保111.5版'!$B$4:$C$27,2))</f>
        <v>0</v>
      </c>
      <c r="X10" s="295">
        <f>IF(S10=0,0,VLOOKUP(S10,勞退金對照表!$C$3:$D$66,2))</f>
        <v>0</v>
      </c>
      <c r="Y10" s="154">
        <f t="shared" si="7"/>
        <v>0</v>
      </c>
      <c r="Z10" s="268">
        <f t="shared" si="8"/>
        <v>0</v>
      </c>
      <c r="AA10" s="268">
        <f t="shared" si="9"/>
        <v>0</v>
      </c>
      <c r="AB10" s="416">
        <f t="shared" si="10"/>
        <v>0</v>
      </c>
      <c r="AC10" s="268">
        <f t="shared" si="11"/>
        <v>0</v>
      </c>
      <c r="AD10" s="268">
        <f t="shared" si="12"/>
        <v>0</v>
      </c>
      <c r="AE10" s="268">
        <f t="shared" si="13"/>
        <v>0</v>
      </c>
      <c r="AF10" s="268">
        <f t="shared" si="14"/>
        <v>0</v>
      </c>
      <c r="AG10" s="271">
        <f>IF(Q10="●",VLOOKUP(S10,全民健康保險保險費負擔金額表109.1版!$A$5:$E$52,5,1),0)</f>
        <v>0</v>
      </c>
      <c r="AH10" s="272">
        <f>IF(Q10="●",VLOOKUP(S10,全民健康保險保險費負擔金額表109.1版!$A$5:$I$52,9,1),0)</f>
        <v>0</v>
      </c>
      <c r="AI10" s="268">
        <f t="shared" si="15"/>
        <v>0</v>
      </c>
      <c r="AJ10" s="269">
        <f t="shared" si="16"/>
        <v>0</v>
      </c>
      <c r="AK10" s="270">
        <f t="shared" si="17"/>
        <v>0</v>
      </c>
    </row>
    <row r="11" spans="1:37" x14ac:dyDescent="0.25">
      <c r="A11" s="152">
        <v>7</v>
      </c>
      <c r="B11" s="91"/>
      <c r="C11" s="91"/>
      <c r="D11" s="91"/>
      <c r="E11" s="91"/>
      <c r="F11" s="91"/>
      <c r="G11" s="91"/>
      <c r="H11" s="91"/>
      <c r="I11" s="246">
        <v>112</v>
      </c>
      <c r="J11" s="296"/>
      <c r="K11" s="296"/>
      <c r="L11" s="246">
        <f t="shared" si="18"/>
        <v>112</v>
      </c>
      <c r="M11" s="237">
        <f t="shared" si="18"/>
        <v>0</v>
      </c>
      <c r="N11" s="296"/>
      <c r="O11" s="296"/>
      <c r="P11" s="297"/>
      <c r="Q11" s="153"/>
      <c r="R11" s="491"/>
      <c r="S11" s="169">
        <f t="shared" si="4"/>
        <v>0</v>
      </c>
      <c r="T11" s="417">
        <f t="shared" si="5"/>
        <v>31</v>
      </c>
      <c r="U11" s="294">
        <f>IF(S11=0,0,VLOOKUP(S11,勞保費對照表!$A$3:$B$31,2))</f>
        <v>0</v>
      </c>
      <c r="V11" s="154">
        <f t="shared" si="6"/>
        <v>0</v>
      </c>
      <c r="W11" s="415">
        <f>IF(S11=0,0,VLOOKUP(S11,'職保111.5版'!$B$4:$C$27,2))</f>
        <v>0</v>
      </c>
      <c r="X11" s="295">
        <f>IF(S11=0,0,VLOOKUP(S11,勞退金對照表!$C$3:$D$66,2))</f>
        <v>0</v>
      </c>
      <c r="Y11" s="154">
        <f t="shared" si="7"/>
        <v>0</v>
      </c>
      <c r="Z11" s="268">
        <f t="shared" si="8"/>
        <v>0</v>
      </c>
      <c r="AA11" s="268">
        <f t="shared" si="9"/>
        <v>0</v>
      </c>
      <c r="AB11" s="416">
        <f t="shared" si="10"/>
        <v>0</v>
      </c>
      <c r="AC11" s="268">
        <f t="shared" si="11"/>
        <v>0</v>
      </c>
      <c r="AD11" s="268">
        <f t="shared" si="12"/>
        <v>0</v>
      </c>
      <c r="AE11" s="268">
        <f t="shared" si="13"/>
        <v>0</v>
      </c>
      <c r="AF11" s="268">
        <f t="shared" si="14"/>
        <v>0</v>
      </c>
      <c r="AG11" s="271">
        <f>IF(Q11="●",VLOOKUP(S11,全民健康保險保險費負擔金額表109.1版!$A$5:$E$52,5,1),0)</f>
        <v>0</v>
      </c>
      <c r="AH11" s="272">
        <f>IF(Q11="●",VLOOKUP(S11,全民健康保險保險費負擔金額表109.1版!$A$5:$I$52,9,1),0)</f>
        <v>0</v>
      </c>
      <c r="AI11" s="268">
        <f t="shared" si="15"/>
        <v>0</v>
      </c>
      <c r="AJ11" s="269">
        <f t="shared" si="16"/>
        <v>0</v>
      </c>
      <c r="AK11" s="270">
        <f t="shared" si="17"/>
        <v>0</v>
      </c>
    </row>
    <row r="12" spans="1:37" x14ac:dyDescent="0.25">
      <c r="A12" s="152">
        <v>8</v>
      </c>
      <c r="B12" s="91"/>
      <c r="C12" s="91"/>
      <c r="D12" s="91"/>
      <c r="E12" s="91"/>
      <c r="F12" s="91"/>
      <c r="G12" s="91"/>
      <c r="H12" s="91"/>
      <c r="I12" s="246">
        <v>112</v>
      </c>
      <c r="J12" s="296"/>
      <c r="K12" s="296"/>
      <c r="L12" s="246">
        <f t="shared" si="18"/>
        <v>112</v>
      </c>
      <c r="M12" s="237">
        <f t="shared" si="18"/>
        <v>0</v>
      </c>
      <c r="N12" s="296"/>
      <c r="O12" s="296"/>
      <c r="P12" s="297"/>
      <c r="Q12" s="153"/>
      <c r="R12" s="491"/>
      <c r="S12" s="169">
        <f t="shared" si="4"/>
        <v>0</v>
      </c>
      <c r="T12" s="417">
        <f t="shared" si="5"/>
        <v>31</v>
      </c>
      <c r="U12" s="294">
        <f>IF(S12=0,0,VLOOKUP(S12,勞保費對照表!$A$3:$B$31,2))</f>
        <v>0</v>
      </c>
      <c r="V12" s="154">
        <f t="shared" si="6"/>
        <v>0</v>
      </c>
      <c r="W12" s="415">
        <f>IF(S12=0,0,VLOOKUP(S12,'職保111.5版'!$B$4:$C$27,2))</f>
        <v>0</v>
      </c>
      <c r="X12" s="295">
        <f>IF(S12=0,0,VLOOKUP(S12,勞退金對照表!$C$3:$D$66,2))</f>
        <v>0</v>
      </c>
      <c r="Y12" s="154">
        <f t="shared" si="7"/>
        <v>0</v>
      </c>
      <c r="Z12" s="268">
        <f t="shared" si="8"/>
        <v>0</v>
      </c>
      <c r="AA12" s="268">
        <f t="shared" si="9"/>
        <v>0</v>
      </c>
      <c r="AB12" s="416">
        <f t="shared" si="10"/>
        <v>0</v>
      </c>
      <c r="AC12" s="268">
        <f t="shared" si="11"/>
        <v>0</v>
      </c>
      <c r="AD12" s="268">
        <f t="shared" si="12"/>
        <v>0</v>
      </c>
      <c r="AE12" s="268">
        <f t="shared" si="13"/>
        <v>0</v>
      </c>
      <c r="AF12" s="268">
        <f t="shared" si="14"/>
        <v>0</v>
      </c>
      <c r="AG12" s="271">
        <f>IF(Q12="●",VLOOKUP(S12,全民健康保險保險費負擔金額表109.1版!$A$5:$E$52,5,1),0)</f>
        <v>0</v>
      </c>
      <c r="AH12" s="272">
        <f>IF(Q12="●",VLOOKUP(S12,全民健康保險保險費負擔金額表109.1版!$A$5:$I$52,9,1),0)</f>
        <v>0</v>
      </c>
      <c r="AI12" s="268">
        <f t="shared" si="15"/>
        <v>0</v>
      </c>
      <c r="AJ12" s="269">
        <f t="shared" si="16"/>
        <v>0</v>
      </c>
      <c r="AK12" s="270">
        <f t="shared" si="17"/>
        <v>0</v>
      </c>
    </row>
    <row r="13" spans="1:37" x14ac:dyDescent="0.25">
      <c r="A13" s="152">
        <v>9</v>
      </c>
      <c r="B13" s="91"/>
      <c r="C13" s="91"/>
      <c r="D13" s="91"/>
      <c r="E13" s="91"/>
      <c r="F13" s="91"/>
      <c r="G13" s="91"/>
      <c r="H13" s="91"/>
      <c r="I13" s="246">
        <v>112</v>
      </c>
      <c r="J13" s="296"/>
      <c r="K13" s="296"/>
      <c r="L13" s="246">
        <f t="shared" si="18"/>
        <v>112</v>
      </c>
      <c r="M13" s="237">
        <f t="shared" si="18"/>
        <v>0</v>
      </c>
      <c r="N13" s="296"/>
      <c r="O13" s="296"/>
      <c r="P13" s="297"/>
      <c r="Q13" s="153"/>
      <c r="R13" s="491"/>
      <c r="S13" s="169">
        <f t="shared" si="4"/>
        <v>0</v>
      </c>
      <c r="T13" s="417">
        <f t="shared" si="5"/>
        <v>31</v>
      </c>
      <c r="U13" s="294">
        <f>IF(S13=0,0,VLOOKUP(S13,勞保費對照表!$A$3:$B$31,2))</f>
        <v>0</v>
      </c>
      <c r="V13" s="154">
        <f t="shared" si="6"/>
        <v>0</v>
      </c>
      <c r="W13" s="415">
        <f>IF(S13=0,0,VLOOKUP(S13,'職保111.5版'!$B$4:$C$27,2))</f>
        <v>0</v>
      </c>
      <c r="X13" s="295">
        <f>IF(S13=0,0,VLOOKUP(S13,勞退金對照表!$C$3:$D$66,2))</f>
        <v>0</v>
      </c>
      <c r="Y13" s="154">
        <f t="shared" si="7"/>
        <v>0</v>
      </c>
      <c r="Z13" s="268">
        <f t="shared" si="8"/>
        <v>0</v>
      </c>
      <c r="AA13" s="268">
        <f t="shared" si="9"/>
        <v>0</v>
      </c>
      <c r="AB13" s="416">
        <f t="shared" si="10"/>
        <v>0</v>
      </c>
      <c r="AC13" s="268">
        <f t="shared" si="11"/>
        <v>0</v>
      </c>
      <c r="AD13" s="268">
        <f t="shared" si="12"/>
        <v>0</v>
      </c>
      <c r="AE13" s="268">
        <f t="shared" si="13"/>
        <v>0</v>
      </c>
      <c r="AF13" s="268">
        <f t="shared" si="14"/>
        <v>0</v>
      </c>
      <c r="AG13" s="271">
        <f>IF(Q13="●",VLOOKUP(S13,全民健康保險保險費負擔金額表109.1版!$A$5:$E$52,5,1),0)</f>
        <v>0</v>
      </c>
      <c r="AH13" s="272">
        <f>IF(Q13="●",VLOOKUP(S13,全民健康保險保險費負擔金額表109.1版!$A$5:$I$52,9,1),0)</f>
        <v>0</v>
      </c>
      <c r="AI13" s="268">
        <f t="shared" si="15"/>
        <v>0</v>
      </c>
      <c r="AJ13" s="269">
        <f t="shared" si="16"/>
        <v>0</v>
      </c>
      <c r="AK13" s="270">
        <f t="shared" si="17"/>
        <v>0</v>
      </c>
    </row>
    <row r="14" spans="1:37" x14ac:dyDescent="0.25">
      <c r="A14" s="152">
        <v>10</v>
      </c>
      <c r="B14" s="91"/>
      <c r="C14" s="91"/>
      <c r="D14" s="91"/>
      <c r="E14" s="91"/>
      <c r="F14" s="91"/>
      <c r="G14" s="91"/>
      <c r="H14" s="91"/>
      <c r="I14" s="246">
        <v>112</v>
      </c>
      <c r="J14" s="296"/>
      <c r="K14" s="296"/>
      <c r="L14" s="246">
        <f t="shared" si="18"/>
        <v>112</v>
      </c>
      <c r="M14" s="237">
        <f t="shared" si="18"/>
        <v>0</v>
      </c>
      <c r="N14" s="296"/>
      <c r="O14" s="296"/>
      <c r="P14" s="297"/>
      <c r="Q14" s="153"/>
      <c r="R14" s="491"/>
      <c r="S14" s="169">
        <f t="shared" si="4"/>
        <v>0</v>
      </c>
      <c r="T14" s="417">
        <f t="shared" si="5"/>
        <v>31</v>
      </c>
      <c r="U14" s="294">
        <f>IF(S14=0,0,VLOOKUP(S14,勞保費對照表!$A$3:$B$31,2))</f>
        <v>0</v>
      </c>
      <c r="V14" s="154">
        <f t="shared" si="6"/>
        <v>0</v>
      </c>
      <c r="W14" s="415">
        <f>IF(S14=0,0,VLOOKUP(S14,'職保111.5版'!$B$4:$C$27,2))</f>
        <v>0</v>
      </c>
      <c r="X14" s="295">
        <f>IF(S14=0,0,VLOOKUP(S14,勞退金對照表!$C$3:$D$66,2))</f>
        <v>0</v>
      </c>
      <c r="Y14" s="154">
        <f t="shared" si="7"/>
        <v>0</v>
      </c>
      <c r="Z14" s="268">
        <f t="shared" si="8"/>
        <v>0</v>
      </c>
      <c r="AA14" s="268">
        <f t="shared" si="9"/>
        <v>0</v>
      </c>
      <c r="AB14" s="416">
        <f t="shared" si="10"/>
        <v>0</v>
      </c>
      <c r="AC14" s="268">
        <f t="shared" si="11"/>
        <v>0</v>
      </c>
      <c r="AD14" s="268">
        <f t="shared" si="12"/>
        <v>0</v>
      </c>
      <c r="AE14" s="268">
        <f t="shared" si="13"/>
        <v>0</v>
      </c>
      <c r="AF14" s="268">
        <f t="shared" si="14"/>
        <v>0</v>
      </c>
      <c r="AG14" s="271">
        <f>IF(Q14="●",VLOOKUP(S14,全民健康保險保險費負擔金額表109.1版!$A$5:$E$52,5,1),0)</f>
        <v>0</v>
      </c>
      <c r="AH14" s="272">
        <f>IF(Q14="●",VLOOKUP(S14,全民健康保險保險費負擔金額表109.1版!$A$5:$I$52,9,1),0)</f>
        <v>0</v>
      </c>
      <c r="AI14" s="268">
        <f t="shared" si="15"/>
        <v>0</v>
      </c>
      <c r="AJ14" s="269">
        <f t="shared" si="16"/>
        <v>0</v>
      </c>
      <c r="AK14" s="270">
        <f t="shared" si="17"/>
        <v>0</v>
      </c>
    </row>
    <row r="15" spans="1:37" x14ac:dyDescent="0.25">
      <c r="A15" s="152">
        <v>11</v>
      </c>
      <c r="B15" s="91"/>
      <c r="C15" s="91"/>
      <c r="D15" s="91"/>
      <c r="E15" s="91"/>
      <c r="F15" s="91"/>
      <c r="G15" s="91"/>
      <c r="H15" s="91"/>
      <c r="I15" s="246">
        <v>112</v>
      </c>
      <c r="J15" s="296"/>
      <c r="K15" s="296"/>
      <c r="L15" s="246">
        <f t="shared" si="18"/>
        <v>112</v>
      </c>
      <c r="M15" s="237">
        <f t="shared" si="18"/>
        <v>0</v>
      </c>
      <c r="N15" s="296"/>
      <c r="O15" s="296"/>
      <c r="P15" s="297"/>
      <c r="Q15" s="153"/>
      <c r="R15" s="491"/>
      <c r="S15" s="169">
        <f t="shared" si="4"/>
        <v>0</v>
      </c>
      <c r="T15" s="417">
        <f t="shared" si="5"/>
        <v>31</v>
      </c>
      <c r="U15" s="294">
        <f>IF(S15=0,0,VLOOKUP(S15,勞保費對照表!$A$3:$B$31,2))</f>
        <v>0</v>
      </c>
      <c r="V15" s="154">
        <f t="shared" si="6"/>
        <v>0</v>
      </c>
      <c r="W15" s="415">
        <f>IF(S15=0,0,VLOOKUP(S15,'職保111.5版'!$B$4:$C$27,2))</f>
        <v>0</v>
      </c>
      <c r="X15" s="295">
        <f>IF(S15=0,0,VLOOKUP(S15,勞退金對照表!$C$3:$D$66,2))</f>
        <v>0</v>
      </c>
      <c r="Y15" s="154">
        <f t="shared" si="7"/>
        <v>0</v>
      </c>
      <c r="Z15" s="268">
        <f t="shared" si="8"/>
        <v>0</v>
      </c>
      <c r="AA15" s="268">
        <f t="shared" si="9"/>
        <v>0</v>
      </c>
      <c r="AB15" s="416">
        <f t="shared" si="10"/>
        <v>0</v>
      </c>
      <c r="AC15" s="268">
        <f t="shared" si="11"/>
        <v>0</v>
      </c>
      <c r="AD15" s="268">
        <f t="shared" si="12"/>
        <v>0</v>
      </c>
      <c r="AE15" s="268">
        <f t="shared" si="13"/>
        <v>0</v>
      </c>
      <c r="AF15" s="268">
        <f t="shared" si="14"/>
        <v>0</v>
      </c>
      <c r="AG15" s="271">
        <f>IF(Q15="●",VLOOKUP(S15,全民健康保險保險費負擔金額表109.1版!$A$5:$E$52,5,1),0)</f>
        <v>0</v>
      </c>
      <c r="AH15" s="272">
        <f>IF(Q15="●",VLOOKUP(S15,全民健康保險保險費負擔金額表109.1版!$A$5:$I$52,9,1),0)</f>
        <v>0</v>
      </c>
      <c r="AI15" s="268">
        <f t="shared" si="15"/>
        <v>0</v>
      </c>
      <c r="AJ15" s="269">
        <f t="shared" si="16"/>
        <v>0</v>
      </c>
      <c r="AK15" s="270">
        <f t="shared" si="17"/>
        <v>0</v>
      </c>
    </row>
    <row r="16" spans="1:37" x14ac:dyDescent="0.25">
      <c r="A16" s="152">
        <v>12</v>
      </c>
      <c r="B16" s="91"/>
      <c r="C16" s="91"/>
      <c r="D16" s="91"/>
      <c r="E16" s="91"/>
      <c r="F16" s="91"/>
      <c r="G16" s="91"/>
      <c r="H16" s="91"/>
      <c r="I16" s="246">
        <v>112</v>
      </c>
      <c r="J16" s="296"/>
      <c r="K16" s="296"/>
      <c r="L16" s="246">
        <f t="shared" si="18"/>
        <v>112</v>
      </c>
      <c r="M16" s="237">
        <f t="shared" si="18"/>
        <v>0</v>
      </c>
      <c r="N16" s="296"/>
      <c r="O16" s="296"/>
      <c r="P16" s="297"/>
      <c r="Q16" s="153"/>
      <c r="R16" s="491"/>
      <c r="S16" s="169">
        <f t="shared" si="4"/>
        <v>0</v>
      </c>
      <c r="T16" s="417">
        <f t="shared" si="5"/>
        <v>31</v>
      </c>
      <c r="U16" s="294">
        <f>IF(S16=0,0,VLOOKUP(S16,勞保費對照表!$A$3:$B$31,2))</f>
        <v>0</v>
      </c>
      <c r="V16" s="154">
        <f t="shared" si="6"/>
        <v>0</v>
      </c>
      <c r="W16" s="415">
        <f>IF(S16=0,0,VLOOKUP(S16,'職保111.5版'!$B$4:$C$27,2))</f>
        <v>0</v>
      </c>
      <c r="X16" s="295">
        <f>IF(S16=0,0,VLOOKUP(S16,勞退金對照表!$C$3:$D$66,2))</f>
        <v>0</v>
      </c>
      <c r="Y16" s="154">
        <f t="shared" si="7"/>
        <v>0</v>
      </c>
      <c r="Z16" s="268">
        <f t="shared" si="8"/>
        <v>0</v>
      </c>
      <c r="AA16" s="268">
        <f t="shared" si="9"/>
        <v>0</v>
      </c>
      <c r="AB16" s="416">
        <f t="shared" si="10"/>
        <v>0</v>
      </c>
      <c r="AC16" s="268">
        <f t="shared" si="11"/>
        <v>0</v>
      </c>
      <c r="AD16" s="268">
        <f t="shared" si="12"/>
        <v>0</v>
      </c>
      <c r="AE16" s="268">
        <f t="shared" si="13"/>
        <v>0</v>
      </c>
      <c r="AF16" s="268">
        <f t="shared" si="14"/>
        <v>0</v>
      </c>
      <c r="AG16" s="271">
        <f>IF(Q16="●",VLOOKUP(S16,全民健康保險保險費負擔金額表109.1版!$A$5:$E$52,5,1),0)</f>
        <v>0</v>
      </c>
      <c r="AH16" s="272">
        <f>IF(Q16="●",VLOOKUP(S16,全民健康保險保險費負擔金額表109.1版!$A$5:$I$52,9,1),0)</f>
        <v>0</v>
      </c>
      <c r="AI16" s="268">
        <f t="shared" si="15"/>
        <v>0</v>
      </c>
      <c r="AJ16" s="269">
        <f t="shared" si="16"/>
        <v>0</v>
      </c>
      <c r="AK16" s="270">
        <f t="shared" si="17"/>
        <v>0</v>
      </c>
    </row>
    <row r="17" spans="1:37" x14ac:dyDescent="0.25">
      <c r="A17" s="152">
        <v>13</v>
      </c>
      <c r="B17" s="91"/>
      <c r="C17" s="91"/>
      <c r="D17" s="91"/>
      <c r="E17" s="91"/>
      <c r="F17" s="91"/>
      <c r="G17" s="91"/>
      <c r="H17" s="91"/>
      <c r="I17" s="246">
        <v>112</v>
      </c>
      <c r="J17" s="296"/>
      <c r="K17" s="296"/>
      <c r="L17" s="246">
        <f t="shared" si="18"/>
        <v>112</v>
      </c>
      <c r="M17" s="237">
        <f t="shared" si="18"/>
        <v>0</v>
      </c>
      <c r="N17" s="296"/>
      <c r="O17" s="296"/>
      <c r="P17" s="297"/>
      <c r="Q17" s="153"/>
      <c r="R17" s="491"/>
      <c r="S17" s="169">
        <f t="shared" si="4"/>
        <v>0</v>
      </c>
      <c r="T17" s="417">
        <f t="shared" si="5"/>
        <v>31</v>
      </c>
      <c r="U17" s="294">
        <f>IF(S17=0,0,VLOOKUP(S17,勞保費對照表!$A$3:$B$31,2))</f>
        <v>0</v>
      </c>
      <c r="V17" s="154">
        <f t="shared" si="6"/>
        <v>0</v>
      </c>
      <c r="W17" s="415">
        <f>IF(S17=0,0,VLOOKUP(S17,'職保111.5版'!$B$4:$C$27,2))</f>
        <v>0</v>
      </c>
      <c r="X17" s="295">
        <f>IF(S17=0,0,VLOOKUP(S17,勞退金對照表!$C$3:$D$66,2))</f>
        <v>0</v>
      </c>
      <c r="Y17" s="154">
        <f t="shared" si="7"/>
        <v>0</v>
      </c>
      <c r="Z17" s="268">
        <f t="shared" si="8"/>
        <v>0</v>
      </c>
      <c r="AA17" s="268">
        <f t="shared" si="9"/>
        <v>0</v>
      </c>
      <c r="AB17" s="416">
        <f t="shared" si="10"/>
        <v>0</v>
      </c>
      <c r="AC17" s="268">
        <f t="shared" si="11"/>
        <v>0</v>
      </c>
      <c r="AD17" s="268">
        <f t="shared" si="12"/>
        <v>0</v>
      </c>
      <c r="AE17" s="268">
        <f t="shared" si="13"/>
        <v>0</v>
      </c>
      <c r="AF17" s="268">
        <f t="shared" si="14"/>
        <v>0</v>
      </c>
      <c r="AG17" s="271">
        <f>IF(Q17="●",VLOOKUP(S17,全民健康保險保險費負擔金額表109.1版!$A$5:$E$52,5,1),0)</f>
        <v>0</v>
      </c>
      <c r="AH17" s="272">
        <f>IF(Q17="●",VLOOKUP(S17,全民健康保險保險費負擔金額表109.1版!$A$5:$I$52,9,1),0)</f>
        <v>0</v>
      </c>
      <c r="AI17" s="268">
        <f t="shared" si="15"/>
        <v>0</v>
      </c>
      <c r="AJ17" s="269">
        <f t="shared" si="16"/>
        <v>0</v>
      </c>
      <c r="AK17" s="270">
        <f t="shared" si="17"/>
        <v>0</v>
      </c>
    </row>
    <row r="18" spans="1:37" x14ac:dyDescent="0.25">
      <c r="A18" s="152">
        <v>14</v>
      </c>
      <c r="B18" s="91"/>
      <c r="C18" s="91"/>
      <c r="D18" s="91"/>
      <c r="E18" s="91"/>
      <c r="F18" s="91"/>
      <c r="G18" s="91"/>
      <c r="H18" s="91"/>
      <c r="I18" s="246">
        <v>112</v>
      </c>
      <c r="J18" s="296"/>
      <c r="K18" s="296"/>
      <c r="L18" s="246">
        <f t="shared" si="18"/>
        <v>112</v>
      </c>
      <c r="M18" s="237">
        <f t="shared" si="18"/>
        <v>0</v>
      </c>
      <c r="N18" s="296"/>
      <c r="O18" s="296"/>
      <c r="P18" s="297"/>
      <c r="Q18" s="153"/>
      <c r="R18" s="491"/>
      <c r="S18" s="169">
        <f t="shared" si="4"/>
        <v>0</v>
      </c>
      <c r="T18" s="417">
        <f t="shared" si="5"/>
        <v>31</v>
      </c>
      <c r="U18" s="294">
        <f>IF(S18=0,0,VLOOKUP(S18,勞保費對照表!$A$3:$B$31,2))</f>
        <v>0</v>
      </c>
      <c r="V18" s="154">
        <f t="shared" si="6"/>
        <v>0</v>
      </c>
      <c r="W18" s="415">
        <f>IF(S18=0,0,VLOOKUP(S18,'職保111.5版'!$B$4:$C$27,2))</f>
        <v>0</v>
      </c>
      <c r="X18" s="295">
        <f>IF(S18=0,0,VLOOKUP(S18,勞退金對照表!$C$3:$D$66,2))</f>
        <v>0</v>
      </c>
      <c r="Y18" s="154">
        <f t="shared" si="7"/>
        <v>0</v>
      </c>
      <c r="Z18" s="268">
        <f t="shared" si="8"/>
        <v>0</v>
      </c>
      <c r="AA18" s="268">
        <f t="shared" si="9"/>
        <v>0</v>
      </c>
      <c r="AB18" s="416">
        <f t="shared" si="10"/>
        <v>0</v>
      </c>
      <c r="AC18" s="268">
        <f t="shared" si="11"/>
        <v>0</v>
      </c>
      <c r="AD18" s="268">
        <f t="shared" si="12"/>
        <v>0</v>
      </c>
      <c r="AE18" s="268">
        <f t="shared" si="13"/>
        <v>0</v>
      </c>
      <c r="AF18" s="268">
        <f t="shared" si="14"/>
        <v>0</v>
      </c>
      <c r="AG18" s="271">
        <f>IF(Q18="●",VLOOKUP(S18,全民健康保險保險費負擔金額表109.1版!$A$5:$E$52,5,1),0)</f>
        <v>0</v>
      </c>
      <c r="AH18" s="272">
        <f>IF(Q18="●",VLOOKUP(S18,全民健康保險保險費負擔金額表109.1版!$A$5:$I$52,9,1),0)</f>
        <v>0</v>
      </c>
      <c r="AI18" s="268">
        <f t="shared" si="15"/>
        <v>0</v>
      </c>
      <c r="AJ18" s="269">
        <f t="shared" si="16"/>
        <v>0</v>
      </c>
      <c r="AK18" s="270">
        <f t="shared" si="17"/>
        <v>0</v>
      </c>
    </row>
    <row r="19" spans="1:37" x14ac:dyDescent="0.25">
      <c r="A19" s="152">
        <v>15</v>
      </c>
      <c r="B19" s="91"/>
      <c r="C19" s="91"/>
      <c r="D19" s="91"/>
      <c r="E19" s="91"/>
      <c r="F19" s="91"/>
      <c r="G19" s="91"/>
      <c r="H19" s="91"/>
      <c r="I19" s="246">
        <v>112</v>
      </c>
      <c r="J19" s="296"/>
      <c r="K19" s="296"/>
      <c r="L19" s="246">
        <f t="shared" si="18"/>
        <v>112</v>
      </c>
      <c r="M19" s="237">
        <f t="shared" si="18"/>
        <v>0</v>
      </c>
      <c r="N19" s="296"/>
      <c r="O19" s="296"/>
      <c r="P19" s="297"/>
      <c r="Q19" s="153"/>
      <c r="R19" s="491"/>
      <c r="S19" s="169">
        <f t="shared" si="4"/>
        <v>0</v>
      </c>
      <c r="T19" s="417">
        <f t="shared" si="5"/>
        <v>31</v>
      </c>
      <c r="U19" s="294">
        <f>IF(S19=0,0,VLOOKUP(S19,勞保費對照表!$A$3:$B$31,2))</f>
        <v>0</v>
      </c>
      <c r="V19" s="154">
        <f t="shared" si="6"/>
        <v>0</v>
      </c>
      <c r="W19" s="415">
        <f>IF(S19=0,0,VLOOKUP(S19,'職保111.5版'!$B$4:$C$27,2))</f>
        <v>0</v>
      </c>
      <c r="X19" s="295">
        <f>IF(S19=0,0,VLOOKUP(S19,勞退金對照表!$C$3:$D$66,2))</f>
        <v>0</v>
      </c>
      <c r="Y19" s="154">
        <f t="shared" si="7"/>
        <v>0</v>
      </c>
      <c r="Z19" s="268">
        <f t="shared" si="8"/>
        <v>0</v>
      </c>
      <c r="AA19" s="268">
        <f t="shared" si="9"/>
        <v>0</v>
      </c>
      <c r="AB19" s="416">
        <f t="shared" si="10"/>
        <v>0</v>
      </c>
      <c r="AC19" s="268">
        <f t="shared" si="11"/>
        <v>0</v>
      </c>
      <c r="AD19" s="268">
        <f t="shared" si="12"/>
        <v>0</v>
      </c>
      <c r="AE19" s="268">
        <f t="shared" si="13"/>
        <v>0</v>
      </c>
      <c r="AF19" s="268">
        <f t="shared" si="14"/>
        <v>0</v>
      </c>
      <c r="AG19" s="271">
        <f>IF(Q19="●",VLOOKUP(S19,全民健康保險保險費負擔金額表109.1版!$A$5:$E$52,5,1),0)</f>
        <v>0</v>
      </c>
      <c r="AH19" s="272">
        <f>IF(Q19="●",VLOOKUP(S19,全民健康保險保險費負擔金額表109.1版!$A$5:$I$52,9,1),0)</f>
        <v>0</v>
      </c>
      <c r="AI19" s="268">
        <f t="shared" si="15"/>
        <v>0</v>
      </c>
      <c r="AJ19" s="269">
        <f t="shared" si="16"/>
        <v>0</v>
      </c>
      <c r="AK19" s="270">
        <f t="shared" si="17"/>
        <v>0</v>
      </c>
    </row>
    <row r="20" spans="1:37" x14ac:dyDescent="0.25">
      <c r="A20" s="152">
        <v>16</v>
      </c>
      <c r="B20" s="91"/>
      <c r="C20" s="91"/>
      <c r="D20" s="91"/>
      <c r="E20" s="91"/>
      <c r="F20" s="91"/>
      <c r="G20" s="91"/>
      <c r="H20" s="91"/>
      <c r="I20" s="246">
        <v>112</v>
      </c>
      <c r="J20" s="296"/>
      <c r="K20" s="296"/>
      <c r="L20" s="246">
        <f t="shared" si="18"/>
        <v>112</v>
      </c>
      <c r="M20" s="237">
        <f t="shared" si="18"/>
        <v>0</v>
      </c>
      <c r="N20" s="296"/>
      <c r="O20" s="296"/>
      <c r="P20" s="297"/>
      <c r="Q20" s="153"/>
      <c r="R20" s="491"/>
      <c r="S20" s="169">
        <f t="shared" si="4"/>
        <v>0</v>
      </c>
      <c r="T20" s="417">
        <f t="shared" si="5"/>
        <v>31</v>
      </c>
      <c r="U20" s="294">
        <f>IF(S20=0,0,VLOOKUP(S20,勞保費對照表!$A$3:$B$31,2))</f>
        <v>0</v>
      </c>
      <c r="V20" s="154">
        <f t="shared" si="6"/>
        <v>0</v>
      </c>
      <c r="W20" s="415">
        <f>IF(S20=0,0,VLOOKUP(S20,'職保111.5版'!$B$4:$C$27,2))</f>
        <v>0</v>
      </c>
      <c r="X20" s="295">
        <f>IF(S20=0,0,VLOOKUP(S20,勞退金對照表!$C$3:$D$66,2))</f>
        <v>0</v>
      </c>
      <c r="Y20" s="154">
        <f t="shared" si="7"/>
        <v>0</v>
      </c>
      <c r="Z20" s="268">
        <f t="shared" si="8"/>
        <v>0</v>
      </c>
      <c r="AA20" s="268">
        <f t="shared" si="9"/>
        <v>0</v>
      </c>
      <c r="AB20" s="416">
        <f t="shared" si="10"/>
        <v>0</v>
      </c>
      <c r="AC20" s="268">
        <f t="shared" si="11"/>
        <v>0</v>
      </c>
      <c r="AD20" s="268">
        <f t="shared" si="12"/>
        <v>0</v>
      </c>
      <c r="AE20" s="268">
        <f t="shared" si="13"/>
        <v>0</v>
      </c>
      <c r="AF20" s="268">
        <f t="shared" si="14"/>
        <v>0</v>
      </c>
      <c r="AG20" s="271">
        <f>IF(Q20="●",VLOOKUP(S20,全民健康保險保險費負擔金額表109.1版!$A$5:$E$52,5,1),0)</f>
        <v>0</v>
      </c>
      <c r="AH20" s="272">
        <f>IF(Q20="●",VLOOKUP(S20,全民健康保險保險費負擔金額表109.1版!$A$5:$I$52,9,1),0)</f>
        <v>0</v>
      </c>
      <c r="AI20" s="268">
        <f t="shared" si="15"/>
        <v>0</v>
      </c>
      <c r="AJ20" s="269">
        <f t="shared" si="16"/>
        <v>0</v>
      </c>
      <c r="AK20" s="270">
        <f t="shared" si="17"/>
        <v>0</v>
      </c>
    </row>
    <row r="21" spans="1:37" x14ac:dyDescent="0.25">
      <c r="A21" s="152">
        <v>17</v>
      </c>
      <c r="B21" s="91"/>
      <c r="C21" s="91"/>
      <c r="D21" s="91"/>
      <c r="E21" s="91"/>
      <c r="F21" s="91"/>
      <c r="G21" s="91"/>
      <c r="H21" s="91"/>
      <c r="I21" s="246">
        <v>112</v>
      </c>
      <c r="J21" s="296"/>
      <c r="K21" s="296"/>
      <c r="L21" s="246">
        <f t="shared" si="18"/>
        <v>112</v>
      </c>
      <c r="M21" s="237">
        <f t="shared" si="18"/>
        <v>0</v>
      </c>
      <c r="N21" s="296"/>
      <c r="O21" s="296"/>
      <c r="P21" s="297"/>
      <c r="Q21" s="153"/>
      <c r="R21" s="491"/>
      <c r="S21" s="169">
        <f t="shared" si="4"/>
        <v>0</v>
      </c>
      <c r="T21" s="417">
        <f t="shared" si="5"/>
        <v>31</v>
      </c>
      <c r="U21" s="294">
        <f>IF(S21=0,0,VLOOKUP(S21,勞保費對照表!$A$3:$B$31,2))</f>
        <v>0</v>
      </c>
      <c r="V21" s="154">
        <f t="shared" si="6"/>
        <v>0</v>
      </c>
      <c r="W21" s="415">
        <f>IF(S21=0,0,VLOOKUP(S21,'職保111.5版'!$B$4:$C$27,2))</f>
        <v>0</v>
      </c>
      <c r="X21" s="295">
        <f>IF(S21=0,0,VLOOKUP(S21,勞退金對照表!$C$3:$D$66,2))</f>
        <v>0</v>
      </c>
      <c r="Y21" s="154">
        <f t="shared" si="7"/>
        <v>0</v>
      </c>
      <c r="Z21" s="268">
        <f t="shared" si="8"/>
        <v>0</v>
      </c>
      <c r="AA21" s="268">
        <f t="shared" si="9"/>
        <v>0</v>
      </c>
      <c r="AB21" s="416">
        <f t="shared" si="10"/>
        <v>0</v>
      </c>
      <c r="AC21" s="268">
        <f t="shared" si="11"/>
        <v>0</v>
      </c>
      <c r="AD21" s="268">
        <f t="shared" si="12"/>
        <v>0</v>
      </c>
      <c r="AE21" s="268">
        <f t="shared" si="13"/>
        <v>0</v>
      </c>
      <c r="AF21" s="268">
        <f t="shared" si="14"/>
        <v>0</v>
      </c>
      <c r="AG21" s="271">
        <f>IF(Q21="●",VLOOKUP(S21,全民健康保險保險費負擔金額表109.1版!$A$5:$E$52,5,1),0)</f>
        <v>0</v>
      </c>
      <c r="AH21" s="272">
        <f>IF(Q21="●",VLOOKUP(S21,全民健康保險保險費負擔金額表109.1版!$A$5:$I$52,9,1),0)</f>
        <v>0</v>
      </c>
      <c r="AI21" s="268">
        <f t="shared" si="15"/>
        <v>0</v>
      </c>
      <c r="AJ21" s="269">
        <f t="shared" si="16"/>
        <v>0</v>
      </c>
      <c r="AK21" s="270">
        <f t="shared" si="17"/>
        <v>0</v>
      </c>
    </row>
    <row r="22" spans="1:37" x14ac:dyDescent="0.25">
      <c r="A22" s="152">
        <v>18</v>
      </c>
      <c r="B22" s="91"/>
      <c r="C22" s="91"/>
      <c r="D22" s="91"/>
      <c r="E22" s="91"/>
      <c r="F22" s="91"/>
      <c r="G22" s="91"/>
      <c r="H22" s="91"/>
      <c r="I22" s="246">
        <v>112</v>
      </c>
      <c r="J22" s="296"/>
      <c r="K22" s="296"/>
      <c r="L22" s="246">
        <f t="shared" si="18"/>
        <v>112</v>
      </c>
      <c r="M22" s="237">
        <f t="shared" si="18"/>
        <v>0</v>
      </c>
      <c r="N22" s="296"/>
      <c r="O22" s="296"/>
      <c r="P22" s="297"/>
      <c r="Q22" s="153"/>
      <c r="R22" s="491"/>
      <c r="S22" s="169">
        <f t="shared" si="4"/>
        <v>0</v>
      </c>
      <c r="T22" s="417">
        <f t="shared" si="5"/>
        <v>31</v>
      </c>
      <c r="U22" s="294">
        <f>IF(S22=0,0,VLOOKUP(S22,勞保費對照表!$A$3:$B$31,2))</f>
        <v>0</v>
      </c>
      <c r="V22" s="154">
        <f t="shared" si="6"/>
        <v>0</v>
      </c>
      <c r="W22" s="415">
        <f>IF(S22=0,0,VLOOKUP(S22,'職保111.5版'!$B$4:$C$27,2))</f>
        <v>0</v>
      </c>
      <c r="X22" s="295">
        <f>IF(S22=0,0,VLOOKUP(S22,勞退金對照表!$C$3:$D$66,2))</f>
        <v>0</v>
      </c>
      <c r="Y22" s="154">
        <f t="shared" si="7"/>
        <v>0</v>
      </c>
      <c r="Z22" s="268">
        <f t="shared" si="8"/>
        <v>0</v>
      </c>
      <c r="AA22" s="268">
        <f t="shared" si="9"/>
        <v>0</v>
      </c>
      <c r="AB22" s="416">
        <f t="shared" si="10"/>
        <v>0</v>
      </c>
      <c r="AC22" s="268">
        <f t="shared" si="11"/>
        <v>0</v>
      </c>
      <c r="AD22" s="268">
        <f t="shared" si="12"/>
        <v>0</v>
      </c>
      <c r="AE22" s="268">
        <f t="shared" si="13"/>
        <v>0</v>
      </c>
      <c r="AF22" s="268">
        <f t="shared" si="14"/>
        <v>0</v>
      </c>
      <c r="AG22" s="271">
        <f>IF(Q22="●",VLOOKUP(S22,全民健康保險保險費負擔金額表109.1版!$A$5:$E$52,5,1),0)</f>
        <v>0</v>
      </c>
      <c r="AH22" s="272">
        <f>IF(Q22="●",VLOOKUP(S22,全民健康保險保險費負擔金額表109.1版!$A$5:$I$52,9,1),0)</f>
        <v>0</v>
      </c>
      <c r="AI22" s="268">
        <f t="shared" si="15"/>
        <v>0</v>
      </c>
      <c r="AJ22" s="269">
        <f t="shared" si="16"/>
        <v>0</v>
      </c>
      <c r="AK22" s="270">
        <f t="shared" si="17"/>
        <v>0</v>
      </c>
    </row>
    <row r="23" spans="1:37" x14ac:dyDescent="0.25">
      <c r="A23" s="152">
        <v>19</v>
      </c>
      <c r="B23" s="91"/>
      <c r="C23" s="91"/>
      <c r="D23" s="91"/>
      <c r="E23" s="91"/>
      <c r="F23" s="91"/>
      <c r="G23" s="91"/>
      <c r="H23" s="91"/>
      <c r="I23" s="246">
        <v>112</v>
      </c>
      <c r="J23" s="296"/>
      <c r="K23" s="296"/>
      <c r="L23" s="246">
        <f t="shared" si="18"/>
        <v>112</v>
      </c>
      <c r="M23" s="237">
        <f t="shared" si="18"/>
        <v>0</v>
      </c>
      <c r="N23" s="296"/>
      <c r="O23" s="296"/>
      <c r="P23" s="297"/>
      <c r="Q23" s="153"/>
      <c r="R23" s="491"/>
      <c r="S23" s="169">
        <f t="shared" si="4"/>
        <v>0</v>
      </c>
      <c r="T23" s="417">
        <f t="shared" si="5"/>
        <v>31</v>
      </c>
      <c r="U23" s="294">
        <f>IF(S23=0,0,VLOOKUP(S23,勞保費對照表!$A$3:$B$31,2))</f>
        <v>0</v>
      </c>
      <c r="V23" s="154">
        <f t="shared" si="6"/>
        <v>0</v>
      </c>
      <c r="W23" s="415">
        <f>IF(S23=0,0,VLOOKUP(S23,'職保111.5版'!$B$4:$C$27,2))</f>
        <v>0</v>
      </c>
      <c r="X23" s="295">
        <f>IF(S23=0,0,VLOOKUP(S23,勞退金對照表!$C$3:$D$66,2))</f>
        <v>0</v>
      </c>
      <c r="Y23" s="154">
        <f t="shared" si="7"/>
        <v>0</v>
      </c>
      <c r="Z23" s="268">
        <f t="shared" si="8"/>
        <v>0</v>
      </c>
      <c r="AA23" s="268">
        <f t="shared" si="9"/>
        <v>0</v>
      </c>
      <c r="AB23" s="416">
        <f t="shared" si="10"/>
        <v>0</v>
      </c>
      <c r="AC23" s="268">
        <f t="shared" si="11"/>
        <v>0</v>
      </c>
      <c r="AD23" s="268">
        <f t="shared" si="12"/>
        <v>0</v>
      </c>
      <c r="AE23" s="268">
        <f t="shared" si="13"/>
        <v>0</v>
      </c>
      <c r="AF23" s="268">
        <f t="shared" si="14"/>
        <v>0</v>
      </c>
      <c r="AG23" s="271">
        <f>IF(Q23="●",VLOOKUP(S23,全民健康保險保險費負擔金額表109.1版!$A$5:$E$52,5,1),0)</f>
        <v>0</v>
      </c>
      <c r="AH23" s="272">
        <f>IF(Q23="●",VLOOKUP(S23,全民健康保險保險費負擔金額表109.1版!$A$5:$I$52,9,1),0)</f>
        <v>0</v>
      </c>
      <c r="AI23" s="268">
        <f t="shared" si="15"/>
        <v>0</v>
      </c>
      <c r="AJ23" s="269">
        <f t="shared" si="16"/>
        <v>0</v>
      </c>
      <c r="AK23" s="270">
        <f t="shared" si="17"/>
        <v>0</v>
      </c>
    </row>
    <row r="24" spans="1:37" x14ac:dyDescent="0.25">
      <c r="A24" s="152">
        <v>20</v>
      </c>
      <c r="B24" s="91"/>
      <c r="C24" s="91"/>
      <c r="D24" s="91"/>
      <c r="E24" s="91"/>
      <c r="F24" s="91"/>
      <c r="G24" s="91"/>
      <c r="H24" s="91"/>
      <c r="I24" s="246">
        <v>112</v>
      </c>
      <c r="J24" s="296"/>
      <c r="K24" s="296"/>
      <c r="L24" s="246">
        <f t="shared" si="18"/>
        <v>112</v>
      </c>
      <c r="M24" s="237">
        <f t="shared" si="18"/>
        <v>0</v>
      </c>
      <c r="N24" s="296"/>
      <c r="O24" s="296"/>
      <c r="P24" s="297"/>
      <c r="Q24" s="153"/>
      <c r="R24" s="491"/>
      <c r="S24" s="169">
        <f t="shared" si="4"/>
        <v>0</v>
      </c>
      <c r="T24" s="417">
        <f t="shared" si="5"/>
        <v>31</v>
      </c>
      <c r="U24" s="294">
        <f>IF(S24=0,0,VLOOKUP(S24,勞保費對照表!$A$3:$B$31,2))</f>
        <v>0</v>
      </c>
      <c r="V24" s="154">
        <f t="shared" si="6"/>
        <v>0</v>
      </c>
      <c r="W24" s="415">
        <f>IF(S24=0,0,VLOOKUP(S24,'職保111.5版'!$B$4:$C$27,2))</f>
        <v>0</v>
      </c>
      <c r="X24" s="295">
        <f>IF(S24=0,0,VLOOKUP(S24,勞退金對照表!$C$3:$D$66,2))</f>
        <v>0</v>
      </c>
      <c r="Y24" s="154">
        <f t="shared" si="7"/>
        <v>0</v>
      </c>
      <c r="Z24" s="268">
        <f t="shared" si="8"/>
        <v>0</v>
      </c>
      <c r="AA24" s="268">
        <f t="shared" si="9"/>
        <v>0</v>
      </c>
      <c r="AB24" s="416">
        <f t="shared" si="10"/>
        <v>0</v>
      </c>
      <c r="AC24" s="268">
        <f t="shared" si="11"/>
        <v>0</v>
      </c>
      <c r="AD24" s="268">
        <f t="shared" si="12"/>
        <v>0</v>
      </c>
      <c r="AE24" s="268">
        <f t="shared" si="13"/>
        <v>0</v>
      </c>
      <c r="AF24" s="268">
        <f t="shared" si="14"/>
        <v>0</v>
      </c>
      <c r="AG24" s="271">
        <f>IF(Q24="●",VLOOKUP(S24,全民健康保險保險費負擔金額表109.1版!$A$5:$E$52,5,1),0)</f>
        <v>0</v>
      </c>
      <c r="AH24" s="272">
        <f>IF(Q24="●",VLOOKUP(S24,全民健康保險保險費負擔金額表109.1版!$A$5:$I$52,9,1),0)</f>
        <v>0</v>
      </c>
      <c r="AI24" s="268">
        <f t="shared" si="15"/>
        <v>0</v>
      </c>
      <c r="AJ24" s="269">
        <f t="shared" si="16"/>
        <v>0</v>
      </c>
      <c r="AK24" s="270">
        <f t="shared" si="17"/>
        <v>0</v>
      </c>
    </row>
    <row r="25" spans="1:37" x14ac:dyDescent="0.25">
      <c r="A25" s="152">
        <v>21</v>
      </c>
      <c r="B25" s="91"/>
      <c r="C25" s="91"/>
      <c r="D25" s="91"/>
      <c r="E25" s="91"/>
      <c r="F25" s="91"/>
      <c r="G25" s="91"/>
      <c r="H25" s="91"/>
      <c r="I25" s="246">
        <v>112</v>
      </c>
      <c r="J25" s="296"/>
      <c r="K25" s="296"/>
      <c r="L25" s="246">
        <f t="shared" si="18"/>
        <v>112</v>
      </c>
      <c r="M25" s="237">
        <f t="shared" si="18"/>
        <v>0</v>
      </c>
      <c r="N25" s="296"/>
      <c r="O25" s="296"/>
      <c r="P25" s="297"/>
      <c r="Q25" s="153"/>
      <c r="R25" s="491"/>
      <c r="S25" s="169">
        <f t="shared" si="4"/>
        <v>0</v>
      </c>
      <c r="T25" s="417">
        <f t="shared" si="5"/>
        <v>31</v>
      </c>
      <c r="U25" s="294">
        <f>IF(S25=0,0,VLOOKUP(S25,勞保費對照表!$A$3:$B$31,2))</f>
        <v>0</v>
      </c>
      <c r="V25" s="154">
        <f t="shared" si="6"/>
        <v>0</v>
      </c>
      <c r="W25" s="415">
        <f>IF(S25=0,0,VLOOKUP(S25,'職保111.5版'!$B$4:$C$27,2))</f>
        <v>0</v>
      </c>
      <c r="X25" s="295">
        <f>IF(S25=0,0,VLOOKUP(S25,勞退金對照表!$C$3:$D$66,2))</f>
        <v>0</v>
      </c>
      <c r="Y25" s="154">
        <f t="shared" si="7"/>
        <v>0</v>
      </c>
      <c r="Z25" s="268">
        <f t="shared" si="8"/>
        <v>0</v>
      </c>
      <c r="AA25" s="268">
        <f t="shared" si="9"/>
        <v>0</v>
      </c>
      <c r="AB25" s="416">
        <f t="shared" si="10"/>
        <v>0</v>
      </c>
      <c r="AC25" s="268">
        <f t="shared" si="11"/>
        <v>0</v>
      </c>
      <c r="AD25" s="268">
        <f t="shared" si="12"/>
        <v>0</v>
      </c>
      <c r="AE25" s="268">
        <f t="shared" si="13"/>
        <v>0</v>
      </c>
      <c r="AF25" s="268">
        <f t="shared" si="14"/>
        <v>0</v>
      </c>
      <c r="AG25" s="271">
        <f>IF(Q25="●",VLOOKUP(S25,全民健康保險保險費負擔金額表109.1版!$A$5:$E$52,5,1),0)</f>
        <v>0</v>
      </c>
      <c r="AH25" s="272">
        <f>IF(Q25="●",VLOOKUP(S25,全民健康保險保險費負擔金額表109.1版!$A$5:$I$52,9,1),0)</f>
        <v>0</v>
      </c>
      <c r="AI25" s="268">
        <f t="shared" si="15"/>
        <v>0</v>
      </c>
      <c r="AJ25" s="269">
        <f t="shared" si="16"/>
        <v>0</v>
      </c>
      <c r="AK25" s="270">
        <f t="shared" si="17"/>
        <v>0</v>
      </c>
    </row>
    <row r="26" spans="1:37" x14ac:dyDescent="0.25">
      <c r="A26" s="152">
        <v>22</v>
      </c>
      <c r="B26" s="91"/>
      <c r="C26" s="91"/>
      <c r="D26" s="91"/>
      <c r="E26" s="91"/>
      <c r="F26" s="91"/>
      <c r="G26" s="91"/>
      <c r="H26" s="91"/>
      <c r="I26" s="246">
        <v>112</v>
      </c>
      <c r="J26" s="296"/>
      <c r="K26" s="296"/>
      <c r="L26" s="246">
        <f t="shared" si="18"/>
        <v>112</v>
      </c>
      <c r="M26" s="237">
        <f t="shared" si="18"/>
        <v>0</v>
      </c>
      <c r="N26" s="296"/>
      <c r="O26" s="296"/>
      <c r="P26" s="297"/>
      <c r="Q26" s="153"/>
      <c r="R26" s="491"/>
      <c r="S26" s="169">
        <f t="shared" si="4"/>
        <v>0</v>
      </c>
      <c r="T26" s="417">
        <f t="shared" si="5"/>
        <v>31</v>
      </c>
      <c r="U26" s="294">
        <f>IF(S26=0,0,VLOOKUP(S26,勞保費對照表!$A$3:$B$31,2))</f>
        <v>0</v>
      </c>
      <c r="V26" s="154">
        <f t="shared" si="6"/>
        <v>0</v>
      </c>
      <c r="W26" s="415">
        <f>IF(S26=0,0,VLOOKUP(S26,'職保111.5版'!$B$4:$C$27,2))</f>
        <v>0</v>
      </c>
      <c r="X26" s="295">
        <f>IF(S26=0,0,VLOOKUP(S26,勞退金對照表!$C$3:$D$66,2))</f>
        <v>0</v>
      </c>
      <c r="Y26" s="154">
        <f t="shared" si="7"/>
        <v>0</v>
      </c>
      <c r="Z26" s="268">
        <f t="shared" si="8"/>
        <v>0</v>
      </c>
      <c r="AA26" s="268">
        <f t="shared" si="9"/>
        <v>0</v>
      </c>
      <c r="AB26" s="416">
        <f t="shared" si="10"/>
        <v>0</v>
      </c>
      <c r="AC26" s="268">
        <f t="shared" si="11"/>
        <v>0</v>
      </c>
      <c r="AD26" s="268">
        <f t="shared" si="12"/>
        <v>0</v>
      </c>
      <c r="AE26" s="268">
        <f t="shared" si="13"/>
        <v>0</v>
      </c>
      <c r="AF26" s="268">
        <f t="shared" si="14"/>
        <v>0</v>
      </c>
      <c r="AG26" s="271">
        <f>IF(Q26="●",VLOOKUP(S26,全民健康保險保險費負擔金額表109.1版!$A$5:$E$52,5,1),0)</f>
        <v>0</v>
      </c>
      <c r="AH26" s="272">
        <f>IF(Q26="●",VLOOKUP(S26,全民健康保險保險費負擔金額表109.1版!$A$5:$I$52,9,1),0)</f>
        <v>0</v>
      </c>
      <c r="AI26" s="268">
        <f t="shared" si="15"/>
        <v>0</v>
      </c>
      <c r="AJ26" s="269">
        <f t="shared" si="16"/>
        <v>0</v>
      </c>
      <c r="AK26" s="270">
        <f t="shared" si="17"/>
        <v>0</v>
      </c>
    </row>
    <row r="27" spans="1:37" x14ac:dyDescent="0.25">
      <c r="A27" s="152">
        <v>23</v>
      </c>
      <c r="B27" s="91"/>
      <c r="C27" s="91"/>
      <c r="D27" s="91"/>
      <c r="E27" s="91"/>
      <c r="F27" s="91"/>
      <c r="G27" s="91"/>
      <c r="H27" s="91"/>
      <c r="I27" s="246">
        <v>112</v>
      </c>
      <c r="J27" s="296"/>
      <c r="K27" s="296"/>
      <c r="L27" s="246">
        <f t="shared" si="18"/>
        <v>112</v>
      </c>
      <c r="M27" s="237">
        <f t="shared" si="18"/>
        <v>0</v>
      </c>
      <c r="N27" s="296"/>
      <c r="O27" s="296"/>
      <c r="P27" s="297"/>
      <c r="Q27" s="153"/>
      <c r="R27" s="491"/>
      <c r="S27" s="169">
        <f t="shared" si="4"/>
        <v>0</v>
      </c>
      <c r="T27" s="417">
        <f t="shared" si="5"/>
        <v>31</v>
      </c>
      <c r="U27" s="294">
        <f>IF(S27=0,0,VLOOKUP(S27,勞保費對照表!$A$3:$B$31,2))</f>
        <v>0</v>
      </c>
      <c r="V27" s="154">
        <f t="shared" si="6"/>
        <v>0</v>
      </c>
      <c r="W27" s="415">
        <f>IF(S27=0,0,VLOOKUP(S27,'職保111.5版'!$B$4:$C$27,2))</f>
        <v>0</v>
      </c>
      <c r="X27" s="295">
        <f>IF(S27=0,0,VLOOKUP(S27,勞退金對照表!$C$3:$D$66,2))</f>
        <v>0</v>
      </c>
      <c r="Y27" s="154">
        <f t="shared" si="7"/>
        <v>0</v>
      </c>
      <c r="Z27" s="268">
        <f t="shared" si="8"/>
        <v>0</v>
      </c>
      <c r="AA27" s="268">
        <f t="shared" si="9"/>
        <v>0</v>
      </c>
      <c r="AB27" s="416">
        <f t="shared" si="10"/>
        <v>0</v>
      </c>
      <c r="AC27" s="268">
        <f t="shared" si="11"/>
        <v>0</v>
      </c>
      <c r="AD27" s="268">
        <f t="shared" si="12"/>
        <v>0</v>
      </c>
      <c r="AE27" s="268">
        <f t="shared" si="13"/>
        <v>0</v>
      </c>
      <c r="AF27" s="268">
        <f t="shared" si="14"/>
        <v>0</v>
      </c>
      <c r="AG27" s="271">
        <f>IF(Q27="●",VLOOKUP(S27,全民健康保險保險費負擔金額表109.1版!$A$5:$E$52,5,1),0)</f>
        <v>0</v>
      </c>
      <c r="AH27" s="272">
        <f>IF(Q27="●",VLOOKUP(S27,全民健康保險保險費負擔金額表109.1版!$A$5:$I$52,9,1),0)</f>
        <v>0</v>
      </c>
      <c r="AI27" s="268">
        <f t="shared" si="15"/>
        <v>0</v>
      </c>
      <c r="AJ27" s="269">
        <f t="shared" si="16"/>
        <v>0</v>
      </c>
      <c r="AK27" s="270">
        <f t="shared" si="17"/>
        <v>0</v>
      </c>
    </row>
    <row r="28" spans="1:37" x14ac:dyDescent="0.25">
      <c r="A28" s="152">
        <v>24</v>
      </c>
      <c r="B28" s="91"/>
      <c r="C28" s="91"/>
      <c r="D28" s="91"/>
      <c r="E28" s="91"/>
      <c r="F28" s="91"/>
      <c r="G28" s="91"/>
      <c r="H28" s="91"/>
      <c r="I28" s="246">
        <v>112</v>
      </c>
      <c r="J28" s="296"/>
      <c r="K28" s="296"/>
      <c r="L28" s="246">
        <f t="shared" si="18"/>
        <v>112</v>
      </c>
      <c r="M28" s="237">
        <f t="shared" si="18"/>
        <v>0</v>
      </c>
      <c r="N28" s="296"/>
      <c r="O28" s="296"/>
      <c r="P28" s="297"/>
      <c r="Q28" s="153"/>
      <c r="R28" s="491"/>
      <c r="S28" s="169">
        <f t="shared" si="4"/>
        <v>0</v>
      </c>
      <c r="T28" s="417">
        <f t="shared" si="5"/>
        <v>31</v>
      </c>
      <c r="U28" s="294">
        <f>IF(S28=0,0,VLOOKUP(S28,勞保費對照表!$A$3:$B$31,2))</f>
        <v>0</v>
      </c>
      <c r="V28" s="154">
        <f t="shared" si="6"/>
        <v>0</v>
      </c>
      <c r="W28" s="415">
        <f>IF(S28=0,0,VLOOKUP(S28,'職保111.5版'!$B$4:$C$27,2))</f>
        <v>0</v>
      </c>
      <c r="X28" s="295">
        <f>IF(S28=0,0,VLOOKUP(S28,勞退金對照表!$C$3:$D$66,2))</f>
        <v>0</v>
      </c>
      <c r="Y28" s="154">
        <f t="shared" si="7"/>
        <v>0</v>
      </c>
      <c r="Z28" s="268">
        <f t="shared" si="8"/>
        <v>0</v>
      </c>
      <c r="AA28" s="268">
        <f t="shared" si="9"/>
        <v>0</v>
      </c>
      <c r="AB28" s="416">
        <f t="shared" si="10"/>
        <v>0</v>
      </c>
      <c r="AC28" s="268">
        <f t="shared" si="11"/>
        <v>0</v>
      </c>
      <c r="AD28" s="268">
        <f t="shared" si="12"/>
        <v>0</v>
      </c>
      <c r="AE28" s="268">
        <f t="shared" si="13"/>
        <v>0</v>
      </c>
      <c r="AF28" s="268">
        <f t="shared" si="14"/>
        <v>0</v>
      </c>
      <c r="AG28" s="271">
        <f>IF(Q28="●",VLOOKUP(S28,全民健康保險保險費負擔金額表109.1版!$A$5:$E$52,5,1),0)</f>
        <v>0</v>
      </c>
      <c r="AH28" s="272">
        <f>IF(Q28="●",VLOOKUP(S28,全民健康保險保險費負擔金額表109.1版!$A$5:$I$52,9,1),0)</f>
        <v>0</v>
      </c>
      <c r="AI28" s="268">
        <f t="shared" si="15"/>
        <v>0</v>
      </c>
      <c r="AJ28" s="269">
        <f t="shared" si="16"/>
        <v>0</v>
      </c>
      <c r="AK28" s="270">
        <f t="shared" si="17"/>
        <v>0</v>
      </c>
    </row>
    <row r="29" spans="1:37" x14ac:dyDescent="0.25">
      <c r="A29" s="152">
        <v>25</v>
      </c>
      <c r="B29" s="91"/>
      <c r="C29" s="91"/>
      <c r="D29" s="91"/>
      <c r="E29" s="91"/>
      <c r="F29" s="91"/>
      <c r="G29" s="91"/>
      <c r="H29" s="91"/>
      <c r="I29" s="246">
        <v>112</v>
      </c>
      <c r="J29" s="296"/>
      <c r="K29" s="296"/>
      <c r="L29" s="246">
        <f t="shared" si="18"/>
        <v>112</v>
      </c>
      <c r="M29" s="237">
        <f t="shared" si="18"/>
        <v>0</v>
      </c>
      <c r="N29" s="296"/>
      <c r="O29" s="296"/>
      <c r="P29" s="297"/>
      <c r="Q29" s="153"/>
      <c r="R29" s="491"/>
      <c r="S29" s="169">
        <f t="shared" si="4"/>
        <v>0</v>
      </c>
      <c r="T29" s="417">
        <f t="shared" si="5"/>
        <v>31</v>
      </c>
      <c r="U29" s="294">
        <f>IF(S29=0,0,VLOOKUP(S29,勞保費對照表!$A$3:$B$31,2))</f>
        <v>0</v>
      </c>
      <c r="V29" s="154">
        <f t="shared" si="6"/>
        <v>0</v>
      </c>
      <c r="W29" s="415">
        <f>IF(S29=0,0,VLOOKUP(S29,'職保111.5版'!$B$4:$C$27,2))</f>
        <v>0</v>
      </c>
      <c r="X29" s="295">
        <f>IF(S29=0,0,VLOOKUP(S29,勞退金對照表!$C$3:$D$66,2))</f>
        <v>0</v>
      </c>
      <c r="Y29" s="154">
        <f t="shared" si="7"/>
        <v>0</v>
      </c>
      <c r="Z29" s="268">
        <f t="shared" si="8"/>
        <v>0</v>
      </c>
      <c r="AA29" s="268">
        <f t="shared" si="9"/>
        <v>0</v>
      </c>
      <c r="AB29" s="416">
        <f t="shared" si="10"/>
        <v>0</v>
      </c>
      <c r="AC29" s="268">
        <f t="shared" si="11"/>
        <v>0</v>
      </c>
      <c r="AD29" s="268">
        <f t="shared" si="12"/>
        <v>0</v>
      </c>
      <c r="AE29" s="268">
        <f t="shared" si="13"/>
        <v>0</v>
      </c>
      <c r="AF29" s="268">
        <f t="shared" si="14"/>
        <v>0</v>
      </c>
      <c r="AG29" s="271">
        <f>IF(Q29="●",VLOOKUP(S29,全民健康保險保險費負擔金額表109.1版!$A$5:$E$52,5,1),0)</f>
        <v>0</v>
      </c>
      <c r="AH29" s="272">
        <f>IF(Q29="●",VLOOKUP(S29,全民健康保險保險費負擔金額表109.1版!$A$5:$I$52,9,1),0)</f>
        <v>0</v>
      </c>
      <c r="AI29" s="268">
        <f t="shared" si="15"/>
        <v>0</v>
      </c>
      <c r="AJ29" s="269">
        <f t="shared" si="16"/>
        <v>0</v>
      </c>
      <c r="AK29" s="270">
        <f t="shared" si="17"/>
        <v>0</v>
      </c>
    </row>
    <row r="30" spans="1:37" x14ac:dyDescent="0.25">
      <c r="A30" s="152">
        <v>26</v>
      </c>
      <c r="B30" s="91"/>
      <c r="C30" s="91"/>
      <c r="D30" s="91"/>
      <c r="E30" s="91"/>
      <c r="F30" s="91"/>
      <c r="G30" s="91"/>
      <c r="H30" s="91"/>
      <c r="I30" s="246">
        <v>112</v>
      </c>
      <c r="J30" s="296"/>
      <c r="K30" s="296"/>
      <c r="L30" s="246">
        <f t="shared" si="18"/>
        <v>112</v>
      </c>
      <c r="M30" s="237">
        <f t="shared" si="18"/>
        <v>0</v>
      </c>
      <c r="N30" s="296"/>
      <c r="O30" s="296"/>
      <c r="P30" s="297"/>
      <c r="Q30" s="153"/>
      <c r="R30" s="491"/>
      <c r="S30" s="169">
        <f t="shared" si="4"/>
        <v>0</v>
      </c>
      <c r="T30" s="417">
        <f t="shared" si="5"/>
        <v>31</v>
      </c>
      <c r="U30" s="294">
        <f>IF(S30=0,0,VLOOKUP(S30,勞保費對照表!$A$3:$B$31,2))</f>
        <v>0</v>
      </c>
      <c r="V30" s="154">
        <f t="shared" si="6"/>
        <v>0</v>
      </c>
      <c r="W30" s="415">
        <f>IF(S30=0,0,VLOOKUP(S30,'職保111.5版'!$B$4:$C$27,2))</f>
        <v>0</v>
      </c>
      <c r="X30" s="295">
        <f>IF(S30=0,0,VLOOKUP(S30,勞退金對照表!$C$3:$D$66,2))</f>
        <v>0</v>
      </c>
      <c r="Y30" s="154">
        <f t="shared" si="7"/>
        <v>0</v>
      </c>
      <c r="Z30" s="268">
        <f t="shared" si="8"/>
        <v>0</v>
      </c>
      <c r="AA30" s="268">
        <f t="shared" si="9"/>
        <v>0</v>
      </c>
      <c r="AB30" s="416">
        <f t="shared" si="10"/>
        <v>0</v>
      </c>
      <c r="AC30" s="268">
        <f t="shared" si="11"/>
        <v>0</v>
      </c>
      <c r="AD30" s="268">
        <f t="shared" si="12"/>
        <v>0</v>
      </c>
      <c r="AE30" s="268">
        <f t="shared" si="13"/>
        <v>0</v>
      </c>
      <c r="AF30" s="268">
        <f t="shared" si="14"/>
        <v>0</v>
      </c>
      <c r="AG30" s="271">
        <f>IF(Q30="●",VLOOKUP(S30,全民健康保險保險費負擔金額表109.1版!$A$5:$E$52,5,1),0)</f>
        <v>0</v>
      </c>
      <c r="AH30" s="272">
        <f>IF(Q30="●",VLOOKUP(S30,全民健康保險保險費負擔金額表109.1版!$A$5:$I$52,9,1),0)</f>
        <v>0</v>
      </c>
      <c r="AI30" s="268">
        <f t="shared" si="15"/>
        <v>0</v>
      </c>
      <c r="AJ30" s="269">
        <f t="shared" si="16"/>
        <v>0</v>
      </c>
      <c r="AK30" s="270">
        <f t="shared" si="17"/>
        <v>0</v>
      </c>
    </row>
    <row r="31" spans="1:37" x14ac:dyDescent="0.25">
      <c r="A31" s="152">
        <v>27</v>
      </c>
      <c r="B31" s="91"/>
      <c r="C31" s="91"/>
      <c r="D31" s="91"/>
      <c r="E31" s="91"/>
      <c r="F31" s="91"/>
      <c r="G31" s="91"/>
      <c r="H31" s="91"/>
      <c r="I31" s="246">
        <v>112</v>
      </c>
      <c r="J31" s="296"/>
      <c r="K31" s="296"/>
      <c r="L31" s="246">
        <f t="shared" si="18"/>
        <v>112</v>
      </c>
      <c r="M31" s="237">
        <f t="shared" si="18"/>
        <v>0</v>
      </c>
      <c r="N31" s="296"/>
      <c r="O31" s="296"/>
      <c r="P31" s="297"/>
      <c r="Q31" s="153"/>
      <c r="R31" s="491"/>
      <c r="S31" s="169">
        <f t="shared" si="4"/>
        <v>0</v>
      </c>
      <c r="T31" s="417">
        <f t="shared" si="5"/>
        <v>31</v>
      </c>
      <c r="U31" s="294">
        <f>IF(S31=0,0,VLOOKUP(S31,勞保費對照表!$A$3:$B$31,2))</f>
        <v>0</v>
      </c>
      <c r="V31" s="154">
        <f t="shared" si="6"/>
        <v>0</v>
      </c>
      <c r="W31" s="415">
        <f>IF(S31=0,0,VLOOKUP(S31,'職保111.5版'!$B$4:$C$27,2))</f>
        <v>0</v>
      </c>
      <c r="X31" s="295">
        <f>IF(S31=0,0,VLOOKUP(S31,勞退金對照表!$C$3:$D$66,2))</f>
        <v>0</v>
      </c>
      <c r="Y31" s="154">
        <f t="shared" si="7"/>
        <v>0</v>
      </c>
      <c r="Z31" s="268">
        <f t="shared" si="8"/>
        <v>0</v>
      </c>
      <c r="AA31" s="268">
        <f t="shared" si="9"/>
        <v>0</v>
      </c>
      <c r="AB31" s="416">
        <f t="shared" si="10"/>
        <v>0</v>
      </c>
      <c r="AC31" s="268">
        <f t="shared" si="11"/>
        <v>0</v>
      </c>
      <c r="AD31" s="268">
        <f t="shared" si="12"/>
        <v>0</v>
      </c>
      <c r="AE31" s="268">
        <f t="shared" si="13"/>
        <v>0</v>
      </c>
      <c r="AF31" s="268">
        <f t="shared" si="14"/>
        <v>0</v>
      </c>
      <c r="AG31" s="271">
        <f>IF(Q31="●",VLOOKUP(S31,全民健康保險保險費負擔金額表109.1版!$A$5:$E$52,5,1),0)</f>
        <v>0</v>
      </c>
      <c r="AH31" s="272">
        <f>IF(Q31="●",VLOOKUP(S31,全民健康保險保險費負擔金額表109.1版!$A$5:$I$52,9,1),0)</f>
        <v>0</v>
      </c>
      <c r="AI31" s="268">
        <f t="shared" si="15"/>
        <v>0</v>
      </c>
      <c r="AJ31" s="269">
        <f t="shared" si="16"/>
        <v>0</v>
      </c>
      <c r="AK31" s="270">
        <f t="shared" si="17"/>
        <v>0</v>
      </c>
    </row>
    <row r="32" spans="1:37" x14ac:dyDescent="0.25">
      <c r="A32" s="152">
        <v>28</v>
      </c>
      <c r="B32" s="91"/>
      <c r="C32" s="91"/>
      <c r="D32" s="91"/>
      <c r="E32" s="91"/>
      <c r="F32" s="91"/>
      <c r="G32" s="91"/>
      <c r="H32" s="91"/>
      <c r="I32" s="246">
        <v>112</v>
      </c>
      <c r="J32" s="296"/>
      <c r="K32" s="296"/>
      <c r="L32" s="246">
        <f t="shared" si="18"/>
        <v>112</v>
      </c>
      <c r="M32" s="237">
        <f t="shared" si="18"/>
        <v>0</v>
      </c>
      <c r="N32" s="296"/>
      <c r="O32" s="296"/>
      <c r="P32" s="297"/>
      <c r="Q32" s="153"/>
      <c r="R32" s="491"/>
      <c r="S32" s="169">
        <f t="shared" si="4"/>
        <v>0</v>
      </c>
      <c r="T32" s="417">
        <f t="shared" si="5"/>
        <v>31</v>
      </c>
      <c r="U32" s="294">
        <f>IF(S32=0,0,VLOOKUP(S32,勞保費對照表!$A$3:$B$31,2))</f>
        <v>0</v>
      </c>
      <c r="V32" s="154">
        <f t="shared" si="6"/>
        <v>0</v>
      </c>
      <c r="W32" s="415">
        <f>IF(S32=0,0,VLOOKUP(S32,'職保111.5版'!$B$4:$C$27,2))</f>
        <v>0</v>
      </c>
      <c r="X32" s="295">
        <f>IF(S32=0,0,VLOOKUP(S32,勞退金對照表!$C$3:$D$66,2))</f>
        <v>0</v>
      </c>
      <c r="Y32" s="154">
        <f t="shared" si="7"/>
        <v>0</v>
      </c>
      <c r="Z32" s="268">
        <f t="shared" si="8"/>
        <v>0</v>
      </c>
      <c r="AA32" s="268">
        <f t="shared" si="9"/>
        <v>0</v>
      </c>
      <c r="AB32" s="416">
        <f t="shared" si="10"/>
        <v>0</v>
      </c>
      <c r="AC32" s="268">
        <f t="shared" si="11"/>
        <v>0</v>
      </c>
      <c r="AD32" s="268">
        <f t="shared" si="12"/>
        <v>0</v>
      </c>
      <c r="AE32" s="268">
        <f t="shared" si="13"/>
        <v>0</v>
      </c>
      <c r="AF32" s="268">
        <f t="shared" si="14"/>
        <v>0</v>
      </c>
      <c r="AG32" s="271">
        <f>IF(Q32="●",VLOOKUP(S32,全民健康保險保險費負擔金額表109.1版!$A$5:$E$52,5,1),0)</f>
        <v>0</v>
      </c>
      <c r="AH32" s="272">
        <f>IF(Q32="●",VLOOKUP(S32,全民健康保險保險費負擔金額表109.1版!$A$5:$I$52,9,1),0)</f>
        <v>0</v>
      </c>
      <c r="AI32" s="268">
        <f t="shared" si="15"/>
        <v>0</v>
      </c>
      <c r="AJ32" s="269">
        <f t="shared" si="16"/>
        <v>0</v>
      </c>
      <c r="AK32" s="270">
        <f t="shared" si="17"/>
        <v>0</v>
      </c>
    </row>
    <row r="33" spans="1:37" x14ac:dyDescent="0.25">
      <c r="A33" s="152">
        <v>29</v>
      </c>
      <c r="B33" s="91"/>
      <c r="C33" s="91"/>
      <c r="D33" s="91"/>
      <c r="E33" s="91"/>
      <c r="F33" s="91"/>
      <c r="G33" s="91"/>
      <c r="H33" s="91"/>
      <c r="I33" s="246">
        <v>112</v>
      </c>
      <c r="J33" s="296"/>
      <c r="K33" s="296"/>
      <c r="L33" s="246">
        <f t="shared" si="18"/>
        <v>112</v>
      </c>
      <c r="M33" s="237">
        <f t="shared" si="18"/>
        <v>0</v>
      </c>
      <c r="N33" s="296"/>
      <c r="O33" s="296"/>
      <c r="P33" s="297"/>
      <c r="Q33" s="153"/>
      <c r="R33" s="491"/>
      <c r="S33" s="169">
        <f t="shared" si="4"/>
        <v>0</v>
      </c>
      <c r="T33" s="417">
        <f t="shared" si="5"/>
        <v>31</v>
      </c>
      <c r="U33" s="294">
        <f>IF(S33=0,0,VLOOKUP(S33,勞保費對照表!$A$3:$B$31,2))</f>
        <v>0</v>
      </c>
      <c r="V33" s="154">
        <f t="shared" si="6"/>
        <v>0</v>
      </c>
      <c r="W33" s="415">
        <f>IF(S33=0,0,VLOOKUP(S33,'職保111.5版'!$B$4:$C$27,2))</f>
        <v>0</v>
      </c>
      <c r="X33" s="295">
        <f>IF(S33=0,0,VLOOKUP(S33,勞退金對照表!$C$3:$D$66,2))</f>
        <v>0</v>
      </c>
      <c r="Y33" s="154">
        <f t="shared" si="7"/>
        <v>0</v>
      </c>
      <c r="Z33" s="268">
        <f t="shared" si="8"/>
        <v>0</v>
      </c>
      <c r="AA33" s="268">
        <f t="shared" si="9"/>
        <v>0</v>
      </c>
      <c r="AB33" s="416">
        <f t="shared" si="10"/>
        <v>0</v>
      </c>
      <c r="AC33" s="268">
        <f t="shared" si="11"/>
        <v>0</v>
      </c>
      <c r="AD33" s="268">
        <f t="shared" si="12"/>
        <v>0</v>
      </c>
      <c r="AE33" s="268">
        <f t="shared" si="13"/>
        <v>0</v>
      </c>
      <c r="AF33" s="268">
        <f t="shared" si="14"/>
        <v>0</v>
      </c>
      <c r="AG33" s="271">
        <f>IF(Q33="●",VLOOKUP(S33,全民健康保險保險費負擔金額表109.1版!$A$5:$E$52,5,1),0)</f>
        <v>0</v>
      </c>
      <c r="AH33" s="272">
        <f>IF(Q33="●",VLOOKUP(S33,全民健康保險保險費負擔金額表109.1版!$A$5:$I$52,9,1),0)</f>
        <v>0</v>
      </c>
      <c r="AI33" s="268">
        <f t="shared" si="15"/>
        <v>0</v>
      </c>
      <c r="AJ33" s="269">
        <f t="shared" si="16"/>
        <v>0</v>
      </c>
      <c r="AK33" s="270">
        <f t="shared" si="17"/>
        <v>0</v>
      </c>
    </row>
    <row r="34" spans="1:37" x14ac:dyDescent="0.25">
      <c r="A34" s="152">
        <v>30</v>
      </c>
      <c r="B34" s="91"/>
      <c r="C34" s="91"/>
      <c r="D34" s="91"/>
      <c r="E34" s="91"/>
      <c r="F34" s="91"/>
      <c r="G34" s="91"/>
      <c r="H34" s="91"/>
      <c r="I34" s="246">
        <v>112</v>
      </c>
      <c r="J34" s="296"/>
      <c r="K34" s="296"/>
      <c r="L34" s="246">
        <f t="shared" si="18"/>
        <v>112</v>
      </c>
      <c r="M34" s="237">
        <f t="shared" si="18"/>
        <v>0</v>
      </c>
      <c r="N34" s="296"/>
      <c r="O34" s="296"/>
      <c r="P34" s="297"/>
      <c r="Q34" s="153"/>
      <c r="R34" s="491"/>
      <c r="S34" s="169">
        <f t="shared" si="4"/>
        <v>0</v>
      </c>
      <c r="T34" s="417">
        <f t="shared" si="5"/>
        <v>31</v>
      </c>
      <c r="U34" s="294">
        <f>IF(S34=0,0,VLOOKUP(S34,勞保費對照表!$A$3:$B$31,2))</f>
        <v>0</v>
      </c>
      <c r="V34" s="154">
        <f t="shared" si="6"/>
        <v>0</v>
      </c>
      <c r="W34" s="415">
        <f>IF(S34=0,0,VLOOKUP(S34,'職保111.5版'!$B$4:$C$27,2))</f>
        <v>0</v>
      </c>
      <c r="X34" s="295">
        <f>IF(S34=0,0,VLOOKUP(S34,勞退金對照表!$C$3:$D$66,2))</f>
        <v>0</v>
      </c>
      <c r="Y34" s="154">
        <f t="shared" si="7"/>
        <v>0</v>
      </c>
      <c r="Z34" s="268">
        <f t="shared" si="8"/>
        <v>0</v>
      </c>
      <c r="AA34" s="268">
        <f t="shared" si="9"/>
        <v>0</v>
      </c>
      <c r="AB34" s="416">
        <f t="shared" si="10"/>
        <v>0</v>
      </c>
      <c r="AC34" s="268">
        <f t="shared" si="11"/>
        <v>0</v>
      </c>
      <c r="AD34" s="268">
        <f t="shared" si="12"/>
        <v>0</v>
      </c>
      <c r="AE34" s="268">
        <f t="shared" si="13"/>
        <v>0</v>
      </c>
      <c r="AF34" s="268">
        <f t="shared" si="14"/>
        <v>0</v>
      </c>
      <c r="AG34" s="271">
        <f>IF(Q34="●",VLOOKUP(S34,全民健康保險保險費負擔金額表109.1版!$A$5:$E$52,5,1),0)</f>
        <v>0</v>
      </c>
      <c r="AH34" s="272">
        <f>IF(Q34="●",VLOOKUP(S34,全民健康保險保險費負擔金額表109.1版!$A$5:$I$52,9,1),0)</f>
        <v>0</v>
      </c>
      <c r="AI34" s="268">
        <f t="shared" si="15"/>
        <v>0</v>
      </c>
      <c r="AJ34" s="269">
        <f t="shared" si="16"/>
        <v>0</v>
      </c>
      <c r="AK34" s="270">
        <f t="shared" si="17"/>
        <v>0</v>
      </c>
    </row>
    <row r="35" spans="1:37" x14ac:dyDescent="0.25">
      <c r="A35" s="152">
        <v>31</v>
      </c>
      <c r="B35" s="91"/>
      <c r="C35" s="91"/>
      <c r="D35" s="91"/>
      <c r="E35" s="91"/>
      <c r="F35" s="91"/>
      <c r="G35" s="91"/>
      <c r="H35" s="91"/>
      <c r="I35" s="246">
        <v>112</v>
      </c>
      <c r="J35" s="296"/>
      <c r="K35" s="296"/>
      <c r="L35" s="246">
        <f t="shared" si="18"/>
        <v>112</v>
      </c>
      <c r="M35" s="237">
        <f t="shared" si="18"/>
        <v>0</v>
      </c>
      <c r="N35" s="296"/>
      <c r="O35" s="296"/>
      <c r="P35" s="297"/>
      <c r="Q35" s="153"/>
      <c r="R35" s="491"/>
      <c r="S35" s="169">
        <f t="shared" si="4"/>
        <v>0</v>
      </c>
      <c r="T35" s="417">
        <f t="shared" si="5"/>
        <v>31</v>
      </c>
      <c r="U35" s="294">
        <f>IF(S35=0,0,VLOOKUP(S35,勞保費對照表!$A$3:$B$31,2))</f>
        <v>0</v>
      </c>
      <c r="V35" s="154">
        <f t="shared" si="6"/>
        <v>0</v>
      </c>
      <c r="W35" s="415">
        <f>IF(S35=0,0,VLOOKUP(S35,'職保111.5版'!$B$4:$C$27,2))</f>
        <v>0</v>
      </c>
      <c r="X35" s="295">
        <f>IF(S35=0,0,VLOOKUP(S35,勞退金對照表!$C$3:$D$66,2))</f>
        <v>0</v>
      </c>
      <c r="Y35" s="154">
        <f t="shared" si="7"/>
        <v>0</v>
      </c>
      <c r="Z35" s="268">
        <f t="shared" si="8"/>
        <v>0</v>
      </c>
      <c r="AA35" s="268">
        <f t="shared" si="9"/>
        <v>0</v>
      </c>
      <c r="AB35" s="416">
        <f t="shared" si="10"/>
        <v>0</v>
      </c>
      <c r="AC35" s="268">
        <f t="shared" si="11"/>
        <v>0</v>
      </c>
      <c r="AD35" s="268">
        <f t="shared" si="12"/>
        <v>0</v>
      </c>
      <c r="AE35" s="268">
        <f t="shared" si="13"/>
        <v>0</v>
      </c>
      <c r="AF35" s="268">
        <f t="shared" si="14"/>
        <v>0</v>
      </c>
      <c r="AG35" s="271">
        <f>IF(Q35="●",VLOOKUP(S35,全民健康保險保險費負擔金額表109.1版!$A$5:$E$52,5,1),0)</f>
        <v>0</v>
      </c>
      <c r="AH35" s="272">
        <f>IF(Q35="●",VLOOKUP(S35,全民健康保險保險費負擔金額表109.1版!$A$5:$I$52,9,1),0)</f>
        <v>0</v>
      </c>
      <c r="AI35" s="268">
        <f t="shared" si="15"/>
        <v>0</v>
      </c>
      <c r="AJ35" s="269">
        <f t="shared" si="16"/>
        <v>0</v>
      </c>
      <c r="AK35" s="270">
        <f t="shared" si="17"/>
        <v>0</v>
      </c>
    </row>
    <row r="36" spans="1:37" x14ac:dyDescent="0.25">
      <c r="A36" s="152">
        <v>32</v>
      </c>
      <c r="B36" s="91"/>
      <c r="C36" s="91"/>
      <c r="D36" s="91"/>
      <c r="E36" s="91"/>
      <c r="F36" s="91"/>
      <c r="G36" s="91"/>
      <c r="H36" s="91"/>
      <c r="I36" s="246">
        <v>112</v>
      </c>
      <c r="J36" s="296"/>
      <c r="K36" s="296"/>
      <c r="L36" s="246">
        <f t="shared" si="18"/>
        <v>112</v>
      </c>
      <c r="M36" s="237">
        <f t="shared" si="18"/>
        <v>0</v>
      </c>
      <c r="N36" s="296"/>
      <c r="O36" s="296"/>
      <c r="P36" s="297"/>
      <c r="Q36" s="153"/>
      <c r="R36" s="491"/>
      <c r="S36" s="169">
        <f t="shared" si="4"/>
        <v>0</v>
      </c>
      <c r="T36" s="417">
        <f t="shared" si="5"/>
        <v>31</v>
      </c>
      <c r="U36" s="294">
        <f>IF(S36=0,0,VLOOKUP(S36,勞保費對照表!$A$3:$B$31,2))</f>
        <v>0</v>
      </c>
      <c r="V36" s="154">
        <f t="shared" si="6"/>
        <v>0</v>
      </c>
      <c r="W36" s="415">
        <f>IF(S36=0,0,VLOOKUP(S36,'職保111.5版'!$B$4:$C$27,2))</f>
        <v>0</v>
      </c>
      <c r="X36" s="295">
        <f>IF(S36=0,0,VLOOKUP(S36,勞退金對照表!$C$3:$D$66,2))</f>
        <v>0</v>
      </c>
      <c r="Y36" s="154">
        <f t="shared" si="7"/>
        <v>0</v>
      </c>
      <c r="Z36" s="268">
        <f t="shared" si="8"/>
        <v>0</v>
      </c>
      <c r="AA36" s="268">
        <f t="shared" si="9"/>
        <v>0</v>
      </c>
      <c r="AB36" s="416">
        <f t="shared" si="10"/>
        <v>0</v>
      </c>
      <c r="AC36" s="268">
        <f t="shared" si="11"/>
        <v>0</v>
      </c>
      <c r="AD36" s="268">
        <f t="shared" si="12"/>
        <v>0</v>
      </c>
      <c r="AE36" s="268">
        <f t="shared" si="13"/>
        <v>0</v>
      </c>
      <c r="AF36" s="268">
        <f t="shared" si="14"/>
        <v>0</v>
      </c>
      <c r="AG36" s="271">
        <f>IF(Q36="●",VLOOKUP(S36,全民健康保險保險費負擔金額表109.1版!$A$5:$E$52,5,1),0)</f>
        <v>0</v>
      </c>
      <c r="AH36" s="272">
        <f>IF(Q36="●",VLOOKUP(S36,全民健康保險保險費負擔金額表109.1版!$A$5:$I$52,9,1),0)</f>
        <v>0</v>
      </c>
      <c r="AI36" s="268">
        <f t="shared" si="15"/>
        <v>0</v>
      </c>
      <c r="AJ36" s="269">
        <f t="shared" si="16"/>
        <v>0</v>
      </c>
      <c r="AK36" s="270">
        <f t="shared" si="17"/>
        <v>0</v>
      </c>
    </row>
    <row r="37" spans="1:37" x14ac:dyDescent="0.25">
      <c r="A37" s="152">
        <v>33</v>
      </c>
      <c r="B37" s="91"/>
      <c r="C37" s="91"/>
      <c r="D37" s="91"/>
      <c r="E37" s="91"/>
      <c r="F37" s="91"/>
      <c r="G37" s="91"/>
      <c r="H37" s="91"/>
      <c r="I37" s="246">
        <v>112</v>
      </c>
      <c r="J37" s="296"/>
      <c r="K37" s="296"/>
      <c r="L37" s="246">
        <f t="shared" si="18"/>
        <v>112</v>
      </c>
      <c r="M37" s="237">
        <f t="shared" si="18"/>
        <v>0</v>
      </c>
      <c r="N37" s="296"/>
      <c r="O37" s="296"/>
      <c r="P37" s="297"/>
      <c r="Q37" s="153"/>
      <c r="R37" s="491"/>
      <c r="S37" s="169">
        <f t="shared" si="4"/>
        <v>0</v>
      </c>
      <c r="T37" s="417">
        <f t="shared" si="5"/>
        <v>31</v>
      </c>
      <c r="U37" s="294">
        <f>IF(S37=0,0,VLOOKUP(S37,勞保費對照表!$A$3:$B$31,2))</f>
        <v>0</v>
      </c>
      <c r="V37" s="154">
        <f t="shared" si="6"/>
        <v>0</v>
      </c>
      <c r="W37" s="415">
        <f>IF(S37=0,0,VLOOKUP(S37,'職保111.5版'!$B$4:$C$27,2))</f>
        <v>0</v>
      </c>
      <c r="X37" s="295">
        <f>IF(S37=0,0,VLOOKUP(S37,勞退金對照表!$C$3:$D$66,2))</f>
        <v>0</v>
      </c>
      <c r="Y37" s="154">
        <f t="shared" si="7"/>
        <v>0</v>
      </c>
      <c r="Z37" s="268">
        <f t="shared" si="8"/>
        <v>0</v>
      </c>
      <c r="AA37" s="268">
        <f t="shared" si="9"/>
        <v>0</v>
      </c>
      <c r="AB37" s="416">
        <f t="shared" si="10"/>
        <v>0</v>
      </c>
      <c r="AC37" s="268">
        <f t="shared" si="11"/>
        <v>0</v>
      </c>
      <c r="AD37" s="268">
        <f t="shared" si="12"/>
        <v>0</v>
      </c>
      <c r="AE37" s="268">
        <f t="shared" si="13"/>
        <v>0</v>
      </c>
      <c r="AF37" s="268">
        <f t="shared" si="14"/>
        <v>0</v>
      </c>
      <c r="AG37" s="271">
        <f>IF(Q37="●",VLOOKUP(S37,全民健康保險保險費負擔金額表109.1版!$A$5:$E$52,5,1),0)</f>
        <v>0</v>
      </c>
      <c r="AH37" s="272">
        <f>IF(Q37="●",VLOOKUP(S37,全民健康保險保險費負擔金額表109.1版!$A$5:$I$52,9,1),0)</f>
        <v>0</v>
      </c>
      <c r="AI37" s="268">
        <f t="shared" si="15"/>
        <v>0</v>
      </c>
      <c r="AJ37" s="269">
        <f t="shared" si="16"/>
        <v>0</v>
      </c>
      <c r="AK37" s="270">
        <f t="shared" si="17"/>
        <v>0</v>
      </c>
    </row>
    <row r="38" spans="1:37" x14ac:dyDescent="0.25">
      <c r="A38" s="152">
        <v>34</v>
      </c>
      <c r="B38" s="91"/>
      <c r="C38" s="91"/>
      <c r="D38" s="91"/>
      <c r="E38" s="91"/>
      <c r="F38" s="91"/>
      <c r="G38" s="91"/>
      <c r="H38" s="91"/>
      <c r="I38" s="246">
        <v>112</v>
      </c>
      <c r="J38" s="296"/>
      <c r="K38" s="296"/>
      <c r="L38" s="246">
        <f t="shared" si="18"/>
        <v>112</v>
      </c>
      <c r="M38" s="237">
        <f t="shared" si="18"/>
        <v>0</v>
      </c>
      <c r="N38" s="296"/>
      <c r="O38" s="296"/>
      <c r="P38" s="297"/>
      <c r="Q38" s="153"/>
      <c r="R38" s="491"/>
      <c r="S38" s="169">
        <f t="shared" si="4"/>
        <v>0</v>
      </c>
      <c r="T38" s="417">
        <f t="shared" si="5"/>
        <v>31</v>
      </c>
      <c r="U38" s="294">
        <f>IF(S38=0,0,VLOOKUP(S38,勞保費對照表!$A$3:$B$31,2))</f>
        <v>0</v>
      </c>
      <c r="V38" s="154">
        <f t="shared" si="6"/>
        <v>0</v>
      </c>
      <c r="W38" s="415">
        <f>IF(S38=0,0,VLOOKUP(S38,'職保111.5版'!$B$4:$C$27,2))</f>
        <v>0</v>
      </c>
      <c r="X38" s="295">
        <f>IF(S38=0,0,VLOOKUP(S38,勞退金對照表!$C$3:$D$66,2))</f>
        <v>0</v>
      </c>
      <c r="Y38" s="154">
        <f t="shared" si="7"/>
        <v>0</v>
      </c>
      <c r="Z38" s="268">
        <f t="shared" si="8"/>
        <v>0</v>
      </c>
      <c r="AA38" s="268">
        <f t="shared" si="9"/>
        <v>0</v>
      </c>
      <c r="AB38" s="416">
        <f t="shared" si="10"/>
        <v>0</v>
      </c>
      <c r="AC38" s="268">
        <f t="shared" si="11"/>
        <v>0</v>
      </c>
      <c r="AD38" s="268">
        <f t="shared" si="12"/>
        <v>0</v>
      </c>
      <c r="AE38" s="268">
        <f t="shared" si="13"/>
        <v>0</v>
      </c>
      <c r="AF38" s="268">
        <f t="shared" si="14"/>
        <v>0</v>
      </c>
      <c r="AG38" s="271">
        <f>IF(Q38="●",VLOOKUP(S38,全民健康保險保險費負擔金額表109.1版!$A$5:$E$52,5,1),0)</f>
        <v>0</v>
      </c>
      <c r="AH38" s="272">
        <f>IF(Q38="●",VLOOKUP(S38,全民健康保險保險費負擔金額表109.1版!$A$5:$I$52,9,1),0)</f>
        <v>0</v>
      </c>
      <c r="AI38" s="268">
        <f t="shared" si="15"/>
        <v>0</v>
      </c>
      <c r="AJ38" s="269">
        <f t="shared" si="16"/>
        <v>0</v>
      </c>
      <c r="AK38" s="270">
        <f t="shared" si="17"/>
        <v>0</v>
      </c>
    </row>
    <row r="39" spans="1:37" x14ac:dyDescent="0.25">
      <c r="A39" s="152">
        <v>35</v>
      </c>
      <c r="B39" s="91"/>
      <c r="C39" s="91"/>
      <c r="D39" s="91"/>
      <c r="E39" s="91"/>
      <c r="F39" s="91"/>
      <c r="G39" s="91"/>
      <c r="H39" s="91"/>
      <c r="I39" s="246">
        <v>112</v>
      </c>
      <c r="J39" s="296"/>
      <c r="K39" s="296"/>
      <c r="L39" s="246">
        <f t="shared" si="18"/>
        <v>112</v>
      </c>
      <c r="M39" s="237">
        <f t="shared" si="18"/>
        <v>0</v>
      </c>
      <c r="N39" s="296"/>
      <c r="O39" s="296"/>
      <c r="P39" s="297"/>
      <c r="Q39" s="153"/>
      <c r="R39" s="491"/>
      <c r="S39" s="169">
        <f t="shared" si="4"/>
        <v>0</v>
      </c>
      <c r="T39" s="417">
        <f t="shared" si="5"/>
        <v>31</v>
      </c>
      <c r="U39" s="294">
        <f>IF(S39=0,0,VLOOKUP(S39,勞保費對照表!$A$3:$B$31,2))</f>
        <v>0</v>
      </c>
      <c r="V39" s="154">
        <f t="shared" si="6"/>
        <v>0</v>
      </c>
      <c r="W39" s="415">
        <f>IF(S39=0,0,VLOOKUP(S39,'職保111.5版'!$B$4:$C$27,2))</f>
        <v>0</v>
      </c>
      <c r="X39" s="295">
        <f>IF(S39=0,0,VLOOKUP(S39,勞退金對照表!$C$3:$D$66,2))</f>
        <v>0</v>
      </c>
      <c r="Y39" s="154">
        <f t="shared" si="7"/>
        <v>0</v>
      </c>
      <c r="Z39" s="268">
        <f t="shared" si="8"/>
        <v>0</v>
      </c>
      <c r="AA39" s="268">
        <f t="shared" si="9"/>
        <v>0</v>
      </c>
      <c r="AB39" s="416">
        <f t="shared" si="10"/>
        <v>0</v>
      </c>
      <c r="AC39" s="268">
        <f t="shared" si="11"/>
        <v>0</v>
      </c>
      <c r="AD39" s="268">
        <f t="shared" si="12"/>
        <v>0</v>
      </c>
      <c r="AE39" s="268">
        <f t="shared" si="13"/>
        <v>0</v>
      </c>
      <c r="AF39" s="268">
        <f t="shared" si="14"/>
        <v>0</v>
      </c>
      <c r="AG39" s="271">
        <f>IF(Q39="●",VLOOKUP(S39,全民健康保險保險費負擔金額表109.1版!$A$5:$E$52,5,1),0)</f>
        <v>0</v>
      </c>
      <c r="AH39" s="272">
        <f>IF(Q39="●",VLOOKUP(S39,全民健康保險保險費負擔金額表109.1版!$A$5:$I$52,9,1),0)</f>
        <v>0</v>
      </c>
      <c r="AI39" s="268">
        <f t="shared" si="15"/>
        <v>0</v>
      </c>
      <c r="AJ39" s="269">
        <f t="shared" si="16"/>
        <v>0</v>
      </c>
      <c r="AK39" s="270">
        <f t="shared" si="17"/>
        <v>0</v>
      </c>
    </row>
    <row r="40" spans="1:37" x14ac:dyDescent="0.25">
      <c r="A40" s="152">
        <v>36</v>
      </c>
      <c r="B40" s="91"/>
      <c r="C40" s="91"/>
      <c r="D40" s="91"/>
      <c r="E40" s="91"/>
      <c r="F40" s="91"/>
      <c r="G40" s="91"/>
      <c r="H40" s="91"/>
      <c r="I40" s="246">
        <v>112</v>
      </c>
      <c r="J40" s="296"/>
      <c r="K40" s="296"/>
      <c r="L40" s="246">
        <f t="shared" si="18"/>
        <v>112</v>
      </c>
      <c r="M40" s="237">
        <f t="shared" si="18"/>
        <v>0</v>
      </c>
      <c r="N40" s="296"/>
      <c r="O40" s="296"/>
      <c r="P40" s="297"/>
      <c r="Q40" s="153"/>
      <c r="R40" s="491"/>
      <c r="S40" s="169">
        <f t="shared" si="4"/>
        <v>0</v>
      </c>
      <c r="T40" s="417">
        <f t="shared" si="5"/>
        <v>31</v>
      </c>
      <c r="U40" s="294">
        <f>IF(S40=0,0,VLOOKUP(S40,勞保費對照表!$A$3:$B$31,2))</f>
        <v>0</v>
      </c>
      <c r="V40" s="154">
        <f t="shared" si="6"/>
        <v>0</v>
      </c>
      <c r="W40" s="415">
        <f>IF(S40=0,0,VLOOKUP(S40,'職保111.5版'!$B$4:$C$27,2))</f>
        <v>0</v>
      </c>
      <c r="X40" s="295">
        <f>IF(S40=0,0,VLOOKUP(S40,勞退金對照表!$C$3:$D$66,2))</f>
        <v>0</v>
      </c>
      <c r="Y40" s="154">
        <f t="shared" si="7"/>
        <v>0</v>
      </c>
      <c r="Z40" s="268">
        <f t="shared" si="8"/>
        <v>0</v>
      </c>
      <c r="AA40" s="268">
        <f t="shared" si="9"/>
        <v>0</v>
      </c>
      <c r="AB40" s="416">
        <f t="shared" si="10"/>
        <v>0</v>
      </c>
      <c r="AC40" s="268">
        <f t="shared" si="11"/>
        <v>0</v>
      </c>
      <c r="AD40" s="268">
        <f t="shared" si="12"/>
        <v>0</v>
      </c>
      <c r="AE40" s="268">
        <f t="shared" si="13"/>
        <v>0</v>
      </c>
      <c r="AF40" s="268">
        <f t="shared" si="14"/>
        <v>0</v>
      </c>
      <c r="AG40" s="271">
        <f>IF(Q40="●",VLOOKUP(S40,全民健康保險保險費負擔金額表109.1版!$A$5:$E$52,5,1),0)</f>
        <v>0</v>
      </c>
      <c r="AH40" s="272">
        <f>IF(Q40="●",VLOOKUP(S40,全民健康保險保險費負擔金額表109.1版!$A$5:$I$52,9,1),0)</f>
        <v>0</v>
      </c>
      <c r="AI40" s="268">
        <f t="shared" si="15"/>
        <v>0</v>
      </c>
      <c r="AJ40" s="269">
        <f t="shared" si="16"/>
        <v>0</v>
      </c>
      <c r="AK40" s="270">
        <f t="shared" si="17"/>
        <v>0</v>
      </c>
    </row>
    <row r="41" spans="1:37" x14ac:dyDescent="0.25">
      <c r="A41" s="152">
        <v>37</v>
      </c>
      <c r="B41" s="91"/>
      <c r="C41" s="91"/>
      <c r="D41" s="91"/>
      <c r="E41" s="91"/>
      <c r="F41" s="91"/>
      <c r="G41" s="91"/>
      <c r="H41" s="91"/>
      <c r="I41" s="246">
        <v>112</v>
      </c>
      <c r="J41" s="296"/>
      <c r="K41" s="296"/>
      <c r="L41" s="246">
        <f t="shared" si="18"/>
        <v>112</v>
      </c>
      <c r="M41" s="237">
        <f t="shared" si="18"/>
        <v>0</v>
      </c>
      <c r="N41" s="296"/>
      <c r="O41" s="296"/>
      <c r="P41" s="297"/>
      <c r="Q41" s="153"/>
      <c r="R41" s="491"/>
      <c r="S41" s="169">
        <f t="shared" si="4"/>
        <v>0</v>
      </c>
      <c r="T41" s="417">
        <f t="shared" si="5"/>
        <v>31</v>
      </c>
      <c r="U41" s="294">
        <f>IF(S41=0,0,VLOOKUP(S41,勞保費對照表!$A$3:$B$31,2))</f>
        <v>0</v>
      </c>
      <c r="V41" s="154">
        <f t="shared" si="6"/>
        <v>0</v>
      </c>
      <c r="W41" s="415">
        <f>IF(S41=0,0,VLOOKUP(S41,'職保111.5版'!$B$4:$C$27,2))</f>
        <v>0</v>
      </c>
      <c r="X41" s="295">
        <f>IF(S41=0,0,VLOOKUP(S41,勞退金對照表!$C$3:$D$66,2))</f>
        <v>0</v>
      </c>
      <c r="Y41" s="154">
        <f t="shared" si="7"/>
        <v>0</v>
      </c>
      <c r="Z41" s="268">
        <f t="shared" si="8"/>
        <v>0</v>
      </c>
      <c r="AA41" s="268">
        <f t="shared" si="9"/>
        <v>0</v>
      </c>
      <c r="AB41" s="416">
        <f t="shared" si="10"/>
        <v>0</v>
      </c>
      <c r="AC41" s="268">
        <f t="shared" si="11"/>
        <v>0</v>
      </c>
      <c r="AD41" s="268">
        <f t="shared" si="12"/>
        <v>0</v>
      </c>
      <c r="AE41" s="268">
        <f t="shared" si="13"/>
        <v>0</v>
      </c>
      <c r="AF41" s="268">
        <f t="shared" si="14"/>
        <v>0</v>
      </c>
      <c r="AG41" s="271">
        <f>IF(Q41="●",VLOOKUP(S41,全民健康保險保險費負擔金額表109.1版!$A$5:$E$52,5,1),0)</f>
        <v>0</v>
      </c>
      <c r="AH41" s="272">
        <f>IF(Q41="●",VLOOKUP(S41,全民健康保險保險費負擔金額表109.1版!$A$5:$I$52,9,1),0)</f>
        <v>0</v>
      </c>
      <c r="AI41" s="268">
        <f t="shared" si="15"/>
        <v>0</v>
      </c>
      <c r="AJ41" s="269">
        <f t="shared" si="16"/>
        <v>0</v>
      </c>
      <c r="AK41" s="270">
        <f t="shared" si="17"/>
        <v>0</v>
      </c>
    </row>
    <row r="42" spans="1:37" x14ac:dyDescent="0.25">
      <c r="A42" s="152">
        <v>38</v>
      </c>
      <c r="B42" s="91"/>
      <c r="C42" s="91"/>
      <c r="D42" s="91"/>
      <c r="E42" s="91"/>
      <c r="F42" s="91"/>
      <c r="G42" s="91"/>
      <c r="H42" s="91"/>
      <c r="I42" s="246">
        <v>112</v>
      </c>
      <c r="J42" s="296"/>
      <c r="K42" s="296"/>
      <c r="L42" s="246">
        <f t="shared" si="18"/>
        <v>112</v>
      </c>
      <c r="M42" s="237">
        <f t="shared" si="18"/>
        <v>0</v>
      </c>
      <c r="N42" s="296"/>
      <c r="O42" s="296"/>
      <c r="P42" s="297"/>
      <c r="Q42" s="153"/>
      <c r="R42" s="491"/>
      <c r="S42" s="169">
        <f t="shared" si="4"/>
        <v>0</v>
      </c>
      <c r="T42" s="417">
        <f t="shared" si="5"/>
        <v>31</v>
      </c>
      <c r="U42" s="294">
        <f>IF(S42=0,0,VLOOKUP(S42,勞保費對照表!$A$3:$B$31,2))</f>
        <v>0</v>
      </c>
      <c r="V42" s="154">
        <f t="shared" si="6"/>
        <v>0</v>
      </c>
      <c r="W42" s="415">
        <f>IF(S42=0,0,VLOOKUP(S42,'職保111.5版'!$B$4:$C$27,2))</f>
        <v>0</v>
      </c>
      <c r="X42" s="295">
        <f>IF(S42=0,0,VLOOKUP(S42,勞退金對照表!$C$3:$D$66,2))</f>
        <v>0</v>
      </c>
      <c r="Y42" s="154">
        <f t="shared" si="7"/>
        <v>0</v>
      </c>
      <c r="Z42" s="268">
        <f t="shared" si="8"/>
        <v>0</v>
      </c>
      <c r="AA42" s="268">
        <f t="shared" si="9"/>
        <v>0</v>
      </c>
      <c r="AB42" s="416">
        <f t="shared" si="10"/>
        <v>0</v>
      </c>
      <c r="AC42" s="268">
        <f t="shared" si="11"/>
        <v>0</v>
      </c>
      <c r="AD42" s="268">
        <f t="shared" si="12"/>
        <v>0</v>
      </c>
      <c r="AE42" s="268">
        <f t="shared" si="13"/>
        <v>0</v>
      </c>
      <c r="AF42" s="268">
        <f t="shared" si="14"/>
        <v>0</v>
      </c>
      <c r="AG42" s="271">
        <f>IF(Q42="●",VLOOKUP(S42,全民健康保險保險費負擔金額表109.1版!$A$5:$E$52,5,1),0)</f>
        <v>0</v>
      </c>
      <c r="AH42" s="272">
        <f>IF(Q42="●",VLOOKUP(S42,全民健康保險保險費負擔金額表109.1版!$A$5:$I$52,9,1),0)</f>
        <v>0</v>
      </c>
      <c r="AI42" s="268">
        <f t="shared" si="15"/>
        <v>0</v>
      </c>
      <c r="AJ42" s="269">
        <f t="shared" si="16"/>
        <v>0</v>
      </c>
      <c r="AK42" s="270">
        <f t="shared" si="17"/>
        <v>0</v>
      </c>
    </row>
    <row r="43" spans="1:37" x14ac:dyDescent="0.25">
      <c r="A43" s="152">
        <v>39</v>
      </c>
      <c r="B43" s="91"/>
      <c r="C43" s="91"/>
      <c r="D43" s="91"/>
      <c r="E43" s="91"/>
      <c r="F43" s="91"/>
      <c r="G43" s="91"/>
      <c r="H43" s="91"/>
      <c r="I43" s="246">
        <v>112</v>
      </c>
      <c r="J43" s="296"/>
      <c r="K43" s="296"/>
      <c r="L43" s="246">
        <f t="shared" si="18"/>
        <v>112</v>
      </c>
      <c r="M43" s="237">
        <f t="shared" si="18"/>
        <v>0</v>
      </c>
      <c r="N43" s="296"/>
      <c r="O43" s="296"/>
      <c r="P43" s="297"/>
      <c r="Q43" s="153"/>
      <c r="R43" s="491"/>
      <c r="S43" s="169">
        <f t="shared" si="4"/>
        <v>0</v>
      </c>
      <c r="T43" s="417">
        <f t="shared" si="5"/>
        <v>31</v>
      </c>
      <c r="U43" s="294">
        <f>IF(S43=0,0,VLOOKUP(S43,勞保費對照表!$A$3:$B$31,2))</f>
        <v>0</v>
      </c>
      <c r="V43" s="154">
        <f t="shared" si="6"/>
        <v>0</v>
      </c>
      <c r="W43" s="415">
        <f>IF(S43=0,0,VLOOKUP(S43,'職保111.5版'!$B$4:$C$27,2))</f>
        <v>0</v>
      </c>
      <c r="X43" s="295">
        <f>IF(S43=0,0,VLOOKUP(S43,勞退金對照表!$C$3:$D$66,2))</f>
        <v>0</v>
      </c>
      <c r="Y43" s="154">
        <f t="shared" si="7"/>
        <v>0</v>
      </c>
      <c r="Z43" s="268">
        <f t="shared" si="8"/>
        <v>0</v>
      </c>
      <c r="AA43" s="268">
        <f t="shared" si="9"/>
        <v>0</v>
      </c>
      <c r="AB43" s="416">
        <f t="shared" si="10"/>
        <v>0</v>
      </c>
      <c r="AC43" s="268">
        <f t="shared" si="11"/>
        <v>0</v>
      </c>
      <c r="AD43" s="268">
        <f t="shared" si="12"/>
        <v>0</v>
      </c>
      <c r="AE43" s="268">
        <f t="shared" si="13"/>
        <v>0</v>
      </c>
      <c r="AF43" s="268">
        <f t="shared" si="14"/>
        <v>0</v>
      </c>
      <c r="AG43" s="271">
        <f>IF(Q43="●",VLOOKUP(S43,全民健康保險保險費負擔金額表109.1版!$A$5:$E$52,5,1),0)</f>
        <v>0</v>
      </c>
      <c r="AH43" s="272">
        <f>IF(Q43="●",VLOOKUP(S43,全民健康保險保險費負擔金額表109.1版!$A$5:$I$52,9,1),0)</f>
        <v>0</v>
      </c>
      <c r="AI43" s="268">
        <f t="shared" si="15"/>
        <v>0</v>
      </c>
      <c r="AJ43" s="269">
        <f t="shared" si="16"/>
        <v>0</v>
      </c>
      <c r="AK43" s="270">
        <f t="shared" si="17"/>
        <v>0</v>
      </c>
    </row>
    <row r="44" spans="1:37" x14ac:dyDescent="0.25">
      <c r="A44" s="152">
        <v>40</v>
      </c>
      <c r="B44" s="91"/>
      <c r="C44" s="91"/>
      <c r="D44" s="91"/>
      <c r="E44" s="91"/>
      <c r="F44" s="91"/>
      <c r="G44" s="91"/>
      <c r="H44" s="91"/>
      <c r="I44" s="246">
        <v>112</v>
      </c>
      <c r="J44" s="296"/>
      <c r="K44" s="296"/>
      <c r="L44" s="246">
        <f t="shared" si="18"/>
        <v>112</v>
      </c>
      <c r="M44" s="237">
        <f t="shared" si="18"/>
        <v>0</v>
      </c>
      <c r="N44" s="296"/>
      <c r="O44" s="296"/>
      <c r="P44" s="297"/>
      <c r="Q44" s="153"/>
      <c r="R44" s="491"/>
      <c r="S44" s="169">
        <f t="shared" si="4"/>
        <v>0</v>
      </c>
      <c r="T44" s="417">
        <f t="shared" si="5"/>
        <v>31</v>
      </c>
      <c r="U44" s="294">
        <f>IF(S44=0,0,VLOOKUP(S44,勞保費對照表!$A$3:$B$31,2))</f>
        <v>0</v>
      </c>
      <c r="V44" s="154">
        <f t="shared" si="6"/>
        <v>0</v>
      </c>
      <c r="W44" s="415">
        <f>IF(S44=0,0,VLOOKUP(S44,'職保111.5版'!$B$4:$C$27,2))</f>
        <v>0</v>
      </c>
      <c r="X44" s="295">
        <f>IF(S44=0,0,VLOOKUP(S44,勞退金對照表!$C$3:$D$66,2))</f>
        <v>0</v>
      </c>
      <c r="Y44" s="154">
        <f t="shared" si="7"/>
        <v>0</v>
      </c>
      <c r="Z44" s="268">
        <f t="shared" si="8"/>
        <v>0</v>
      </c>
      <c r="AA44" s="268">
        <f t="shared" si="9"/>
        <v>0</v>
      </c>
      <c r="AB44" s="416">
        <f t="shared" si="10"/>
        <v>0</v>
      </c>
      <c r="AC44" s="268">
        <f t="shared" si="11"/>
        <v>0</v>
      </c>
      <c r="AD44" s="268">
        <f t="shared" si="12"/>
        <v>0</v>
      </c>
      <c r="AE44" s="268">
        <f t="shared" si="13"/>
        <v>0</v>
      </c>
      <c r="AF44" s="268">
        <f t="shared" si="14"/>
        <v>0</v>
      </c>
      <c r="AG44" s="271">
        <f>IF(Q44="●",VLOOKUP(S44,全民健康保險保險費負擔金額表109.1版!$A$5:$E$52,5,1),0)</f>
        <v>0</v>
      </c>
      <c r="AH44" s="272">
        <f>IF(Q44="●",VLOOKUP(S44,全民健康保險保險費負擔金額表109.1版!$A$5:$I$52,9,1),0)</f>
        <v>0</v>
      </c>
      <c r="AI44" s="268">
        <f t="shared" si="15"/>
        <v>0</v>
      </c>
      <c r="AJ44" s="269">
        <f t="shared" si="16"/>
        <v>0</v>
      </c>
      <c r="AK44" s="270">
        <f t="shared" si="17"/>
        <v>0</v>
      </c>
    </row>
    <row r="45" spans="1:37" x14ac:dyDescent="0.25">
      <c r="A45" s="152">
        <v>41</v>
      </c>
      <c r="B45" s="91"/>
      <c r="C45" s="91"/>
      <c r="D45" s="91"/>
      <c r="E45" s="91"/>
      <c r="F45" s="91"/>
      <c r="G45" s="91"/>
      <c r="H45" s="91"/>
      <c r="I45" s="246">
        <v>112</v>
      </c>
      <c r="J45" s="296"/>
      <c r="K45" s="296"/>
      <c r="L45" s="246">
        <f t="shared" si="18"/>
        <v>112</v>
      </c>
      <c r="M45" s="237">
        <f t="shared" si="18"/>
        <v>0</v>
      </c>
      <c r="N45" s="296"/>
      <c r="O45" s="296"/>
      <c r="P45" s="297"/>
      <c r="Q45" s="153"/>
      <c r="R45" s="491"/>
      <c r="S45" s="169">
        <f t="shared" si="4"/>
        <v>0</v>
      </c>
      <c r="T45" s="417">
        <f t="shared" si="5"/>
        <v>31</v>
      </c>
      <c r="U45" s="294">
        <f>IF(S45=0,0,VLOOKUP(S45,勞保費對照表!$A$3:$B$31,2))</f>
        <v>0</v>
      </c>
      <c r="V45" s="154">
        <f t="shared" si="6"/>
        <v>0</v>
      </c>
      <c r="W45" s="415">
        <f>IF(S45=0,0,VLOOKUP(S45,'職保111.5版'!$B$4:$C$27,2))</f>
        <v>0</v>
      </c>
      <c r="X45" s="295">
        <f>IF(S45=0,0,VLOOKUP(S45,勞退金對照表!$C$3:$D$66,2))</f>
        <v>0</v>
      </c>
      <c r="Y45" s="154">
        <f t="shared" si="7"/>
        <v>0</v>
      </c>
      <c r="Z45" s="268">
        <f t="shared" si="8"/>
        <v>0</v>
      </c>
      <c r="AA45" s="268">
        <f t="shared" si="9"/>
        <v>0</v>
      </c>
      <c r="AB45" s="416">
        <f t="shared" si="10"/>
        <v>0</v>
      </c>
      <c r="AC45" s="268">
        <f t="shared" si="11"/>
        <v>0</v>
      </c>
      <c r="AD45" s="268">
        <f t="shared" si="12"/>
        <v>0</v>
      </c>
      <c r="AE45" s="268">
        <f t="shared" si="13"/>
        <v>0</v>
      </c>
      <c r="AF45" s="268">
        <f t="shared" si="14"/>
        <v>0</v>
      </c>
      <c r="AG45" s="271">
        <f>IF(Q45="●",VLOOKUP(S45,全民健康保險保險費負擔金額表109.1版!$A$5:$E$52,5,1),0)</f>
        <v>0</v>
      </c>
      <c r="AH45" s="272">
        <f>IF(Q45="●",VLOOKUP(S45,全民健康保險保險費負擔金額表109.1版!$A$5:$I$52,9,1),0)</f>
        <v>0</v>
      </c>
      <c r="AI45" s="268">
        <f t="shared" si="15"/>
        <v>0</v>
      </c>
      <c r="AJ45" s="269">
        <f t="shared" si="16"/>
        <v>0</v>
      </c>
      <c r="AK45" s="270">
        <f t="shared" si="17"/>
        <v>0</v>
      </c>
    </row>
    <row r="46" spans="1:37" x14ac:dyDescent="0.25">
      <c r="A46" s="152">
        <v>42</v>
      </c>
      <c r="B46" s="91"/>
      <c r="C46" s="91"/>
      <c r="D46" s="91"/>
      <c r="E46" s="91"/>
      <c r="F46" s="91"/>
      <c r="G46" s="91"/>
      <c r="H46" s="91"/>
      <c r="I46" s="246">
        <v>112</v>
      </c>
      <c r="J46" s="296"/>
      <c r="K46" s="296"/>
      <c r="L46" s="246">
        <f t="shared" si="18"/>
        <v>112</v>
      </c>
      <c r="M46" s="237">
        <f t="shared" si="18"/>
        <v>0</v>
      </c>
      <c r="N46" s="296"/>
      <c r="O46" s="296"/>
      <c r="P46" s="297"/>
      <c r="Q46" s="153"/>
      <c r="R46" s="491"/>
      <c r="S46" s="169">
        <f t="shared" si="4"/>
        <v>0</v>
      </c>
      <c r="T46" s="417">
        <f t="shared" si="5"/>
        <v>31</v>
      </c>
      <c r="U46" s="294">
        <f>IF(S46=0,0,VLOOKUP(S46,勞保費對照表!$A$3:$B$31,2))</f>
        <v>0</v>
      </c>
      <c r="V46" s="154">
        <f t="shared" si="6"/>
        <v>0</v>
      </c>
      <c r="W46" s="415">
        <f>IF(S46=0,0,VLOOKUP(S46,'職保111.5版'!$B$4:$C$27,2))</f>
        <v>0</v>
      </c>
      <c r="X46" s="295">
        <f>IF(S46=0,0,VLOOKUP(S46,勞退金對照表!$C$3:$D$66,2))</f>
        <v>0</v>
      </c>
      <c r="Y46" s="154">
        <f t="shared" si="7"/>
        <v>0</v>
      </c>
      <c r="Z46" s="268">
        <f t="shared" si="8"/>
        <v>0</v>
      </c>
      <c r="AA46" s="268">
        <f t="shared" si="9"/>
        <v>0</v>
      </c>
      <c r="AB46" s="416">
        <f t="shared" si="10"/>
        <v>0</v>
      </c>
      <c r="AC46" s="268">
        <f t="shared" si="11"/>
        <v>0</v>
      </c>
      <c r="AD46" s="268">
        <f t="shared" si="12"/>
        <v>0</v>
      </c>
      <c r="AE46" s="268">
        <f t="shared" si="13"/>
        <v>0</v>
      </c>
      <c r="AF46" s="268">
        <f t="shared" si="14"/>
        <v>0</v>
      </c>
      <c r="AG46" s="271">
        <f>IF(Q46="●",VLOOKUP(S46,全民健康保險保險費負擔金額表109.1版!$A$5:$E$52,5,1),0)</f>
        <v>0</v>
      </c>
      <c r="AH46" s="272">
        <f>IF(Q46="●",VLOOKUP(S46,全民健康保險保險費負擔金額表109.1版!$A$5:$I$52,9,1),0)</f>
        <v>0</v>
      </c>
      <c r="AI46" s="268">
        <f t="shared" si="15"/>
        <v>0</v>
      </c>
      <c r="AJ46" s="269">
        <f t="shared" si="16"/>
        <v>0</v>
      </c>
      <c r="AK46" s="270">
        <f t="shared" si="17"/>
        <v>0</v>
      </c>
    </row>
    <row r="47" spans="1:37" x14ac:dyDescent="0.25">
      <c r="A47" s="152">
        <v>43</v>
      </c>
      <c r="B47" s="91"/>
      <c r="C47" s="91"/>
      <c r="D47" s="91"/>
      <c r="E47" s="91"/>
      <c r="F47" s="91"/>
      <c r="G47" s="91"/>
      <c r="H47" s="91"/>
      <c r="I47" s="246">
        <v>112</v>
      </c>
      <c r="J47" s="296"/>
      <c r="K47" s="296"/>
      <c r="L47" s="246">
        <f t="shared" si="18"/>
        <v>112</v>
      </c>
      <c r="M47" s="237">
        <f t="shared" si="18"/>
        <v>0</v>
      </c>
      <c r="N47" s="296"/>
      <c r="O47" s="296"/>
      <c r="P47" s="297"/>
      <c r="Q47" s="153"/>
      <c r="R47" s="491"/>
      <c r="S47" s="169">
        <f t="shared" si="4"/>
        <v>0</v>
      </c>
      <c r="T47" s="417">
        <f t="shared" si="5"/>
        <v>31</v>
      </c>
      <c r="U47" s="294">
        <f>IF(S47=0,0,VLOOKUP(S47,勞保費對照表!$A$3:$B$31,2))</f>
        <v>0</v>
      </c>
      <c r="V47" s="154">
        <f t="shared" si="6"/>
        <v>0</v>
      </c>
      <c r="W47" s="415">
        <f>IF(S47=0,0,VLOOKUP(S47,'職保111.5版'!$B$4:$C$27,2))</f>
        <v>0</v>
      </c>
      <c r="X47" s="295">
        <f>IF(S47=0,0,VLOOKUP(S47,勞退金對照表!$C$3:$D$66,2))</f>
        <v>0</v>
      </c>
      <c r="Y47" s="154">
        <f t="shared" si="7"/>
        <v>0</v>
      </c>
      <c r="Z47" s="268">
        <f t="shared" si="8"/>
        <v>0</v>
      </c>
      <c r="AA47" s="268">
        <f t="shared" si="9"/>
        <v>0</v>
      </c>
      <c r="AB47" s="416">
        <f t="shared" si="10"/>
        <v>0</v>
      </c>
      <c r="AC47" s="268">
        <f t="shared" si="11"/>
        <v>0</v>
      </c>
      <c r="AD47" s="268">
        <f t="shared" si="12"/>
        <v>0</v>
      </c>
      <c r="AE47" s="268">
        <f t="shared" si="13"/>
        <v>0</v>
      </c>
      <c r="AF47" s="268">
        <f t="shared" si="14"/>
        <v>0</v>
      </c>
      <c r="AG47" s="271">
        <f>IF(Q47="●",VLOOKUP(S47,全民健康保險保險費負擔金額表109.1版!$A$5:$E$52,5,1),0)</f>
        <v>0</v>
      </c>
      <c r="AH47" s="272">
        <f>IF(Q47="●",VLOOKUP(S47,全民健康保險保險費負擔金額表109.1版!$A$5:$I$52,9,1),0)</f>
        <v>0</v>
      </c>
      <c r="AI47" s="268">
        <f t="shared" si="15"/>
        <v>0</v>
      </c>
      <c r="AJ47" s="269">
        <f t="shared" si="16"/>
        <v>0</v>
      </c>
      <c r="AK47" s="270">
        <f t="shared" si="17"/>
        <v>0</v>
      </c>
    </row>
    <row r="48" spans="1:37" x14ac:dyDescent="0.25">
      <c r="A48" s="152">
        <v>44</v>
      </c>
      <c r="B48" s="91"/>
      <c r="C48" s="91"/>
      <c r="D48" s="91"/>
      <c r="E48" s="91"/>
      <c r="F48" s="91"/>
      <c r="G48" s="91"/>
      <c r="H48" s="91"/>
      <c r="I48" s="246">
        <v>112</v>
      </c>
      <c r="J48" s="296"/>
      <c r="K48" s="296"/>
      <c r="L48" s="246">
        <f t="shared" si="18"/>
        <v>112</v>
      </c>
      <c r="M48" s="237">
        <f t="shared" si="18"/>
        <v>0</v>
      </c>
      <c r="N48" s="296"/>
      <c r="O48" s="296"/>
      <c r="P48" s="297"/>
      <c r="Q48" s="153"/>
      <c r="R48" s="491"/>
      <c r="S48" s="169">
        <f t="shared" si="4"/>
        <v>0</v>
      </c>
      <c r="T48" s="417">
        <f t="shared" si="5"/>
        <v>31</v>
      </c>
      <c r="U48" s="294">
        <f>IF(S48=0,0,VLOOKUP(S48,勞保費對照表!$A$3:$B$31,2))</f>
        <v>0</v>
      </c>
      <c r="V48" s="154">
        <f t="shared" si="6"/>
        <v>0</v>
      </c>
      <c r="W48" s="415">
        <f>IF(S48=0,0,VLOOKUP(S48,'職保111.5版'!$B$4:$C$27,2))</f>
        <v>0</v>
      </c>
      <c r="X48" s="295">
        <f>IF(S48=0,0,VLOOKUP(S48,勞退金對照表!$C$3:$D$66,2))</f>
        <v>0</v>
      </c>
      <c r="Y48" s="154">
        <f t="shared" si="7"/>
        <v>0</v>
      </c>
      <c r="Z48" s="268">
        <f t="shared" si="8"/>
        <v>0</v>
      </c>
      <c r="AA48" s="268">
        <f t="shared" si="9"/>
        <v>0</v>
      </c>
      <c r="AB48" s="416">
        <f t="shared" si="10"/>
        <v>0</v>
      </c>
      <c r="AC48" s="268">
        <f t="shared" si="11"/>
        <v>0</v>
      </c>
      <c r="AD48" s="268">
        <f t="shared" si="12"/>
        <v>0</v>
      </c>
      <c r="AE48" s="268">
        <f t="shared" si="13"/>
        <v>0</v>
      </c>
      <c r="AF48" s="268">
        <f t="shared" si="14"/>
        <v>0</v>
      </c>
      <c r="AG48" s="271">
        <f>IF(Q48="●",VLOOKUP(S48,全民健康保險保險費負擔金額表109.1版!$A$5:$E$52,5,1),0)</f>
        <v>0</v>
      </c>
      <c r="AH48" s="272">
        <f>IF(Q48="●",VLOOKUP(S48,全民健康保險保險費負擔金額表109.1版!$A$5:$I$52,9,1),0)</f>
        <v>0</v>
      </c>
      <c r="AI48" s="268">
        <f t="shared" si="15"/>
        <v>0</v>
      </c>
      <c r="AJ48" s="269">
        <f t="shared" si="16"/>
        <v>0</v>
      </c>
      <c r="AK48" s="270">
        <f t="shared" si="17"/>
        <v>0</v>
      </c>
    </row>
    <row r="49" spans="1:37" x14ac:dyDescent="0.25">
      <c r="A49" s="152">
        <v>45</v>
      </c>
      <c r="B49" s="91"/>
      <c r="C49" s="91"/>
      <c r="D49" s="91"/>
      <c r="E49" s="91"/>
      <c r="F49" s="91"/>
      <c r="G49" s="91"/>
      <c r="H49" s="91"/>
      <c r="I49" s="246">
        <v>112</v>
      </c>
      <c r="J49" s="296"/>
      <c r="K49" s="296"/>
      <c r="L49" s="246">
        <f t="shared" si="18"/>
        <v>112</v>
      </c>
      <c r="M49" s="237">
        <f t="shared" si="18"/>
        <v>0</v>
      </c>
      <c r="N49" s="296"/>
      <c r="O49" s="296"/>
      <c r="P49" s="297"/>
      <c r="Q49" s="153"/>
      <c r="R49" s="491"/>
      <c r="S49" s="169">
        <f t="shared" si="4"/>
        <v>0</v>
      </c>
      <c r="T49" s="417">
        <f t="shared" si="5"/>
        <v>31</v>
      </c>
      <c r="U49" s="294">
        <f>IF(S49=0,0,VLOOKUP(S49,勞保費對照表!$A$3:$B$31,2))</f>
        <v>0</v>
      </c>
      <c r="V49" s="154">
        <f t="shared" si="6"/>
        <v>0</v>
      </c>
      <c r="W49" s="415">
        <f>IF(S49=0,0,VLOOKUP(S49,'職保111.5版'!$B$4:$C$27,2))</f>
        <v>0</v>
      </c>
      <c r="X49" s="295">
        <f>IF(S49=0,0,VLOOKUP(S49,勞退金對照表!$C$3:$D$66,2))</f>
        <v>0</v>
      </c>
      <c r="Y49" s="154">
        <f t="shared" si="7"/>
        <v>0</v>
      </c>
      <c r="Z49" s="268">
        <f t="shared" si="8"/>
        <v>0</v>
      </c>
      <c r="AA49" s="268">
        <f t="shared" si="9"/>
        <v>0</v>
      </c>
      <c r="AB49" s="416">
        <f t="shared" si="10"/>
        <v>0</v>
      </c>
      <c r="AC49" s="268">
        <f t="shared" si="11"/>
        <v>0</v>
      </c>
      <c r="AD49" s="268">
        <f t="shared" si="12"/>
        <v>0</v>
      </c>
      <c r="AE49" s="268">
        <f t="shared" si="13"/>
        <v>0</v>
      </c>
      <c r="AF49" s="268">
        <f t="shared" si="14"/>
        <v>0</v>
      </c>
      <c r="AG49" s="271">
        <f>IF(Q49="●",VLOOKUP(S49,全民健康保險保險費負擔金額表109.1版!$A$5:$E$52,5,1),0)</f>
        <v>0</v>
      </c>
      <c r="AH49" s="272">
        <f>IF(Q49="●",VLOOKUP(S49,全民健康保險保險費負擔金額表109.1版!$A$5:$I$52,9,1),0)</f>
        <v>0</v>
      </c>
      <c r="AI49" s="268">
        <f t="shared" si="15"/>
        <v>0</v>
      </c>
      <c r="AJ49" s="269">
        <f t="shared" si="16"/>
        <v>0</v>
      </c>
      <c r="AK49" s="270">
        <f t="shared" si="17"/>
        <v>0</v>
      </c>
    </row>
    <row r="50" spans="1:37" x14ac:dyDescent="0.25">
      <c r="A50" s="152">
        <v>46</v>
      </c>
      <c r="B50" s="91"/>
      <c r="C50" s="91"/>
      <c r="D50" s="91"/>
      <c r="E50" s="91"/>
      <c r="F50" s="91"/>
      <c r="G50" s="91"/>
      <c r="H50" s="91"/>
      <c r="I50" s="246">
        <v>112</v>
      </c>
      <c r="J50" s="296"/>
      <c r="K50" s="296"/>
      <c r="L50" s="246">
        <f t="shared" si="18"/>
        <v>112</v>
      </c>
      <c r="M50" s="237">
        <f t="shared" si="18"/>
        <v>0</v>
      </c>
      <c r="N50" s="296"/>
      <c r="O50" s="296"/>
      <c r="P50" s="297"/>
      <c r="Q50" s="153"/>
      <c r="R50" s="491"/>
      <c r="S50" s="169">
        <f t="shared" si="4"/>
        <v>0</v>
      </c>
      <c r="T50" s="417">
        <f t="shared" si="5"/>
        <v>31</v>
      </c>
      <c r="U50" s="294">
        <f>IF(S50=0,0,VLOOKUP(S50,勞保費對照表!$A$3:$B$31,2))</f>
        <v>0</v>
      </c>
      <c r="V50" s="154">
        <f t="shared" si="6"/>
        <v>0</v>
      </c>
      <c r="W50" s="415">
        <f>IF(S50=0,0,VLOOKUP(S50,'職保111.5版'!$B$4:$C$27,2))</f>
        <v>0</v>
      </c>
      <c r="X50" s="295">
        <f>IF(S50=0,0,VLOOKUP(S50,勞退金對照表!$C$3:$D$66,2))</f>
        <v>0</v>
      </c>
      <c r="Y50" s="154">
        <f t="shared" si="7"/>
        <v>0</v>
      </c>
      <c r="Z50" s="268">
        <f t="shared" si="8"/>
        <v>0</v>
      </c>
      <c r="AA50" s="268">
        <f t="shared" si="9"/>
        <v>0</v>
      </c>
      <c r="AB50" s="416">
        <f t="shared" si="10"/>
        <v>0</v>
      </c>
      <c r="AC50" s="268">
        <f t="shared" si="11"/>
        <v>0</v>
      </c>
      <c r="AD50" s="268">
        <f t="shared" si="12"/>
        <v>0</v>
      </c>
      <c r="AE50" s="268">
        <f t="shared" si="13"/>
        <v>0</v>
      </c>
      <c r="AF50" s="268">
        <f t="shared" si="14"/>
        <v>0</v>
      </c>
      <c r="AG50" s="271">
        <f>IF(Q50="●",VLOOKUP(S50,全民健康保險保險費負擔金額表109.1版!$A$5:$E$52,5,1),0)</f>
        <v>0</v>
      </c>
      <c r="AH50" s="272">
        <f>IF(Q50="●",VLOOKUP(S50,全民健康保險保險費負擔金額表109.1版!$A$5:$I$52,9,1),0)</f>
        <v>0</v>
      </c>
      <c r="AI50" s="268">
        <f t="shared" si="15"/>
        <v>0</v>
      </c>
      <c r="AJ50" s="269">
        <f t="shared" si="16"/>
        <v>0</v>
      </c>
      <c r="AK50" s="270">
        <f t="shared" si="17"/>
        <v>0</v>
      </c>
    </row>
    <row r="51" spans="1:37" x14ac:dyDescent="0.25">
      <c r="A51" s="152">
        <v>47</v>
      </c>
      <c r="B51" s="91"/>
      <c r="C51" s="91"/>
      <c r="D51" s="91"/>
      <c r="E51" s="91"/>
      <c r="F51" s="91"/>
      <c r="G51" s="91"/>
      <c r="H51" s="91"/>
      <c r="I51" s="246">
        <v>112</v>
      </c>
      <c r="J51" s="296"/>
      <c r="K51" s="296"/>
      <c r="L51" s="246">
        <f t="shared" si="18"/>
        <v>112</v>
      </c>
      <c r="M51" s="237">
        <f t="shared" si="18"/>
        <v>0</v>
      </c>
      <c r="N51" s="296"/>
      <c r="O51" s="296"/>
      <c r="P51" s="297"/>
      <c r="Q51" s="153"/>
      <c r="R51" s="491"/>
      <c r="S51" s="169">
        <f t="shared" si="4"/>
        <v>0</v>
      </c>
      <c r="T51" s="417">
        <f t="shared" si="5"/>
        <v>31</v>
      </c>
      <c r="U51" s="294">
        <f>IF(S51=0,0,VLOOKUP(S51,勞保費對照表!$A$3:$B$31,2))</f>
        <v>0</v>
      </c>
      <c r="V51" s="154">
        <f t="shared" si="6"/>
        <v>0</v>
      </c>
      <c r="W51" s="415">
        <f>IF(S51=0,0,VLOOKUP(S51,'職保111.5版'!$B$4:$C$27,2))</f>
        <v>0</v>
      </c>
      <c r="X51" s="295">
        <f>IF(S51=0,0,VLOOKUP(S51,勞退金對照表!$C$3:$D$66,2))</f>
        <v>0</v>
      </c>
      <c r="Y51" s="154">
        <f t="shared" si="7"/>
        <v>0</v>
      </c>
      <c r="Z51" s="268">
        <f t="shared" si="8"/>
        <v>0</v>
      </c>
      <c r="AA51" s="268">
        <f t="shared" si="9"/>
        <v>0</v>
      </c>
      <c r="AB51" s="416">
        <f t="shared" si="10"/>
        <v>0</v>
      </c>
      <c r="AC51" s="268">
        <f t="shared" si="11"/>
        <v>0</v>
      </c>
      <c r="AD51" s="268">
        <f t="shared" si="12"/>
        <v>0</v>
      </c>
      <c r="AE51" s="268">
        <f t="shared" si="13"/>
        <v>0</v>
      </c>
      <c r="AF51" s="268">
        <f t="shared" si="14"/>
        <v>0</v>
      </c>
      <c r="AG51" s="271">
        <f>IF(Q51="●",VLOOKUP(S51,全民健康保險保險費負擔金額表109.1版!$A$5:$E$52,5,1),0)</f>
        <v>0</v>
      </c>
      <c r="AH51" s="272">
        <f>IF(Q51="●",VLOOKUP(S51,全民健康保險保險費負擔金額表109.1版!$A$5:$I$52,9,1),0)</f>
        <v>0</v>
      </c>
      <c r="AI51" s="268">
        <f t="shared" si="15"/>
        <v>0</v>
      </c>
      <c r="AJ51" s="269">
        <f t="shared" si="16"/>
        <v>0</v>
      </c>
      <c r="AK51" s="270">
        <f t="shared" si="17"/>
        <v>0</v>
      </c>
    </row>
    <row r="52" spans="1:37" x14ac:dyDescent="0.25">
      <c r="A52" s="152">
        <v>48</v>
      </c>
      <c r="B52" s="91"/>
      <c r="C52" s="91"/>
      <c r="D52" s="91"/>
      <c r="E52" s="91"/>
      <c r="F52" s="91"/>
      <c r="G52" s="91"/>
      <c r="H52" s="91"/>
      <c r="I52" s="246">
        <v>112</v>
      </c>
      <c r="J52" s="296"/>
      <c r="K52" s="296"/>
      <c r="L52" s="246">
        <f t="shared" si="18"/>
        <v>112</v>
      </c>
      <c r="M52" s="237">
        <f t="shared" si="18"/>
        <v>0</v>
      </c>
      <c r="N52" s="296"/>
      <c r="O52" s="296"/>
      <c r="P52" s="297"/>
      <c r="Q52" s="153"/>
      <c r="R52" s="491"/>
      <c r="S52" s="169">
        <f t="shared" si="4"/>
        <v>0</v>
      </c>
      <c r="T52" s="417">
        <f t="shared" si="5"/>
        <v>31</v>
      </c>
      <c r="U52" s="294">
        <f>IF(S52=0,0,VLOOKUP(S52,勞保費對照表!$A$3:$B$31,2))</f>
        <v>0</v>
      </c>
      <c r="V52" s="154">
        <f t="shared" si="6"/>
        <v>0</v>
      </c>
      <c r="W52" s="415">
        <f>IF(S52=0,0,VLOOKUP(S52,'職保111.5版'!$B$4:$C$27,2))</f>
        <v>0</v>
      </c>
      <c r="X52" s="295">
        <f>IF(S52=0,0,VLOOKUP(S52,勞退金對照表!$C$3:$D$66,2))</f>
        <v>0</v>
      </c>
      <c r="Y52" s="154">
        <f t="shared" si="7"/>
        <v>0</v>
      </c>
      <c r="Z52" s="268">
        <f t="shared" si="8"/>
        <v>0</v>
      </c>
      <c r="AA52" s="268">
        <f t="shared" si="9"/>
        <v>0</v>
      </c>
      <c r="AB52" s="416">
        <f t="shared" si="10"/>
        <v>0</v>
      </c>
      <c r="AC52" s="268">
        <f t="shared" si="11"/>
        <v>0</v>
      </c>
      <c r="AD52" s="268">
        <f t="shared" si="12"/>
        <v>0</v>
      </c>
      <c r="AE52" s="268">
        <f t="shared" si="13"/>
        <v>0</v>
      </c>
      <c r="AF52" s="268">
        <f t="shared" si="14"/>
        <v>0</v>
      </c>
      <c r="AG52" s="271">
        <f>IF(Q52="●",VLOOKUP(S52,全民健康保險保險費負擔金額表109.1版!$A$5:$E$52,5,1),0)</f>
        <v>0</v>
      </c>
      <c r="AH52" s="272">
        <f>IF(Q52="●",VLOOKUP(S52,全民健康保險保險費負擔金額表109.1版!$A$5:$I$52,9,1),0)</f>
        <v>0</v>
      </c>
      <c r="AI52" s="268">
        <f t="shared" si="15"/>
        <v>0</v>
      </c>
      <c r="AJ52" s="269">
        <f t="shared" si="16"/>
        <v>0</v>
      </c>
      <c r="AK52" s="270">
        <f t="shared" si="17"/>
        <v>0</v>
      </c>
    </row>
    <row r="53" spans="1:37" x14ac:dyDescent="0.25">
      <c r="A53" s="152">
        <v>49</v>
      </c>
      <c r="B53" s="91"/>
      <c r="C53" s="91"/>
      <c r="D53" s="91"/>
      <c r="E53" s="91"/>
      <c r="F53" s="91"/>
      <c r="G53" s="91"/>
      <c r="H53" s="91"/>
      <c r="I53" s="246">
        <v>112</v>
      </c>
      <c r="J53" s="296"/>
      <c r="K53" s="296"/>
      <c r="L53" s="246">
        <f t="shared" si="18"/>
        <v>112</v>
      </c>
      <c r="M53" s="237">
        <f t="shared" si="18"/>
        <v>0</v>
      </c>
      <c r="N53" s="296"/>
      <c r="O53" s="296"/>
      <c r="P53" s="297"/>
      <c r="Q53" s="153"/>
      <c r="R53" s="491"/>
      <c r="S53" s="169">
        <f t="shared" si="4"/>
        <v>0</v>
      </c>
      <c r="T53" s="417">
        <f t="shared" si="5"/>
        <v>31</v>
      </c>
      <c r="U53" s="294">
        <f>IF(S53=0,0,VLOOKUP(S53,勞保費對照表!$A$3:$B$31,2))</f>
        <v>0</v>
      </c>
      <c r="V53" s="154">
        <f t="shared" si="6"/>
        <v>0</v>
      </c>
      <c r="W53" s="415">
        <f>IF(S53=0,0,VLOOKUP(S53,'職保111.5版'!$B$4:$C$27,2))</f>
        <v>0</v>
      </c>
      <c r="X53" s="295">
        <f>IF(S53=0,0,VLOOKUP(S53,勞退金對照表!$C$3:$D$66,2))</f>
        <v>0</v>
      </c>
      <c r="Y53" s="154">
        <f t="shared" si="7"/>
        <v>0</v>
      </c>
      <c r="Z53" s="268">
        <f t="shared" si="8"/>
        <v>0</v>
      </c>
      <c r="AA53" s="268">
        <f t="shared" si="9"/>
        <v>0</v>
      </c>
      <c r="AB53" s="416">
        <f t="shared" si="10"/>
        <v>0</v>
      </c>
      <c r="AC53" s="268">
        <f t="shared" si="11"/>
        <v>0</v>
      </c>
      <c r="AD53" s="268">
        <f t="shared" si="12"/>
        <v>0</v>
      </c>
      <c r="AE53" s="268">
        <f t="shared" si="13"/>
        <v>0</v>
      </c>
      <c r="AF53" s="268">
        <f t="shared" si="14"/>
        <v>0</v>
      </c>
      <c r="AG53" s="271">
        <f>IF(Q53="●",VLOOKUP(S53,全民健康保險保險費負擔金額表109.1版!$A$5:$E$52,5,1),0)</f>
        <v>0</v>
      </c>
      <c r="AH53" s="272">
        <f>IF(Q53="●",VLOOKUP(S53,全民健康保險保險費負擔金額表109.1版!$A$5:$I$52,9,1),0)</f>
        <v>0</v>
      </c>
      <c r="AI53" s="268">
        <f t="shared" si="15"/>
        <v>0</v>
      </c>
      <c r="AJ53" s="269">
        <f t="shared" si="16"/>
        <v>0</v>
      </c>
      <c r="AK53" s="270">
        <f t="shared" si="17"/>
        <v>0</v>
      </c>
    </row>
    <row r="54" spans="1:37" x14ac:dyDescent="0.25">
      <c r="A54" s="152">
        <v>50</v>
      </c>
      <c r="B54" s="91"/>
      <c r="C54" s="91"/>
      <c r="D54" s="91"/>
      <c r="E54" s="91"/>
      <c r="F54" s="91"/>
      <c r="G54" s="91"/>
      <c r="H54" s="91"/>
      <c r="I54" s="246">
        <v>112</v>
      </c>
      <c r="J54" s="296"/>
      <c r="K54" s="296"/>
      <c r="L54" s="246">
        <f t="shared" si="18"/>
        <v>112</v>
      </c>
      <c r="M54" s="237">
        <f t="shared" si="18"/>
        <v>0</v>
      </c>
      <c r="N54" s="296"/>
      <c r="O54" s="296"/>
      <c r="P54" s="297"/>
      <c r="Q54" s="153"/>
      <c r="R54" s="491"/>
      <c r="S54" s="169">
        <f t="shared" si="4"/>
        <v>0</v>
      </c>
      <c r="T54" s="417">
        <f t="shared" si="5"/>
        <v>31</v>
      </c>
      <c r="U54" s="294">
        <f>IF(S54=0,0,VLOOKUP(S54,勞保費對照表!$A$3:$B$31,2))</f>
        <v>0</v>
      </c>
      <c r="V54" s="154">
        <f t="shared" si="6"/>
        <v>0</v>
      </c>
      <c r="W54" s="415">
        <f>IF(S54=0,0,VLOOKUP(S54,'職保111.5版'!$B$4:$C$27,2))</f>
        <v>0</v>
      </c>
      <c r="X54" s="295">
        <f>IF(S54=0,0,VLOOKUP(S54,勞退金對照表!$C$3:$D$66,2))</f>
        <v>0</v>
      </c>
      <c r="Y54" s="154">
        <f t="shared" si="7"/>
        <v>0</v>
      </c>
      <c r="Z54" s="268">
        <f t="shared" si="8"/>
        <v>0</v>
      </c>
      <c r="AA54" s="268">
        <f t="shared" si="9"/>
        <v>0</v>
      </c>
      <c r="AB54" s="416">
        <f t="shared" si="10"/>
        <v>0</v>
      </c>
      <c r="AC54" s="268">
        <f t="shared" si="11"/>
        <v>0</v>
      </c>
      <c r="AD54" s="268">
        <f t="shared" si="12"/>
        <v>0</v>
      </c>
      <c r="AE54" s="268">
        <f t="shared" si="13"/>
        <v>0</v>
      </c>
      <c r="AF54" s="268">
        <f t="shared" si="14"/>
        <v>0</v>
      </c>
      <c r="AG54" s="271">
        <f>IF(Q54="●",VLOOKUP(S54,全民健康保險保險費負擔金額表109.1版!$A$5:$E$52,5,1),0)</f>
        <v>0</v>
      </c>
      <c r="AH54" s="272">
        <f>IF(Q54="●",VLOOKUP(S54,全民健康保險保險費負擔金額表109.1版!$A$5:$I$52,9,1),0)</f>
        <v>0</v>
      </c>
      <c r="AI54" s="268">
        <f t="shared" si="15"/>
        <v>0</v>
      </c>
      <c r="AJ54" s="269">
        <f t="shared" si="16"/>
        <v>0</v>
      </c>
      <c r="AK54" s="270">
        <f t="shared" si="17"/>
        <v>0</v>
      </c>
    </row>
    <row r="55" spans="1:37" x14ac:dyDescent="0.25">
      <c r="A55" s="152">
        <v>51</v>
      </c>
      <c r="B55" s="91"/>
      <c r="C55" s="91"/>
      <c r="D55" s="91"/>
      <c r="E55" s="91"/>
      <c r="F55" s="91"/>
      <c r="G55" s="91"/>
      <c r="H55" s="91"/>
      <c r="I55" s="246">
        <v>112</v>
      </c>
      <c r="J55" s="296"/>
      <c r="K55" s="296"/>
      <c r="L55" s="246">
        <f t="shared" si="18"/>
        <v>112</v>
      </c>
      <c r="M55" s="237">
        <f t="shared" ref="M55:M91" si="19">J55</f>
        <v>0</v>
      </c>
      <c r="N55" s="296"/>
      <c r="O55" s="296"/>
      <c r="P55" s="297"/>
      <c r="Q55" s="153"/>
      <c r="R55" s="491"/>
      <c r="S55" s="169">
        <f t="shared" si="4"/>
        <v>0</v>
      </c>
      <c r="T55" s="417">
        <f t="shared" si="5"/>
        <v>31</v>
      </c>
      <c r="U55" s="294">
        <f>IF(S55=0,0,VLOOKUP(S55,勞保費對照表!$A$3:$B$31,2))</f>
        <v>0</v>
      </c>
      <c r="V55" s="154">
        <f t="shared" si="6"/>
        <v>0</v>
      </c>
      <c r="W55" s="415">
        <f>IF(S55=0,0,VLOOKUP(S55,'職保111.5版'!$B$4:$C$27,2))</f>
        <v>0</v>
      </c>
      <c r="X55" s="295">
        <f>IF(S55=0,0,VLOOKUP(S55,勞退金對照表!$C$3:$D$66,2))</f>
        <v>0</v>
      </c>
      <c r="Y55" s="154">
        <f t="shared" si="7"/>
        <v>0</v>
      </c>
      <c r="Z55" s="268">
        <f t="shared" si="8"/>
        <v>0</v>
      </c>
      <c r="AA55" s="268">
        <f t="shared" si="9"/>
        <v>0</v>
      </c>
      <c r="AB55" s="416">
        <f t="shared" si="10"/>
        <v>0</v>
      </c>
      <c r="AC55" s="268">
        <f t="shared" si="11"/>
        <v>0</v>
      </c>
      <c r="AD55" s="268">
        <f t="shared" si="12"/>
        <v>0</v>
      </c>
      <c r="AE55" s="268">
        <f t="shared" si="13"/>
        <v>0</v>
      </c>
      <c r="AF55" s="268">
        <f t="shared" si="14"/>
        <v>0</v>
      </c>
      <c r="AG55" s="271">
        <f>IF(Q55="●",VLOOKUP(S55,全民健康保險保險費負擔金額表109.1版!$A$5:$E$52,5,1),0)</f>
        <v>0</v>
      </c>
      <c r="AH55" s="272">
        <f>IF(Q55="●",VLOOKUP(S55,全民健康保險保險費負擔金額表109.1版!$A$5:$I$52,9,1),0)</f>
        <v>0</v>
      </c>
      <c r="AI55" s="268">
        <f t="shared" si="15"/>
        <v>0</v>
      </c>
      <c r="AJ55" s="269">
        <f t="shared" si="16"/>
        <v>0</v>
      </c>
      <c r="AK55" s="270">
        <f t="shared" si="17"/>
        <v>0</v>
      </c>
    </row>
    <row r="56" spans="1:37" x14ac:dyDescent="0.25">
      <c r="A56" s="152">
        <v>52</v>
      </c>
      <c r="B56" s="91"/>
      <c r="C56" s="91"/>
      <c r="D56" s="91"/>
      <c r="E56" s="91"/>
      <c r="F56" s="91"/>
      <c r="G56" s="91"/>
      <c r="H56" s="91"/>
      <c r="I56" s="246">
        <v>112</v>
      </c>
      <c r="J56" s="296"/>
      <c r="K56" s="296"/>
      <c r="L56" s="246">
        <f t="shared" ref="L56:L91" si="20">I56</f>
        <v>112</v>
      </c>
      <c r="M56" s="237">
        <f t="shared" si="19"/>
        <v>0</v>
      </c>
      <c r="N56" s="296"/>
      <c r="O56" s="296"/>
      <c r="P56" s="297"/>
      <c r="Q56" s="153"/>
      <c r="R56" s="491"/>
      <c r="S56" s="169">
        <f t="shared" si="4"/>
        <v>0</v>
      </c>
      <c r="T56" s="417">
        <f t="shared" si="5"/>
        <v>31</v>
      </c>
      <c r="U56" s="294">
        <f>IF(S56=0,0,VLOOKUP(S56,勞保費對照表!$A$3:$B$31,2))</f>
        <v>0</v>
      </c>
      <c r="V56" s="154">
        <f t="shared" si="6"/>
        <v>0</v>
      </c>
      <c r="W56" s="415">
        <f>IF(S56=0,0,VLOOKUP(S56,'職保111.5版'!$B$4:$C$27,2))</f>
        <v>0</v>
      </c>
      <c r="X56" s="295">
        <f>IF(S56=0,0,VLOOKUP(S56,勞退金對照表!$C$3:$D$66,2))</f>
        <v>0</v>
      </c>
      <c r="Y56" s="154">
        <f t="shared" si="7"/>
        <v>0</v>
      </c>
      <c r="Z56" s="268">
        <f t="shared" si="8"/>
        <v>0</v>
      </c>
      <c r="AA56" s="268">
        <f t="shared" si="9"/>
        <v>0</v>
      </c>
      <c r="AB56" s="416">
        <f t="shared" si="10"/>
        <v>0</v>
      </c>
      <c r="AC56" s="268">
        <f t="shared" si="11"/>
        <v>0</v>
      </c>
      <c r="AD56" s="268">
        <f t="shared" si="12"/>
        <v>0</v>
      </c>
      <c r="AE56" s="268">
        <f t="shared" si="13"/>
        <v>0</v>
      </c>
      <c r="AF56" s="268">
        <f t="shared" si="14"/>
        <v>0</v>
      </c>
      <c r="AG56" s="271">
        <f>IF(Q56="●",VLOOKUP(S56,全民健康保險保險費負擔金額表109.1版!$A$5:$E$52,5,1),0)</f>
        <v>0</v>
      </c>
      <c r="AH56" s="272">
        <f>IF(Q56="●",VLOOKUP(S56,全民健康保險保險費負擔金額表109.1版!$A$5:$I$52,9,1),0)</f>
        <v>0</v>
      </c>
      <c r="AI56" s="268">
        <f t="shared" si="15"/>
        <v>0</v>
      </c>
      <c r="AJ56" s="269">
        <f t="shared" si="16"/>
        <v>0</v>
      </c>
      <c r="AK56" s="270">
        <f t="shared" si="17"/>
        <v>0</v>
      </c>
    </row>
    <row r="57" spans="1:37" x14ac:dyDescent="0.25">
      <c r="A57" s="152">
        <v>53</v>
      </c>
      <c r="B57" s="91"/>
      <c r="C57" s="91"/>
      <c r="D57" s="91"/>
      <c r="E57" s="91"/>
      <c r="F57" s="91"/>
      <c r="G57" s="91"/>
      <c r="H57" s="91"/>
      <c r="I57" s="246">
        <v>112</v>
      </c>
      <c r="J57" s="296"/>
      <c r="K57" s="296"/>
      <c r="L57" s="246">
        <f t="shared" si="20"/>
        <v>112</v>
      </c>
      <c r="M57" s="237">
        <f t="shared" si="19"/>
        <v>0</v>
      </c>
      <c r="N57" s="296"/>
      <c r="O57" s="296"/>
      <c r="P57" s="297"/>
      <c r="Q57" s="153"/>
      <c r="R57" s="491"/>
      <c r="S57" s="169">
        <f t="shared" si="4"/>
        <v>0</v>
      </c>
      <c r="T57" s="417">
        <f t="shared" si="5"/>
        <v>31</v>
      </c>
      <c r="U57" s="294">
        <f>IF(S57=0,0,VLOOKUP(S57,勞保費對照表!$A$3:$B$31,2))</f>
        <v>0</v>
      </c>
      <c r="V57" s="154">
        <f t="shared" si="6"/>
        <v>0</v>
      </c>
      <c r="W57" s="415">
        <f>IF(S57=0,0,VLOOKUP(S57,'職保111.5版'!$B$4:$C$27,2))</f>
        <v>0</v>
      </c>
      <c r="X57" s="295">
        <f>IF(S57=0,0,VLOOKUP(S57,勞退金對照表!$C$3:$D$66,2))</f>
        <v>0</v>
      </c>
      <c r="Y57" s="154">
        <f t="shared" si="7"/>
        <v>0</v>
      </c>
      <c r="Z57" s="268">
        <f t="shared" si="8"/>
        <v>0</v>
      </c>
      <c r="AA57" s="268">
        <f t="shared" si="9"/>
        <v>0</v>
      </c>
      <c r="AB57" s="416">
        <f t="shared" si="10"/>
        <v>0</v>
      </c>
      <c r="AC57" s="268">
        <f t="shared" si="11"/>
        <v>0</v>
      </c>
      <c r="AD57" s="268">
        <f t="shared" si="12"/>
        <v>0</v>
      </c>
      <c r="AE57" s="268">
        <f t="shared" si="13"/>
        <v>0</v>
      </c>
      <c r="AF57" s="268">
        <f t="shared" si="14"/>
        <v>0</v>
      </c>
      <c r="AG57" s="271">
        <f>IF(Q57="●",VLOOKUP(S57,全民健康保險保險費負擔金額表109.1版!$A$5:$E$52,5,1),0)</f>
        <v>0</v>
      </c>
      <c r="AH57" s="272">
        <f>IF(Q57="●",VLOOKUP(S57,全民健康保險保險費負擔金額表109.1版!$A$5:$I$52,9,1),0)</f>
        <v>0</v>
      </c>
      <c r="AI57" s="268">
        <f t="shared" si="15"/>
        <v>0</v>
      </c>
      <c r="AJ57" s="269">
        <f t="shared" si="16"/>
        <v>0</v>
      </c>
      <c r="AK57" s="270">
        <f t="shared" si="17"/>
        <v>0</v>
      </c>
    </row>
    <row r="58" spans="1:37" x14ac:dyDescent="0.25">
      <c r="A58" s="152">
        <v>54</v>
      </c>
      <c r="B58" s="91"/>
      <c r="C58" s="91"/>
      <c r="D58" s="91"/>
      <c r="E58" s="91"/>
      <c r="F58" s="91"/>
      <c r="G58" s="91"/>
      <c r="H58" s="91"/>
      <c r="I58" s="246">
        <v>112</v>
      </c>
      <c r="J58" s="296"/>
      <c r="K58" s="296"/>
      <c r="L58" s="246">
        <f t="shared" si="20"/>
        <v>112</v>
      </c>
      <c r="M58" s="237">
        <f t="shared" si="19"/>
        <v>0</v>
      </c>
      <c r="N58" s="296"/>
      <c r="O58" s="296"/>
      <c r="P58" s="297"/>
      <c r="Q58" s="153"/>
      <c r="R58" s="491"/>
      <c r="S58" s="169">
        <f t="shared" si="4"/>
        <v>0</v>
      </c>
      <c r="T58" s="417">
        <f t="shared" si="5"/>
        <v>31</v>
      </c>
      <c r="U58" s="294">
        <f>IF(S58=0,0,VLOOKUP(S58,勞保費對照表!$A$3:$B$31,2))</f>
        <v>0</v>
      </c>
      <c r="V58" s="154">
        <f t="shared" si="6"/>
        <v>0</v>
      </c>
      <c r="W58" s="415">
        <f>IF(S58=0,0,VLOOKUP(S58,'職保111.5版'!$B$4:$C$27,2))</f>
        <v>0</v>
      </c>
      <c r="X58" s="295">
        <f>IF(S58=0,0,VLOOKUP(S58,勞退金對照表!$C$3:$D$66,2))</f>
        <v>0</v>
      </c>
      <c r="Y58" s="154">
        <f t="shared" si="7"/>
        <v>0</v>
      </c>
      <c r="Z58" s="268">
        <f t="shared" si="8"/>
        <v>0</v>
      </c>
      <c r="AA58" s="268">
        <f t="shared" si="9"/>
        <v>0</v>
      </c>
      <c r="AB58" s="416">
        <f t="shared" si="10"/>
        <v>0</v>
      </c>
      <c r="AC58" s="268">
        <f t="shared" si="11"/>
        <v>0</v>
      </c>
      <c r="AD58" s="268">
        <f t="shared" si="12"/>
        <v>0</v>
      </c>
      <c r="AE58" s="268">
        <f t="shared" si="13"/>
        <v>0</v>
      </c>
      <c r="AF58" s="268">
        <f t="shared" si="14"/>
        <v>0</v>
      </c>
      <c r="AG58" s="271">
        <f>IF(Q58="●",VLOOKUP(S58,全民健康保險保險費負擔金額表109.1版!$A$5:$E$52,5,1),0)</f>
        <v>0</v>
      </c>
      <c r="AH58" s="272">
        <f>IF(Q58="●",VLOOKUP(S58,全民健康保險保險費負擔金額表109.1版!$A$5:$I$52,9,1),0)</f>
        <v>0</v>
      </c>
      <c r="AI58" s="268">
        <f t="shared" si="15"/>
        <v>0</v>
      </c>
      <c r="AJ58" s="269">
        <f t="shared" si="16"/>
        <v>0</v>
      </c>
      <c r="AK58" s="270">
        <f t="shared" si="17"/>
        <v>0</v>
      </c>
    </row>
    <row r="59" spans="1:37" x14ac:dyDescent="0.25">
      <c r="A59" s="152">
        <v>55</v>
      </c>
      <c r="B59" s="91"/>
      <c r="C59" s="91"/>
      <c r="D59" s="91"/>
      <c r="E59" s="91"/>
      <c r="F59" s="91"/>
      <c r="G59" s="91"/>
      <c r="H59" s="91"/>
      <c r="I59" s="246">
        <v>112</v>
      </c>
      <c r="J59" s="296"/>
      <c r="K59" s="296"/>
      <c r="L59" s="246">
        <f t="shared" si="20"/>
        <v>112</v>
      </c>
      <c r="M59" s="237">
        <f t="shared" si="19"/>
        <v>0</v>
      </c>
      <c r="N59" s="296"/>
      <c r="O59" s="296"/>
      <c r="P59" s="297"/>
      <c r="Q59" s="153"/>
      <c r="R59" s="491"/>
      <c r="S59" s="169">
        <f t="shared" si="4"/>
        <v>0</v>
      </c>
      <c r="T59" s="417">
        <f t="shared" si="5"/>
        <v>31</v>
      </c>
      <c r="U59" s="294">
        <f>IF(S59=0,0,VLOOKUP(S59,勞保費對照表!$A$3:$B$31,2))</f>
        <v>0</v>
      </c>
      <c r="V59" s="154">
        <f t="shared" si="6"/>
        <v>0</v>
      </c>
      <c r="W59" s="415">
        <f>IF(S59=0,0,VLOOKUP(S59,'職保111.5版'!$B$4:$C$27,2))</f>
        <v>0</v>
      </c>
      <c r="X59" s="295">
        <f>IF(S59=0,0,VLOOKUP(S59,勞退金對照表!$C$3:$D$66,2))</f>
        <v>0</v>
      </c>
      <c r="Y59" s="154">
        <f t="shared" si="7"/>
        <v>0</v>
      </c>
      <c r="Z59" s="268">
        <f t="shared" si="8"/>
        <v>0</v>
      </c>
      <c r="AA59" s="268">
        <f t="shared" si="9"/>
        <v>0</v>
      </c>
      <c r="AB59" s="416">
        <f t="shared" si="10"/>
        <v>0</v>
      </c>
      <c r="AC59" s="268">
        <f t="shared" si="11"/>
        <v>0</v>
      </c>
      <c r="AD59" s="268">
        <f t="shared" si="12"/>
        <v>0</v>
      </c>
      <c r="AE59" s="268">
        <f t="shared" si="13"/>
        <v>0</v>
      </c>
      <c r="AF59" s="268">
        <f t="shared" si="14"/>
        <v>0</v>
      </c>
      <c r="AG59" s="271">
        <f>IF(Q59="●",VLOOKUP(S59,全民健康保險保險費負擔金額表109.1版!$A$5:$E$52,5,1),0)</f>
        <v>0</v>
      </c>
      <c r="AH59" s="272">
        <f>IF(Q59="●",VLOOKUP(S59,全民健康保險保險費負擔金額表109.1版!$A$5:$I$52,9,1),0)</f>
        <v>0</v>
      </c>
      <c r="AI59" s="268">
        <f t="shared" si="15"/>
        <v>0</v>
      </c>
      <c r="AJ59" s="269">
        <f t="shared" si="16"/>
        <v>0</v>
      </c>
      <c r="AK59" s="270">
        <f t="shared" si="17"/>
        <v>0</v>
      </c>
    </row>
    <row r="60" spans="1:37" x14ac:dyDescent="0.25">
      <c r="A60" s="152">
        <v>56</v>
      </c>
      <c r="B60" s="91"/>
      <c r="C60" s="91"/>
      <c r="D60" s="91"/>
      <c r="E60" s="91"/>
      <c r="F60" s="91"/>
      <c r="G60" s="91"/>
      <c r="H60" s="91"/>
      <c r="I60" s="246">
        <v>112</v>
      </c>
      <c r="J60" s="296"/>
      <c r="K60" s="296"/>
      <c r="L60" s="246">
        <f t="shared" si="20"/>
        <v>112</v>
      </c>
      <c r="M60" s="237">
        <f t="shared" si="19"/>
        <v>0</v>
      </c>
      <c r="N60" s="296"/>
      <c r="O60" s="296"/>
      <c r="P60" s="297"/>
      <c r="Q60" s="153"/>
      <c r="R60" s="491"/>
      <c r="S60" s="169">
        <f t="shared" si="4"/>
        <v>0</v>
      </c>
      <c r="T60" s="417">
        <f t="shared" si="5"/>
        <v>31</v>
      </c>
      <c r="U60" s="294">
        <f>IF(S60=0,0,VLOOKUP(S60,勞保費對照表!$A$3:$B$31,2))</f>
        <v>0</v>
      </c>
      <c r="V60" s="154">
        <f t="shared" si="6"/>
        <v>0</v>
      </c>
      <c r="W60" s="415">
        <f>IF(S60=0,0,VLOOKUP(S60,'職保111.5版'!$B$4:$C$27,2))</f>
        <v>0</v>
      </c>
      <c r="X60" s="295">
        <f>IF(S60=0,0,VLOOKUP(S60,勞退金對照表!$C$3:$D$66,2))</f>
        <v>0</v>
      </c>
      <c r="Y60" s="154">
        <f t="shared" si="7"/>
        <v>0</v>
      </c>
      <c r="Z60" s="268">
        <f t="shared" si="8"/>
        <v>0</v>
      </c>
      <c r="AA60" s="268">
        <f t="shared" si="9"/>
        <v>0</v>
      </c>
      <c r="AB60" s="416">
        <f t="shared" si="10"/>
        <v>0</v>
      </c>
      <c r="AC60" s="268">
        <f t="shared" si="11"/>
        <v>0</v>
      </c>
      <c r="AD60" s="268">
        <f t="shared" si="12"/>
        <v>0</v>
      </c>
      <c r="AE60" s="268">
        <f t="shared" si="13"/>
        <v>0</v>
      </c>
      <c r="AF60" s="268">
        <f t="shared" si="14"/>
        <v>0</v>
      </c>
      <c r="AG60" s="271">
        <f>IF(Q60="●",VLOOKUP(S60,全民健康保險保險費負擔金額表109.1版!$A$5:$E$52,5,1),0)</f>
        <v>0</v>
      </c>
      <c r="AH60" s="272">
        <f>IF(Q60="●",VLOOKUP(S60,全民健康保險保險費負擔金額表109.1版!$A$5:$I$52,9,1),0)</f>
        <v>0</v>
      </c>
      <c r="AI60" s="268">
        <f t="shared" si="15"/>
        <v>0</v>
      </c>
      <c r="AJ60" s="269">
        <f t="shared" si="16"/>
        <v>0</v>
      </c>
      <c r="AK60" s="270">
        <f t="shared" si="17"/>
        <v>0</v>
      </c>
    </row>
    <row r="61" spans="1:37" x14ac:dyDescent="0.25">
      <c r="A61" s="152">
        <v>57</v>
      </c>
      <c r="B61" s="91"/>
      <c r="C61" s="91"/>
      <c r="D61" s="91"/>
      <c r="E61" s="91"/>
      <c r="F61" s="91"/>
      <c r="G61" s="91"/>
      <c r="H61" s="91"/>
      <c r="I61" s="246">
        <v>112</v>
      </c>
      <c r="J61" s="296"/>
      <c r="K61" s="296"/>
      <c r="L61" s="246">
        <f t="shared" si="20"/>
        <v>112</v>
      </c>
      <c r="M61" s="237">
        <f t="shared" si="19"/>
        <v>0</v>
      </c>
      <c r="N61" s="296"/>
      <c r="O61" s="296"/>
      <c r="P61" s="297"/>
      <c r="Q61" s="153"/>
      <c r="R61" s="491"/>
      <c r="S61" s="169">
        <f t="shared" si="4"/>
        <v>0</v>
      </c>
      <c r="T61" s="417">
        <f t="shared" si="5"/>
        <v>31</v>
      </c>
      <c r="U61" s="294">
        <f>IF(S61=0,0,VLOOKUP(S61,勞保費對照表!$A$3:$B$31,2))</f>
        <v>0</v>
      </c>
      <c r="V61" s="154">
        <f t="shared" si="6"/>
        <v>0</v>
      </c>
      <c r="W61" s="415">
        <f>IF(S61=0,0,VLOOKUP(S61,'職保111.5版'!$B$4:$C$27,2))</f>
        <v>0</v>
      </c>
      <c r="X61" s="295">
        <f>IF(S61=0,0,VLOOKUP(S61,勞退金對照表!$C$3:$D$66,2))</f>
        <v>0</v>
      </c>
      <c r="Y61" s="154">
        <f t="shared" si="7"/>
        <v>0</v>
      </c>
      <c r="Z61" s="268">
        <f t="shared" si="8"/>
        <v>0</v>
      </c>
      <c r="AA61" s="268">
        <f t="shared" si="9"/>
        <v>0</v>
      </c>
      <c r="AB61" s="416">
        <f t="shared" si="10"/>
        <v>0</v>
      </c>
      <c r="AC61" s="268">
        <f t="shared" si="11"/>
        <v>0</v>
      </c>
      <c r="AD61" s="268">
        <f t="shared" si="12"/>
        <v>0</v>
      </c>
      <c r="AE61" s="268">
        <f t="shared" si="13"/>
        <v>0</v>
      </c>
      <c r="AF61" s="268">
        <f t="shared" si="14"/>
        <v>0</v>
      </c>
      <c r="AG61" s="271">
        <f>IF(Q61="●",VLOOKUP(S61,全民健康保險保險費負擔金額表109.1版!$A$5:$E$52,5,1),0)</f>
        <v>0</v>
      </c>
      <c r="AH61" s="272">
        <f>IF(Q61="●",VLOOKUP(S61,全民健康保險保險費負擔金額表109.1版!$A$5:$I$52,9,1),0)</f>
        <v>0</v>
      </c>
      <c r="AI61" s="268">
        <f t="shared" si="15"/>
        <v>0</v>
      </c>
      <c r="AJ61" s="269">
        <f t="shared" si="16"/>
        <v>0</v>
      </c>
      <c r="AK61" s="270">
        <f t="shared" si="17"/>
        <v>0</v>
      </c>
    </row>
    <row r="62" spans="1:37" x14ac:dyDescent="0.25">
      <c r="A62" s="152">
        <v>58</v>
      </c>
      <c r="B62" s="91"/>
      <c r="C62" s="91"/>
      <c r="D62" s="91"/>
      <c r="E62" s="91"/>
      <c r="F62" s="91"/>
      <c r="G62" s="91"/>
      <c r="H62" s="91"/>
      <c r="I62" s="246">
        <v>112</v>
      </c>
      <c r="J62" s="296"/>
      <c r="K62" s="296"/>
      <c r="L62" s="246">
        <f t="shared" si="20"/>
        <v>112</v>
      </c>
      <c r="M62" s="237">
        <f t="shared" si="19"/>
        <v>0</v>
      </c>
      <c r="N62" s="296"/>
      <c r="O62" s="296"/>
      <c r="P62" s="297"/>
      <c r="Q62" s="153"/>
      <c r="R62" s="491"/>
      <c r="S62" s="169">
        <f t="shared" si="4"/>
        <v>0</v>
      </c>
      <c r="T62" s="417">
        <f t="shared" si="5"/>
        <v>31</v>
      </c>
      <c r="U62" s="294">
        <f>IF(S62=0,0,VLOOKUP(S62,勞保費對照表!$A$3:$B$31,2))</f>
        <v>0</v>
      </c>
      <c r="V62" s="154">
        <f t="shared" si="6"/>
        <v>0</v>
      </c>
      <c r="W62" s="415">
        <f>IF(S62=0,0,VLOOKUP(S62,'職保111.5版'!$B$4:$C$27,2))</f>
        <v>0</v>
      </c>
      <c r="X62" s="295">
        <f>IF(S62=0,0,VLOOKUP(S62,勞退金對照表!$C$3:$D$66,2))</f>
        <v>0</v>
      </c>
      <c r="Y62" s="154">
        <f t="shared" si="7"/>
        <v>0</v>
      </c>
      <c r="Z62" s="268">
        <f t="shared" si="8"/>
        <v>0</v>
      </c>
      <c r="AA62" s="268">
        <f t="shared" si="9"/>
        <v>0</v>
      </c>
      <c r="AB62" s="416">
        <f t="shared" si="10"/>
        <v>0</v>
      </c>
      <c r="AC62" s="268">
        <f t="shared" si="11"/>
        <v>0</v>
      </c>
      <c r="AD62" s="268">
        <f t="shared" si="12"/>
        <v>0</v>
      </c>
      <c r="AE62" s="268">
        <f t="shared" si="13"/>
        <v>0</v>
      </c>
      <c r="AF62" s="268">
        <f t="shared" si="14"/>
        <v>0</v>
      </c>
      <c r="AG62" s="271">
        <f>IF(Q62="●",VLOOKUP(S62,全民健康保險保險費負擔金額表109.1版!$A$5:$E$52,5,1),0)</f>
        <v>0</v>
      </c>
      <c r="AH62" s="272">
        <f>IF(Q62="●",VLOOKUP(S62,全民健康保險保險費負擔金額表109.1版!$A$5:$I$52,9,1),0)</f>
        <v>0</v>
      </c>
      <c r="AI62" s="268">
        <f t="shared" si="15"/>
        <v>0</v>
      </c>
      <c r="AJ62" s="269">
        <f t="shared" si="16"/>
        <v>0</v>
      </c>
      <c r="AK62" s="270">
        <f t="shared" si="17"/>
        <v>0</v>
      </c>
    </row>
    <row r="63" spans="1:37" x14ac:dyDescent="0.25">
      <c r="A63" s="152">
        <v>59</v>
      </c>
      <c r="B63" s="91"/>
      <c r="C63" s="91"/>
      <c r="D63" s="91"/>
      <c r="E63" s="91"/>
      <c r="F63" s="91"/>
      <c r="G63" s="91"/>
      <c r="H63" s="91"/>
      <c r="I63" s="246">
        <v>112</v>
      </c>
      <c r="J63" s="296"/>
      <c r="K63" s="296"/>
      <c r="L63" s="246">
        <f t="shared" si="20"/>
        <v>112</v>
      </c>
      <c r="M63" s="237">
        <f t="shared" si="19"/>
        <v>0</v>
      </c>
      <c r="N63" s="296"/>
      <c r="O63" s="296"/>
      <c r="P63" s="297"/>
      <c r="Q63" s="153"/>
      <c r="R63" s="491"/>
      <c r="S63" s="169">
        <f t="shared" si="4"/>
        <v>0</v>
      </c>
      <c r="T63" s="417">
        <f t="shared" si="5"/>
        <v>31</v>
      </c>
      <c r="U63" s="294">
        <f>IF(S63=0,0,VLOOKUP(S63,勞保費對照表!$A$3:$B$31,2))</f>
        <v>0</v>
      </c>
      <c r="V63" s="154">
        <f t="shared" si="6"/>
        <v>0</v>
      </c>
      <c r="W63" s="415">
        <f>IF(S63=0,0,VLOOKUP(S63,'職保111.5版'!$B$4:$C$27,2))</f>
        <v>0</v>
      </c>
      <c r="X63" s="295">
        <f>IF(S63=0,0,VLOOKUP(S63,勞退金對照表!$C$3:$D$66,2))</f>
        <v>0</v>
      </c>
      <c r="Y63" s="154">
        <f t="shared" si="7"/>
        <v>0</v>
      </c>
      <c r="Z63" s="268">
        <f t="shared" si="8"/>
        <v>0</v>
      </c>
      <c r="AA63" s="268">
        <f t="shared" si="9"/>
        <v>0</v>
      </c>
      <c r="AB63" s="416">
        <f t="shared" si="10"/>
        <v>0</v>
      </c>
      <c r="AC63" s="268">
        <f t="shared" si="11"/>
        <v>0</v>
      </c>
      <c r="AD63" s="268">
        <f t="shared" si="12"/>
        <v>0</v>
      </c>
      <c r="AE63" s="268">
        <f t="shared" si="13"/>
        <v>0</v>
      </c>
      <c r="AF63" s="268">
        <f t="shared" si="14"/>
        <v>0</v>
      </c>
      <c r="AG63" s="271">
        <f>IF(Q63="●",VLOOKUP(S63,全民健康保險保險費負擔金額表109.1版!$A$5:$E$52,5,1),0)</f>
        <v>0</v>
      </c>
      <c r="AH63" s="272">
        <f>IF(Q63="●",VLOOKUP(S63,全民健康保險保險費負擔金額表109.1版!$A$5:$I$52,9,1),0)</f>
        <v>0</v>
      </c>
      <c r="AI63" s="268">
        <f t="shared" si="15"/>
        <v>0</v>
      </c>
      <c r="AJ63" s="269">
        <f t="shared" si="16"/>
        <v>0</v>
      </c>
      <c r="AK63" s="270">
        <f t="shared" si="17"/>
        <v>0</v>
      </c>
    </row>
    <row r="64" spans="1:37" x14ac:dyDescent="0.25">
      <c r="A64" s="152">
        <v>60</v>
      </c>
      <c r="B64" s="91"/>
      <c r="C64" s="91"/>
      <c r="D64" s="91"/>
      <c r="E64" s="91"/>
      <c r="F64" s="91"/>
      <c r="G64" s="91"/>
      <c r="H64" s="91"/>
      <c r="I64" s="246">
        <v>112</v>
      </c>
      <c r="J64" s="296"/>
      <c r="K64" s="296"/>
      <c r="L64" s="246">
        <f t="shared" si="20"/>
        <v>112</v>
      </c>
      <c r="M64" s="237">
        <f t="shared" si="19"/>
        <v>0</v>
      </c>
      <c r="N64" s="296"/>
      <c r="O64" s="296"/>
      <c r="P64" s="297"/>
      <c r="Q64" s="153"/>
      <c r="R64" s="491"/>
      <c r="S64" s="169">
        <f t="shared" si="4"/>
        <v>0</v>
      </c>
      <c r="T64" s="417">
        <f t="shared" si="5"/>
        <v>31</v>
      </c>
      <c r="U64" s="294">
        <f>IF(S64=0,0,VLOOKUP(S64,勞保費對照表!$A$3:$B$31,2))</f>
        <v>0</v>
      </c>
      <c r="V64" s="154">
        <f t="shared" si="6"/>
        <v>0</v>
      </c>
      <c r="W64" s="415">
        <f>IF(S64=0,0,VLOOKUP(S64,'職保111.5版'!$B$4:$C$27,2))</f>
        <v>0</v>
      </c>
      <c r="X64" s="295">
        <f>IF(S64=0,0,VLOOKUP(S64,勞退金對照表!$C$3:$D$66,2))</f>
        <v>0</v>
      </c>
      <c r="Y64" s="154">
        <f t="shared" si="7"/>
        <v>0</v>
      </c>
      <c r="Z64" s="268">
        <f t="shared" si="8"/>
        <v>0</v>
      </c>
      <c r="AA64" s="268">
        <f t="shared" si="9"/>
        <v>0</v>
      </c>
      <c r="AB64" s="416">
        <f t="shared" si="10"/>
        <v>0</v>
      </c>
      <c r="AC64" s="268">
        <f t="shared" si="11"/>
        <v>0</v>
      </c>
      <c r="AD64" s="268">
        <f t="shared" si="12"/>
        <v>0</v>
      </c>
      <c r="AE64" s="268">
        <f t="shared" si="13"/>
        <v>0</v>
      </c>
      <c r="AF64" s="268">
        <f t="shared" si="14"/>
        <v>0</v>
      </c>
      <c r="AG64" s="271">
        <f>IF(Q64="●",VLOOKUP(S64,全民健康保險保險費負擔金額表109.1版!$A$5:$E$52,5,1),0)</f>
        <v>0</v>
      </c>
      <c r="AH64" s="272">
        <f>IF(Q64="●",VLOOKUP(S64,全民健康保險保險費負擔金額表109.1版!$A$5:$I$52,9,1),0)</f>
        <v>0</v>
      </c>
      <c r="AI64" s="268">
        <f t="shared" si="15"/>
        <v>0</v>
      </c>
      <c r="AJ64" s="269">
        <f t="shared" si="16"/>
        <v>0</v>
      </c>
      <c r="AK64" s="270">
        <f t="shared" si="17"/>
        <v>0</v>
      </c>
    </row>
    <row r="65" spans="1:37" x14ac:dyDescent="0.25">
      <c r="A65" s="152">
        <v>61</v>
      </c>
      <c r="B65" s="91"/>
      <c r="C65" s="91"/>
      <c r="D65" s="91"/>
      <c r="E65" s="91"/>
      <c r="F65" s="91"/>
      <c r="G65" s="91"/>
      <c r="H65" s="91"/>
      <c r="I65" s="246">
        <v>112</v>
      </c>
      <c r="J65" s="296"/>
      <c r="K65" s="296"/>
      <c r="L65" s="246">
        <f t="shared" si="20"/>
        <v>112</v>
      </c>
      <c r="M65" s="237">
        <f t="shared" si="19"/>
        <v>0</v>
      </c>
      <c r="N65" s="296"/>
      <c r="O65" s="296"/>
      <c r="P65" s="297"/>
      <c r="Q65" s="153"/>
      <c r="R65" s="491"/>
      <c r="S65" s="169">
        <f t="shared" si="4"/>
        <v>0</v>
      </c>
      <c r="T65" s="417">
        <f t="shared" si="5"/>
        <v>31</v>
      </c>
      <c r="U65" s="294">
        <f>IF(S65=0,0,VLOOKUP(S65,勞保費對照表!$A$3:$B$31,2))</f>
        <v>0</v>
      </c>
      <c r="V65" s="154">
        <f t="shared" si="6"/>
        <v>0</v>
      </c>
      <c r="W65" s="415">
        <f>IF(S65=0,0,VLOOKUP(S65,'職保111.5版'!$B$4:$C$27,2))</f>
        <v>0</v>
      </c>
      <c r="X65" s="295">
        <f>IF(S65=0,0,VLOOKUP(S65,勞退金對照表!$C$3:$D$66,2))</f>
        <v>0</v>
      </c>
      <c r="Y65" s="154">
        <f t="shared" si="7"/>
        <v>0</v>
      </c>
      <c r="Z65" s="268">
        <f t="shared" si="8"/>
        <v>0</v>
      </c>
      <c r="AA65" s="268">
        <f t="shared" si="9"/>
        <v>0</v>
      </c>
      <c r="AB65" s="416">
        <f t="shared" si="10"/>
        <v>0</v>
      </c>
      <c r="AC65" s="268">
        <f t="shared" si="11"/>
        <v>0</v>
      </c>
      <c r="AD65" s="268">
        <f t="shared" si="12"/>
        <v>0</v>
      </c>
      <c r="AE65" s="268">
        <f t="shared" si="13"/>
        <v>0</v>
      </c>
      <c r="AF65" s="268">
        <f t="shared" si="14"/>
        <v>0</v>
      </c>
      <c r="AG65" s="271">
        <f>IF(Q65="●",VLOOKUP(S65,全民健康保險保險費負擔金額表109.1版!$A$5:$E$52,5,1),0)</f>
        <v>0</v>
      </c>
      <c r="AH65" s="272">
        <f>IF(Q65="●",VLOOKUP(S65,全民健康保險保險費負擔金額表109.1版!$A$5:$I$52,9,1),0)</f>
        <v>0</v>
      </c>
      <c r="AI65" s="268">
        <f t="shared" si="15"/>
        <v>0</v>
      </c>
      <c r="AJ65" s="269">
        <f t="shared" si="16"/>
        <v>0</v>
      </c>
      <c r="AK65" s="270">
        <f t="shared" si="17"/>
        <v>0</v>
      </c>
    </row>
    <row r="66" spans="1:37" x14ac:dyDescent="0.25">
      <c r="A66" s="152">
        <v>62</v>
      </c>
      <c r="B66" s="91"/>
      <c r="C66" s="91"/>
      <c r="D66" s="91"/>
      <c r="E66" s="91"/>
      <c r="F66" s="91"/>
      <c r="G66" s="91"/>
      <c r="H66" s="91"/>
      <c r="I66" s="246">
        <v>112</v>
      </c>
      <c r="J66" s="296"/>
      <c r="K66" s="296"/>
      <c r="L66" s="246">
        <f t="shared" si="20"/>
        <v>112</v>
      </c>
      <c r="M66" s="237">
        <f t="shared" si="19"/>
        <v>0</v>
      </c>
      <c r="N66" s="296"/>
      <c r="O66" s="296"/>
      <c r="P66" s="297"/>
      <c r="Q66" s="153"/>
      <c r="R66" s="491"/>
      <c r="S66" s="169">
        <f t="shared" si="4"/>
        <v>0</v>
      </c>
      <c r="T66" s="417">
        <f t="shared" si="5"/>
        <v>31</v>
      </c>
      <c r="U66" s="294">
        <f>IF(S66=0,0,VLOOKUP(S66,勞保費對照表!$A$3:$B$31,2))</f>
        <v>0</v>
      </c>
      <c r="V66" s="154">
        <f t="shared" si="6"/>
        <v>0</v>
      </c>
      <c r="W66" s="415">
        <f>IF(S66=0,0,VLOOKUP(S66,'職保111.5版'!$B$4:$C$27,2))</f>
        <v>0</v>
      </c>
      <c r="X66" s="295">
        <f>IF(S66=0,0,VLOOKUP(S66,勞退金對照表!$C$3:$D$66,2))</f>
        <v>0</v>
      </c>
      <c r="Y66" s="154">
        <f t="shared" si="7"/>
        <v>0</v>
      </c>
      <c r="Z66" s="268">
        <f t="shared" si="8"/>
        <v>0</v>
      </c>
      <c r="AA66" s="268">
        <f t="shared" si="9"/>
        <v>0</v>
      </c>
      <c r="AB66" s="416">
        <f t="shared" si="10"/>
        <v>0</v>
      </c>
      <c r="AC66" s="268">
        <f t="shared" si="11"/>
        <v>0</v>
      </c>
      <c r="AD66" s="268">
        <f t="shared" si="12"/>
        <v>0</v>
      </c>
      <c r="AE66" s="268">
        <f t="shared" si="13"/>
        <v>0</v>
      </c>
      <c r="AF66" s="268">
        <f t="shared" si="14"/>
        <v>0</v>
      </c>
      <c r="AG66" s="271">
        <f>IF(Q66="●",VLOOKUP(S66,全民健康保險保險費負擔金額表109.1版!$A$5:$E$52,5,1),0)</f>
        <v>0</v>
      </c>
      <c r="AH66" s="272">
        <f>IF(Q66="●",VLOOKUP(S66,全民健康保險保險費負擔金額表109.1版!$A$5:$I$52,9,1),0)</f>
        <v>0</v>
      </c>
      <c r="AI66" s="268">
        <f t="shared" si="15"/>
        <v>0</v>
      </c>
      <c r="AJ66" s="269">
        <f t="shared" si="16"/>
        <v>0</v>
      </c>
      <c r="AK66" s="270">
        <f t="shared" si="17"/>
        <v>0</v>
      </c>
    </row>
    <row r="67" spans="1:37" x14ac:dyDescent="0.25">
      <c r="A67" s="152">
        <v>63</v>
      </c>
      <c r="B67" s="91"/>
      <c r="C67" s="91"/>
      <c r="D67" s="91"/>
      <c r="E67" s="91"/>
      <c r="F67" s="91"/>
      <c r="G67" s="91"/>
      <c r="H67" s="91"/>
      <c r="I67" s="246">
        <v>112</v>
      </c>
      <c r="J67" s="296"/>
      <c r="K67" s="296"/>
      <c r="L67" s="246">
        <f t="shared" si="20"/>
        <v>112</v>
      </c>
      <c r="M67" s="237">
        <f t="shared" si="19"/>
        <v>0</v>
      </c>
      <c r="N67" s="296"/>
      <c r="O67" s="296"/>
      <c r="P67" s="297"/>
      <c r="Q67" s="153"/>
      <c r="R67" s="491"/>
      <c r="S67" s="169">
        <f t="shared" si="4"/>
        <v>0</v>
      </c>
      <c r="T67" s="417">
        <f t="shared" si="5"/>
        <v>31</v>
      </c>
      <c r="U67" s="294">
        <f>IF(S67=0,0,VLOOKUP(S67,勞保費對照表!$A$3:$B$31,2))</f>
        <v>0</v>
      </c>
      <c r="V67" s="154">
        <f t="shared" si="6"/>
        <v>0</v>
      </c>
      <c r="W67" s="415">
        <f>IF(S67=0,0,VLOOKUP(S67,'職保111.5版'!$B$4:$C$27,2))</f>
        <v>0</v>
      </c>
      <c r="X67" s="295">
        <f>IF(S67=0,0,VLOOKUP(S67,勞退金對照表!$C$3:$D$66,2))</f>
        <v>0</v>
      </c>
      <c r="Y67" s="154">
        <f t="shared" si="7"/>
        <v>0</v>
      </c>
      <c r="Z67" s="268">
        <f t="shared" si="8"/>
        <v>0</v>
      </c>
      <c r="AA67" s="268">
        <f t="shared" si="9"/>
        <v>0</v>
      </c>
      <c r="AB67" s="416">
        <f t="shared" si="10"/>
        <v>0</v>
      </c>
      <c r="AC67" s="268">
        <f t="shared" si="11"/>
        <v>0</v>
      </c>
      <c r="AD67" s="268">
        <f t="shared" si="12"/>
        <v>0</v>
      </c>
      <c r="AE67" s="268">
        <f t="shared" si="13"/>
        <v>0</v>
      </c>
      <c r="AF67" s="268">
        <f t="shared" si="14"/>
        <v>0</v>
      </c>
      <c r="AG67" s="271">
        <f>IF(Q67="●",VLOOKUP(S67,全民健康保險保險費負擔金額表109.1版!$A$5:$E$52,5,1),0)</f>
        <v>0</v>
      </c>
      <c r="AH67" s="272">
        <f>IF(Q67="●",VLOOKUP(S67,全民健康保險保險費負擔金額表109.1版!$A$5:$I$52,9,1),0)</f>
        <v>0</v>
      </c>
      <c r="AI67" s="268">
        <f t="shared" si="15"/>
        <v>0</v>
      </c>
      <c r="AJ67" s="269">
        <f t="shared" si="16"/>
        <v>0</v>
      </c>
      <c r="AK67" s="270">
        <f t="shared" si="17"/>
        <v>0</v>
      </c>
    </row>
    <row r="68" spans="1:37" x14ac:dyDescent="0.25">
      <c r="A68" s="152">
        <v>64</v>
      </c>
      <c r="B68" s="91"/>
      <c r="C68" s="91"/>
      <c r="D68" s="91"/>
      <c r="E68" s="91"/>
      <c r="F68" s="91"/>
      <c r="G68" s="91"/>
      <c r="H68" s="91"/>
      <c r="I68" s="246">
        <v>112</v>
      </c>
      <c r="J68" s="296"/>
      <c r="K68" s="296"/>
      <c r="L68" s="246">
        <f t="shared" si="20"/>
        <v>112</v>
      </c>
      <c r="M68" s="237">
        <f t="shared" si="19"/>
        <v>0</v>
      </c>
      <c r="N68" s="296"/>
      <c r="O68" s="296"/>
      <c r="P68" s="297"/>
      <c r="Q68" s="153"/>
      <c r="R68" s="491"/>
      <c r="S68" s="169">
        <f t="shared" si="4"/>
        <v>0</v>
      </c>
      <c r="T68" s="417">
        <f t="shared" si="5"/>
        <v>31</v>
      </c>
      <c r="U68" s="294">
        <f>IF(S68=0,0,VLOOKUP(S68,勞保費對照表!$A$3:$B$31,2))</f>
        <v>0</v>
      </c>
      <c r="V68" s="154">
        <f t="shared" si="6"/>
        <v>0</v>
      </c>
      <c r="W68" s="415">
        <f>IF(S68=0,0,VLOOKUP(S68,'職保111.5版'!$B$4:$C$27,2))</f>
        <v>0</v>
      </c>
      <c r="X68" s="295">
        <f>IF(S68=0,0,VLOOKUP(S68,勞退金對照表!$C$3:$D$66,2))</f>
        <v>0</v>
      </c>
      <c r="Y68" s="154">
        <f t="shared" si="7"/>
        <v>0</v>
      </c>
      <c r="Z68" s="268">
        <f t="shared" si="8"/>
        <v>0</v>
      </c>
      <c r="AA68" s="268">
        <f t="shared" si="9"/>
        <v>0</v>
      </c>
      <c r="AB68" s="416">
        <f t="shared" si="10"/>
        <v>0</v>
      </c>
      <c r="AC68" s="268">
        <f t="shared" si="11"/>
        <v>0</v>
      </c>
      <c r="AD68" s="268">
        <f t="shared" si="12"/>
        <v>0</v>
      </c>
      <c r="AE68" s="268">
        <f t="shared" si="13"/>
        <v>0</v>
      </c>
      <c r="AF68" s="268">
        <f t="shared" si="14"/>
        <v>0</v>
      </c>
      <c r="AG68" s="271">
        <f>IF(Q68="●",VLOOKUP(S68,全民健康保險保險費負擔金額表109.1版!$A$5:$E$52,5,1),0)</f>
        <v>0</v>
      </c>
      <c r="AH68" s="272">
        <f>IF(Q68="●",VLOOKUP(S68,全民健康保險保險費負擔金額表109.1版!$A$5:$I$52,9,1),0)</f>
        <v>0</v>
      </c>
      <c r="AI68" s="268">
        <f t="shared" si="15"/>
        <v>0</v>
      </c>
      <c r="AJ68" s="269">
        <f t="shared" si="16"/>
        <v>0</v>
      </c>
      <c r="AK68" s="270">
        <f t="shared" si="17"/>
        <v>0</v>
      </c>
    </row>
    <row r="69" spans="1:37" x14ac:dyDescent="0.25">
      <c r="A69" s="152">
        <v>65</v>
      </c>
      <c r="B69" s="91"/>
      <c r="C69" s="91"/>
      <c r="D69" s="91"/>
      <c r="E69" s="91"/>
      <c r="F69" s="91"/>
      <c r="G69" s="91"/>
      <c r="H69" s="91"/>
      <c r="I69" s="246">
        <v>112</v>
      </c>
      <c r="J69" s="296"/>
      <c r="K69" s="296"/>
      <c r="L69" s="246">
        <f t="shared" si="20"/>
        <v>112</v>
      </c>
      <c r="M69" s="237">
        <f t="shared" si="19"/>
        <v>0</v>
      </c>
      <c r="N69" s="296"/>
      <c r="O69" s="296"/>
      <c r="P69" s="297"/>
      <c r="Q69" s="153"/>
      <c r="R69" s="491"/>
      <c r="S69" s="169">
        <f t="shared" si="4"/>
        <v>0</v>
      </c>
      <c r="T69" s="417">
        <f t="shared" si="5"/>
        <v>31</v>
      </c>
      <c r="U69" s="294">
        <f>IF(S69=0,0,VLOOKUP(S69,勞保費對照表!$A$3:$B$31,2))</f>
        <v>0</v>
      </c>
      <c r="V69" s="154">
        <f t="shared" si="6"/>
        <v>0</v>
      </c>
      <c r="W69" s="415">
        <f>IF(S69=0,0,VLOOKUP(S69,'職保111.5版'!$B$4:$C$27,2))</f>
        <v>0</v>
      </c>
      <c r="X69" s="295">
        <f>IF(S69=0,0,VLOOKUP(S69,勞退金對照表!$C$3:$D$66,2))</f>
        <v>0</v>
      </c>
      <c r="Y69" s="154">
        <f t="shared" si="7"/>
        <v>0</v>
      </c>
      <c r="Z69" s="268">
        <f t="shared" si="8"/>
        <v>0</v>
      </c>
      <c r="AA69" s="268">
        <f t="shared" si="9"/>
        <v>0</v>
      </c>
      <c r="AB69" s="416">
        <f t="shared" si="10"/>
        <v>0</v>
      </c>
      <c r="AC69" s="268">
        <f t="shared" si="11"/>
        <v>0</v>
      </c>
      <c r="AD69" s="268">
        <f t="shared" si="12"/>
        <v>0</v>
      </c>
      <c r="AE69" s="268">
        <f t="shared" si="13"/>
        <v>0</v>
      </c>
      <c r="AF69" s="268">
        <f t="shared" si="14"/>
        <v>0</v>
      </c>
      <c r="AG69" s="271">
        <f>IF(Q69="●",VLOOKUP(S69,全民健康保險保險費負擔金額表109.1版!$A$5:$E$52,5,1),0)</f>
        <v>0</v>
      </c>
      <c r="AH69" s="272">
        <f>IF(Q69="●",VLOOKUP(S69,全民健康保險保險費負擔金額表109.1版!$A$5:$I$52,9,1),0)</f>
        <v>0</v>
      </c>
      <c r="AI69" s="268">
        <f t="shared" si="15"/>
        <v>0</v>
      </c>
      <c r="AJ69" s="269">
        <f t="shared" si="16"/>
        <v>0</v>
      </c>
      <c r="AK69" s="270">
        <f t="shared" si="17"/>
        <v>0</v>
      </c>
    </row>
    <row r="70" spans="1:37" x14ac:dyDescent="0.25">
      <c r="A70" s="152">
        <v>66</v>
      </c>
      <c r="B70" s="91"/>
      <c r="C70" s="91"/>
      <c r="D70" s="91"/>
      <c r="E70" s="91"/>
      <c r="F70" s="91"/>
      <c r="G70" s="91"/>
      <c r="H70" s="91"/>
      <c r="I70" s="246">
        <v>112</v>
      </c>
      <c r="J70" s="296"/>
      <c r="K70" s="296"/>
      <c r="L70" s="246">
        <f t="shared" si="20"/>
        <v>112</v>
      </c>
      <c r="M70" s="237">
        <f t="shared" si="19"/>
        <v>0</v>
      </c>
      <c r="N70" s="296"/>
      <c r="O70" s="296"/>
      <c r="P70" s="297"/>
      <c r="Q70" s="153"/>
      <c r="R70" s="491"/>
      <c r="S70" s="169">
        <f t="shared" ref="S70:S133" si="21">P70*$R$5</f>
        <v>0</v>
      </c>
      <c r="T70" s="417">
        <f t="shared" ref="T70:T133" si="22">IF(N70=0,30-K70+1,N70-K70+1)</f>
        <v>31</v>
      </c>
      <c r="U70" s="294">
        <f>IF(S70=0,0,VLOOKUP(S70,勞保費對照表!$A$3:$B$31,2))</f>
        <v>0</v>
      </c>
      <c r="V70" s="154">
        <f t="shared" ref="V70:V133" si="23">ROUND(U70*(N70-K70+1)/30,0)</f>
        <v>0</v>
      </c>
      <c r="W70" s="415">
        <f>IF(S70=0,0,VLOOKUP(S70,'職保111.5版'!$B$4:$C$27,2))</f>
        <v>0</v>
      </c>
      <c r="X70" s="295">
        <f>IF(S70=0,0,VLOOKUP(S70,勞退金對照表!$C$3:$D$66,2))</f>
        <v>0</v>
      </c>
      <c r="Y70" s="154">
        <f t="shared" ref="Y70:Y133" si="24">ROUND(X70*(N70-K70+1)/30,0)</f>
        <v>0</v>
      </c>
      <c r="Z70" s="268">
        <f t="shared" ref="Z70:Z133" si="25">ROUND(V70*11%*0.2,0)</f>
        <v>0</v>
      </c>
      <c r="AA70" s="268">
        <f t="shared" ref="AA70:AA133" si="26">ROUND(V70*11%*0.7,0)</f>
        <v>0</v>
      </c>
      <c r="AB70" s="416">
        <f t="shared" ref="AB70:AB133" si="27">ROUND(ROUND(W70*0.0011,0)*T70/30,0)</f>
        <v>0</v>
      </c>
      <c r="AC70" s="268">
        <f t="shared" ref="AC70:AC133" si="28">ROUND(V70*1%*0.2,0)</f>
        <v>0</v>
      </c>
      <c r="AD70" s="268">
        <f t="shared" ref="AD70:AD133" si="29">ROUND(V70*1%*0.7,0)</f>
        <v>0</v>
      </c>
      <c r="AE70" s="268">
        <f t="shared" ref="AE70:AE133" si="30">Z70+AC70</f>
        <v>0</v>
      </c>
      <c r="AF70" s="268">
        <f t="shared" ref="AF70:AF133" si="31">AA70+AB70+AD70</f>
        <v>0</v>
      </c>
      <c r="AG70" s="271">
        <f>IF(Q70="●",VLOOKUP(S70,全民健康保險保險費負擔金額表109.1版!$A$5:$E$52,5,1),0)</f>
        <v>0</v>
      </c>
      <c r="AH70" s="272">
        <f>IF(Q70="●",VLOOKUP(S70,全民健康保險保險費負擔金額表109.1版!$A$5:$I$52,9,1),0)</f>
        <v>0</v>
      </c>
      <c r="AI70" s="268">
        <f t="shared" ref="AI70:AI133" si="32">ROUND(Y70*6%,0)</f>
        <v>0</v>
      </c>
      <c r="AJ70" s="269">
        <f t="shared" ref="AJ70:AJ133" si="33">S70-AE70-AG70</f>
        <v>0</v>
      </c>
      <c r="AK70" s="270">
        <f t="shared" ref="AK70:AK133" si="34">IF(Q70=$Q$310,ROUND(S70*0.0211,0),0)</f>
        <v>0</v>
      </c>
    </row>
    <row r="71" spans="1:37" x14ac:dyDescent="0.25">
      <c r="A71" s="152">
        <v>67</v>
      </c>
      <c r="B71" s="91"/>
      <c r="C71" s="91"/>
      <c r="D71" s="91"/>
      <c r="E71" s="91"/>
      <c r="F71" s="91"/>
      <c r="G71" s="91"/>
      <c r="H71" s="91"/>
      <c r="I71" s="246">
        <v>112</v>
      </c>
      <c r="J71" s="296"/>
      <c r="K71" s="296"/>
      <c r="L71" s="246">
        <f t="shared" si="20"/>
        <v>112</v>
      </c>
      <c r="M71" s="237">
        <f t="shared" si="19"/>
        <v>0</v>
      </c>
      <c r="N71" s="296"/>
      <c r="O71" s="296"/>
      <c r="P71" s="297"/>
      <c r="Q71" s="153"/>
      <c r="R71" s="491"/>
      <c r="S71" s="169">
        <f t="shared" si="21"/>
        <v>0</v>
      </c>
      <c r="T71" s="417">
        <f t="shared" si="22"/>
        <v>31</v>
      </c>
      <c r="U71" s="294">
        <f>IF(S71=0,0,VLOOKUP(S71,勞保費對照表!$A$3:$B$31,2))</f>
        <v>0</v>
      </c>
      <c r="V71" s="154">
        <f t="shared" si="23"/>
        <v>0</v>
      </c>
      <c r="W71" s="415">
        <f>IF(S71=0,0,VLOOKUP(S71,'職保111.5版'!$B$4:$C$27,2))</f>
        <v>0</v>
      </c>
      <c r="X71" s="295">
        <f>IF(S71=0,0,VLOOKUP(S71,勞退金對照表!$C$3:$D$66,2))</f>
        <v>0</v>
      </c>
      <c r="Y71" s="154">
        <f t="shared" si="24"/>
        <v>0</v>
      </c>
      <c r="Z71" s="268">
        <f t="shared" si="25"/>
        <v>0</v>
      </c>
      <c r="AA71" s="268">
        <f t="shared" si="26"/>
        <v>0</v>
      </c>
      <c r="AB71" s="416">
        <f t="shared" si="27"/>
        <v>0</v>
      </c>
      <c r="AC71" s="268">
        <f t="shared" si="28"/>
        <v>0</v>
      </c>
      <c r="AD71" s="268">
        <f t="shared" si="29"/>
        <v>0</v>
      </c>
      <c r="AE71" s="268">
        <f t="shared" si="30"/>
        <v>0</v>
      </c>
      <c r="AF71" s="268">
        <f t="shared" si="31"/>
        <v>0</v>
      </c>
      <c r="AG71" s="271">
        <f>IF(Q71="●",VLOOKUP(S71,全民健康保險保險費負擔金額表109.1版!$A$5:$E$52,5,1),0)</f>
        <v>0</v>
      </c>
      <c r="AH71" s="272">
        <f>IF(Q71="●",VLOOKUP(S71,全民健康保險保險費負擔金額表109.1版!$A$5:$I$52,9,1),0)</f>
        <v>0</v>
      </c>
      <c r="AI71" s="268">
        <f t="shared" si="32"/>
        <v>0</v>
      </c>
      <c r="AJ71" s="269">
        <f t="shared" si="33"/>
        <v>0</v>
      </c>
      <c r="AK71" s="270">
        <f t="shared" si="34"/>
        <v>0</v>
      </c>
    </row>
    <row r="72" spans="1:37" x14ac:dyDescent="0.25">
      <c r="A72" s="152">
        <v>68</v>
      </c>
      <c r="B72" s="91"/>
      <c r="C72" s="91"/>
      <c r="D72" s="91"/>
      <c r="E72" s="91"/>
      <c r="F72" s="91"/>
      <c r="G72" s="91"/>
      <c r="H72" s="91"/>
      <c r="I72" s="246">
        <v>112</v>
      </c>
      <c r="J72" s="296"/>
      <c r="K72" s="296"/>
      <c r="L72" s="246">
        <f t="shared" si="20"/>
        <v>112</v>
      </c>
      <c r="M72" s="237">
        <f t="shared" si="19"/>
        <v>0</v>
      </c>
      <c r="N72" s="296"/>
      <c r="O72" s="296"/>
      <c r="P72" s="297"/>
      <c r="Q72" s="153"/>
      <c r="R72" s="491"/>
      <c r="S72" s="169">
        <f t="shared" si="21"/>
        <v>0</v>
      </c>
      <c r="T72" s="417">
        <f t="shared" si="22"/>
        <v>31</v>
      </c>
      <c r="U72" s="294">
        <f>IF(S72=0,0,VLOOKUP(S72,勞保費對照表!$A$3:$B$31,2))</f>
        <v>0</v>
      </c>
      <c r="V72" s="154">
        <f t="shared" si="23"/>
        <v>0</v>
      </c>
      <c r="W72" s="415">
        <f>IF(S72=0,0,VLOOKUP(S72,'職保111.5版'!$B$4:$C$27,2))</f>
        <v>0</v>
      </c>
      <c r="X72" s="295">
        <f>IF(S72=0,0,VLOOKUP(S72,勞退金對照表!$C$3:$D$66,2))</f>
        <v>0</v>
      </c>
      <c r="Y72" s="154">
        <f t="shared" si="24"/>
        <v>0</v>
      </c>
      <c r="Z72" s="268">
        <f t="shared" si="25"/>
        <v>0</v>
      </c>
      <c r="AA72" s="268">
        <f t="shared" si="26"/>
        <v>0</v>
      </c>
      <c r="AB72" s="416">
        <f t="shared" si="27"/>
        <v>0</v>
      </c>
      <c r="AC72" s="268">
        <f t="shared" si="28"/>
        <v>0</v>
      </c>
      <c r="AD72" s="268">
        <f t="shared" si="29"/>
        <v>0</v>
      </c>
      <c r="AE72" s="268">
        <f t="shared" si="30"/>
        <v>0</v>
      </c>
      <c r="AF72" s="268">
        <f t="shared" si="31"/>
        <v>0</v>
      </c>
      <c r="AG72" s="271">
        <f>IF(Q72="●",VLOOKUP(S72,全民健康保險保險費負擔金額表109.1版!$A$5:$E$52,5,1),0)</f>
        <v>0</v>
      </c>
      <c r="AH72" s="272">
        <f>IF(Q72="●",VLOOKUP(S72,全民健康保險保險費負擔金額表109.1版!$A$5:$I$52,9,1),0)</f>
        <v>0</v>
      </c>
      <c r="AI72" s="268">
        <f t="shared" si="32"/>
        <v>0</v>
      </c>
      <c r="AJ72" s="269">
        <f t="shared" si="33"/>
        <v>0</v>
      </c>
      <c r="AK72" s="270">
        <f t="shared" si="34"/>
        <v>0</v>
      </c>
    </row>
    <row r="73" spans="1:37" x14ac:dyDescent="0.25">
      <c r="A73" s="152">
        <v>69</v>
      </c>
      <c r="B73" s="91"/>
      <c r="C73" s="91"/>
      <c r="D73" s="91"/>
      <c r="E73" s="91"/>
      <c r="F73" s="91"/>
      <c r="G73" s="91"/>
      <c r="H73" s="91"/>
      <c r="I73" s="246">
        <v>112</v>
      </c>
      <c r="J73" s="296"/>
      <c r="K73" s="296"/>
      <c r="L73" s="246">
        <f t="shared" si="20"/>
        <v>112</v>
      </c>
      <c r="M73" s="237">
        <f t="shared" si="19"/>
        <v>0</v>
      </c>
      <c r="N73" s="296"/>
      <c r="O73" s="296"/>
      <c r="P73" s="297"/>
      <c r="Q73" s="153"/>
      <c r="R73" s="491"/>
      <c r="S73" s="169">
        <f t="shared" si="21"/>
        <v>0</v>
      </c>
      <c r="T73" s="417">
        <f t="shared" si="22"/>
        <v>31</v>
      </c>
      <c r="U73" s="294">
        <f>IF(S73=0,0,VLOOKUP(S73,勞保費對照表!$A$3:$B$31,2))</f>
        <v>0</v>
      </c>
      <c r="V73" s="154">
        <f t="shared" si="23"/>
        <v>0</v>
      </c>
      <c r="W73" s="415">
        <f>IF(S73=0,0,VLOOKUP(S73,'職保111.5版'!$B$4:$C$27,2))</f>
        <v>0</v>
      </c>
      <c r="X73" s="295">
        <f>IF(S73=0,0,VLOOKUP(S73,勞退金對照表!$C$3:$D$66,2))</f>
        <v>0</v>
      </c>
      <c r="Y73" s="154">
        <f t="shared" si="24"/>
        <v>0</v>
      </c>
      <c r="Z73" s="268">
        <f t="shared" si="25"/>
        <v>0</v>
      </c>
      <c r="AA73" s="268">
        <f t="shared" si="26"/>
        <v>0</v>
      </c>
      <c r="AB73" s="416">
        <f t="shared" si="27"/>
        <v>0</v>
      </c>
      <c r="AC73" s="268">
        <f t="shared" si="28"/>
        <v>0</v>
      </c>
      <c r="AD73" s="268">
        <f t="shared" si="29"/>
        <v>0</v>
      </c>
      <c r="AE73" s="268">
        <f t="shared" si="30"/>
        <v>0</v>
      </c>
      <c r="AF73" s="268">
        <f t="shared" si="31"/>
        <v>0</v>
      </c>
      <c r="AG73" s="271">
        <f>IF(Q73="●",VLOOKUP(S73,全民健康保險保險費負擔金額表109.1版!$A$5:$E$52,5,1),0)</f>
        <v>0</v>
      </c>
      <c r="AH73" s="272">
        <f>IF(Q73="●",VLOOKUP(S73,全民健康保險保險費負擔金額表109.1版!$A$5:$I$52,9,1),0)</f>
        <v>0</v>
      </c>
      <c r="AI73" s="268">
        <f t="shared" si="32"/>
        <v>0</v>
      </c>
      <c r="AJ73" s="269">
        <f t="shared" si="33"/>
        <v>0</v>
      </c>
      <c r="AK73" s="270">
        <f t="shared" si="34"/>
        <v>0</v>
      </c>
    </row>
    <row r="74" spans="1:37" x14ac:dyDescent="0.25">
      <c r="A74" s="152">
        <v>70</v>
      </c>
      <c r="B74" s="91"/>
      <c r="C74" s="91"/>
      <c r="D74" s="91"/>
      <c r="E74" s="91"/>
      <c r="F74" s="91"/>
      <c r="G74" s="91"/>
      <c r="H74" s="91"/>
      <c r="I74" s="246">
        <v>112</v>
      </c>
      <c r="J74" s="296"/>
      <c r="K74" s="296"/>
      <c r="L74" s="246">
        <f t="shared" si="20"/>
        <v>112</v>
      </c>
      <c r="M74" s="237">
        <f t="shared" si="19"/>
        <v>0</v>
      </c>
      <c r="N74" s="296"/>
      <c r="O74" s="296"/>
      <c r="P74" s="297"/>
      <c r="Q74" s="153"/>
      <c r="R74" s="491"/>
      <c r="S74" s="169">
        <f t="shared" si="21"/>
        <v>0</v>
      </c>
      <c r="T74" s="417">
        <f t="shared" si="22"/>
        <v>31</v>
      </c>
      <c r="U74" s="294">
        <f>IF(S74=0,0,VLOOKUP(S74,勞保費對照表!$A$3:$B$31,2))</f>
        <v>0</v>
      </c>
      <c r="V74" s="154">
        <f t="shared" si="23"/>
        <v>0</v>
      </c>
      <c r="W74" s="415">
        <f>IF(S74=0,0,VLOOKUP(S74,'職保111.5版'!$B$4:$C$27,2))</f>
        <v>0</v>
      </c>
      <c r="X74" s="295">
        <f>IF(S74=0,0,VLOOKUP(S74,勞退金對照表!$C$3:$D$66,2))</f>
        <v>0</v>
      </c>
      <c r="Y74" s="154">
        <f t="shared" si="24"/>
        <v>0</v>
      </c>
      <c r="Z74" s="268">
        <f t="shared" si="25"/>
        <v>0</v>
      </c>
      <c r="AA74" s="268">
        <f t="shared" si="26"/>
        <v>0</v>
      </c>
      <c r="AB74" s="416">
        <f t="shared" si="27"/>
        <v>0</v>
      </c>
      <c r="AC74" s="268">
        <f t="shared" si="28"/>
        <v>0</v>
      </c>
      <c r="AD74" s="268">
        <f t="shared" si="29"/>
        <v>0</v>
      </c>
      <c r="AE74" s="268">
        <f t="shared" si="30"/>
        <v>0</v>
      </c>
      <c r="AF74" s="268">
        <f t="shared" si="31"/>
        <v>0</v>
      </c>
      <c r="AG74" s="271">
        <f>IF(Q74="●",VLOOKUP(S74,全民健康保險保險費負擔金額表109.1版!$A$5:$E$52,5,1),0)</f>
        <v>0</v>
      </c>
      <c r="AH74" s="272">
        <f>IF(Q74="●",VLOOKUP(S74,全民健康保險保險費負擔金額表109.1版!$A$5:$I$52,9,1),0)</f>
        <v>0</v>
      </c>
      <c r="AI74" s="268">
        <f t="shared" si="32"/>
        <v>0</v>
      </c>
      <c r="AJ74" s="269">
        <f t="shared" si="33"/>
        <v>0</v>
      </c>
      <c r="AK74" s="270">
        <f t="shared" si="34"/>
        <v>0</v>
      </c>
    </row>
    <row r="75" spans="1:37" x14ac:dyDescent="0.25">
      <c r="A75" s="152">
        <v>71</v>
      </c>
      <c r="B75" s="91"/>
      <c r="C75" s="91"/>
      <c r="D75" s="91"/>
      <c r="E75" s="91"/>
      <c r="F75" s="91"/>
      <c r="G75" s="91"/>
      <c r="H75" s="91"/>
      <c r="I75" s="246">
        <v>112</v>
      </c>
      <c r="J75" s="296"/>
      <c r="K75" s="296"/>
      <c r="L75" s="246">
        <f t="shared" si="20"/>
        <v>112</v>
      </c>
      <c r="M75" s="237">
        <f t="shared" si="19"/>
        <v>0</v>
      </c>
      <c r="N75" s="296"/>
      <c r="O75" s="296"/>
      <c r="P75" s="297"/>
      <c r="Q75" s="153"/>
      <c r="R75" s="491"/>
      <c r="S75" s="169">
        <f t="shared" si="21"/>
        <v>0</v>
      </c>
      <c r="T75" s="417">
        <f t="shared" si="22"/>
        <v>31</v>
      </c>
      <c r="U75" s="294">
        <f>IF(S75=0,0,VLOOKUP(S75,勞保費對照表!$A$3:$B$31,2))</f>
        <v>0</v>
      </c>
      <c r="V75" s="154">
        <f t="shared" si="23"/>
        <v>0</v>
      </c>
      <c r="W75" s="415">
        <f>IF(S75=0,0,VLOOKUP(S75,'職保111.5版'!$B$4:$C$27,2))</f>
        <v>0</v>
      </c>
      <c r="X75" s="295">
        <f>IF(S75=0,0,VLOOKUP(S75,勞退金對照表!$C$3:$D$66,2))</f>
        <v>0</v>
      </c>
      <c r="Y75" s="154">
        <f t="shared" si="24"/>
        <v>0</v>
      </c>
      <c r="Z75" s="268">
        <f t="shared" si="25"/>
        <v>0</v>
      </c>
      <c r="AA75" s="268">
        <f t="shared" si="26"/>
        <v>0</v>
      </c>
      <c r="AB75" s="416">
        <f t="shared" si="27"/>
        <v>0</v>
      </c>
      <c r="AC75" s="268">
        <f t="shared" si="28"/>
        <v>0</v>
      </c>
      <c r="AD75" s="268">
        <f t="shared" si="29"/>
        <v>0</v>
      </c>
      <c r="AE75" s="268">
        <f t="shared" si="30"/>
        <v>0</v>
      </c>
      <c r="AF75" s="268">
        <f t="shared" si="31"/>
        <v>0</v>
      </c>
      <c r="AG75" s="271">
        <f>IF(Q75="●",VLOOKUP(S75,全民健康保險保險費負擔金額表109.1版!$A$5:$E$52,5,1),0)</f>
        <v>0</v>
      </c>
      <c r="AH75" s="272">
        <f>IF(Q75="●",VLOOKUP(S75,全民健康保險保險費負擔金額表109.1版!$A$5:$I$52,9,1),0)</f>
        <v>0</v>
      </c>
      <c r="AI75" s="268">
        <f t="shared" si="32"/>
        <v>0</v>
      </c>
      <c r="AJ75" s="269">
        <f t="shared" si="33"/>
        <v>0</v>
      </c>
      <c r="AK75" s="270">
        <f t="shared" si="34"/>
        <v>0</v>
      </c>
    </row>
    <row r="76" spans="1:37" x14ac:dyDescent="0.25">
      <c r="A76" s="152">
        <v>72</v>
      </c>
      <c r="B76" s="91"/>
      <c r="C76" s="91"/>
      <c r="D76" s="91"/>
      <c r="E76" s="91"/>
      <c r="F76" s="91"/>
      <c r="G76" s="91"/>
      <c r="H76" s="91"/>
      <c r="I76" s="246">
        <v>112</v>
      </c>
      <c r="J76" s="296"/>
      <c r="K76" s="296"/>
      <c r="L76" s="246">
        <f t="shared" si="20"/>
        <v>112</v>
      </c>
      <c r="M76" s="237">
        <f t="shared" si="19"/>
        <v>0</v>
      </c>
      <c r="N76" s="296"/>
      <c r="O76" s="296"/>
      <c r="P76" s="297"/>
      <c r="Q76" s="153"/>
      <c r="R76" s="491"/>
      <c r="S76" s="169">
        <f t="shared" si="21"/>
        <v>0</v>
      </c>
      <c r="T76" s="417">
        <f t="shared" si="22"/>
        <v>31</v>
      </c>
      <c r="U76" s="294">
        <f>IF(S76=0,0,VLOOKUP(S76,勞保費對照表!$A$3:$B$31,2))</f>
        <v>0</v>
      </c>
      <c r="V76" s="154">
        <f t="shared" si="23"/>
        <v>0</v>
      </c>
      <c r="W76" s="415">
        <f>IF(S76=0,0,VLOOKUP(S76,'職保111.5版'!$B$4:$C$27,2))</f>
        <v>0</v>
      </c>
      <c r="X76" s="295">
        <f>IF(S76=0,0,VLOOKUP(S76,勞退金對照表!$C$3:$D$66,2))</f>
        <v>0</v>
      </c>
      <c r="Y76" s="154">
        <f t="shared" si="24"/>
        <v>0</v>
      </c>
      <c r="Z76" s="268">
        <f t="shared" si="25"/>
        <v>0</v>
      </c>
      <c r="AA76" s="268">
        <f t="shared" si="26"/>
        <v>0</v>
      </c>
      <c r="AB76" s="416">
        <f t="shared" si="27"/>
        <v>0</v>
      </c>
      <c r="AC76" s="268">
        <f t="shared" si="28"/>
        <v>0</v>
      </c>
      <c r="AD76" s="268">
        <f t="shared" si="29"/>
        <v>0</v>
      </c>
      <c r="AE76" s="268">
        <f t="shared" si="30"/>
        <v>0</v>
      </c>
      <c r="AF76" s="268">
        <f t="shared" si="31"/>
        <v>0</v>
      </c>
      <c r="AG76" s="271">
        <f>IF(Q76="●",VLOOKUP(S76,全民健康保險保險費負擔金額表109.1版!$A$5:$E$52,5,1),0)</f>
        <v>0</v>
      </c>
      <c r="AH76" s="272">
        <f>IF(Q76="●",VLOOKUP(S76,全民健康保險保險費負擔金額表109.1版!$A$5:$I$52,9,1),0)</f>
        <v>0</v>
      </c>
      <c r="AI76" s="268">
        <f t="shared" si="32"/>
        <v>0</v>
      </c>
      <c r="AJ76" s="269">
        <f t="shared" si="33"/>
        <v>0</v>
      </c>
      <c r="AK76" s="270">
        <f t="shared" si="34"/>
        <v>0</v>
      </c>
    </row>
    <row r="77" spans="1:37" x14ac:dyDescent="0.25">
      <c r="A77" s="152">
        <v>73</v>
      </c>
      <c r="B77" s="91"/>
      <c r="C77" s="91"/>
      <c r="D77" s="91"/>
      <c r="E77" s="91"/>
      <c r="F77" s="91"/>
      <c r="G77" s="91"/>
      <c r="H77" s="91"/>
      <c r="I77" s="246">
        <v>112</v>
      </c>
      <c r="J77" s="296"/>
      <c r="K77" s="296"/>
      <c r="L77" s="246">
        <f t="shared" si="20"/>
        <v>112</v>
      </c>
      <c r="M77" s="237">
        <f t="shared" si="19"/>
        <v>0</v>
      </c>
      <c r="N77" s="296"/>
      <c r="O77" s="296"/>
      <c r="P77" s="297"/>
      <c r="Q77" s="153"/>
      <c r="R77" s="491"/>
      <c r="S77" s="169">
        <f t="shared" si="21"/>
        <v>0</v>
      </c>
      <c r="T77" s="417">
        <f t="shared" si="22"/>
        <v>31</v>
      </c>
      <c r="U77" s="294">
        <f>IF(S77=0,0,VLOOKUP(S77,勞保費對照表!$A$3:$B$31,2))</f>
        <v>0</v>
      </c>
      <c r="V77" s="154">
        <f t="shared" si="23"/>
        <v>0</v>
      </c>
      <c r="W77" s="415">
        <f>IF(S77=0,0,VLOOKUP(S77,'職保111.5版'!$B$4:$C$27,2))</f>
        <v>0</v>
      </c>
      <c r="X77" s="295">
        <f>IF(S77=0,0,VLOOKUP(S77,勞退金對照表!$C$3:$D$66,2))</f>
        <v>0</v>
      </c>
      <c r="Y77" s="154">
        <f t="shared" si="24"/>
        <v>0</v>
      </c>
      <c r="Z77" s="268">
        <f t="shared" si="25"/>
        <v>0</v>
      </c>
      <c r="AA77" s="268">
        <f t="shared" si="26"/>
        <v>0</v>
      </c>
      <c r="AB77" s="416">
        <f t="shared" si="27"/>
        <v>0</v>
      </c>
      <c r="AC77" s="268">
        <f t="shared" si="28"/>
        <v>0</v>
      </c>
      <c r="AD77" s="268">
        <f t="shared" si="29"/>
        <v>0</v>
      </c>
      <c r="AE77" s="268">
        <f t="shared" si="30"/>
        <v>0</v>
      </c>
      <c r="AF77" s="268">
        <f t="shared" si="31"/>
        <v>0</v>
      </c>
      <c r="AG77" s="271">
        <f>IF(Q77="●",VLOOKUP(S77,全民健康保險保險費負擔金額表109.1版!$A$5:$E$52,5,1),0)</f>
        <v>0</v>
      </c>
      <c r="AH77" s="272">
        <f>IF(Q77="●",VLOOKUP(S77,全民健康保險保險費負擔金額表109.1版!$A$5:$I$52,9,1),0)</f>
        <v>0</v>
      </c>
      <c r="AI77" s="268">
        <f t="shared" si="32"/>
        <v>0</v>
      </c>
      <c r="AJ77" s="269">
        <f t="shared" si="33"/>
        <v>0</v>
      </c>
      <c r="AK77" s="270">
        <f t="shared" si="34"/>
        <v>0</v>
      </c>
    </row>
    <row r="78" spans="1:37" x14ac:dyDescent="0.25">
      <c r="A78" s="152">
        <v>74</v>
      </c>
      <c r="B78" s="91"/>
      <c r="C78" s="91"/>
      <c r="D78" s="91"/>
      <c r="E78" s="91"/>
      <c r="F78" s="91"/>
      <c r="G78" s="91"/>
      <c r="H78" s="91"/>
      <c r="I78" s="246">
        <v>112</v>
      </c>
      <c r="J78" s="296"/>
      <c r="K78" s="296"/>
      <c r="L78" s="246">
        <f t="shared" si="20"/>
        <v>112</v>
      </c>
      <c r="M78" s="237">
        <f t="shared" si="19"/>
        <v>0</v>
      </c>
      <c r="N78" s="296"/>
      <c r="O78" s="296"/>
      <c r="P78" s="297"/>
      <c r="Q78" s="153"/>
      <c r="R78" s="491"/>
      <c r="S78" s="169">
        <f t="shared" si="21"/>
        <v>0</v>
      </c>
      <c r="T78" s="417">
        <f t="shared" si="22"/>
        <v>31</v>
      </c>
      <c r="U78" s="294">
        <f>IF(S78=0,0,VLOOKUP(S78,勞保費對照表!$A$3:$B$31,2))</f>
        <v>0</v>
      </c>
      <c r="V78" s="154">
        <f t="shared" si="23"/>
        <v>0</v>
      </c>
      <c r="W78" s="415">
        <f>IF(S78=0,0,VLOOKUP(S78,'職保111.5版'!$B$4:$C$27,2))</f>
        <v>0</v>
      </c>
      <c r="X78" s="295">
        <f>IF(S78=0,0,VLOOKUP(S78,勞退金對照表!$C$3:$D$66,2))</f>
        <v>0</v>
      </c>
      <c r="Y78" s="154">
        <f t="shared" si="24"/>
        <v>0</v>
      </c>
      <c r="Z78" s="268">
        <f t="shared" si="25"/>
        <v>0</v>
      </c>
      <c r="AA78" s="268">
        <f t="shared" si="26"/>
        <v>0</v>
      </c>
      <c r="AB78" s="416">
        <f t="shared" si="27"/>
        <v>0</v>
      </c>
      <c r="AC78" s="268">
        <f t="shared" si="28"/>
        <v>0</v>
      </c>
      <c r="AD78" s="268">
        <f t="shared" si="29"/>
        <v>0</v>
      </c>
      <c r="AE78" s="268">
        <f t="shared" si="30"/>
        <v>0</v>
      </c>
      <c r="AF78" s="268">
        <f t="shared" si="31"/>
        <v>0</v>
      </c>
      <c r="AG78" s="271">
        <f>IF(Q78="●",VLOOKUP(S78,全民健康保險保險費負擔金額表109.1版!$A$5:$E$52,5,1),0)</f>
        <v>0</v>
      </c>
      <c r="AH78" s="272">
        <f>IF(Q78="●",VLOOKUP(S78,全民健康保險保險費負擔金額表109.1版!$A$5:$I$52,9,1),0)</f>
        <v>0</v>
      </c>
      <c r="AI78" s="268">
        <f t="shared" si="32"/>
        <v>0</v>
      </c>
      <c r="AJ78" s="269">
        <f t="shared" si="33"/>
        <v>0</v>
      </c>
      <c r="AK78" s="270">
        <f t="shared" si="34"/>
        <v>0</v>
      </c>
    </row>
    <row r="79" spans="1:37" x14ac:dyDescent="0.25">
      <c r="A79" s="152">
        <v>75</v>
      </c>
      <c r="B79" s="91"/>
      <c r="C79" s="91"/>
      <c r="D79" s="91"/>
      <c r="E79" s="91"/>
      <c r="F79" s="91"/>
      <c r="G79" s="91"/>
      <c r="H79" s="91"/>
      <c r="I79" s="246">
        <v>112</v>
      </c>
      <c r="J79" s="296"/>
      <c r="K79" s="296"/>
      <c r="L79" s="246">
        <f t="shared" si="20"/>
        <v>112</v>
      </c>
      <c r="M79" s="237">
        <f t="shared" si="19"/>
        <v>0</v>
      </c>
      <c r="N79" s="296"/>
      <c r="O79" s="296"/>
      <c r="P79" s="297"/>
      <c r="Q79" s="153"/>
      <c r="R79" s="491"/>
      <c r="S79" s="169">
        <f t="shared" si="21"/>
        <v>0</v>
      </c>
      <c r="T79" s="417">
        <f t="shared" si="22"/>
        <v>31</v>
      </c>
      <c r="U79" s="294">
        <f>IF(S79=0,0,VLOOKUP(S79,勞保費對照表!$A$3:$B$31,2))</f>
        <v>0</v>
      </c>
      <c r="V79" s="154">
        <f t="shared" si="23"/>
        <v>0</v>
      </c>
      <c r="W79" s="415">
        <f>IF(S79=0,0,VLOOKUP(S79,'職保111.5版'!$B$4:$C$27,2))</f>
        <v>0</v>
      </c>
      <c r="X79" s="295">
        <f>IF(S79=0,0,VLOOKUP(S79,勞退金對照表!$C$3:$D$66,2))</f>
        <v>0</v>
      </c>
      <c r="Y79" s="154">
        <f t="shared" si="24"/>
        <v>0</v>
      </c>
      <c r="Z79" s="268">
        <f t="shared" si="25"/>
        <v>0</v>
      </c>
      <c r="AA79" s="268">
        <f t="shared" si="26"/>
        <v>0</v>
      </c>
      <c r="AB79" s="416">
        <f t="shared" si="27"/>
        <v>0</v>
      </c>
      <c r="AC79" s="268">
        <f t="shared" si="28"/>
        <v>0</v>
      </c>
      <c r="AD79" s="268">
        <f t="shared" si="29"/>
        <v>0</v>
      </c>
      <c r="AE79" s="268">
        <f t="shared" si="30"/>
        <v>0</v>
      </c>
      <c r="AF79" s="268">
        <f t="shared" si="31"/>
        <v>0</v>
      </c>
      <c r="AG79" s="271">
        <f>IF(Q79="●",VLOOKUP(S79,全民健康保險保險費負擔金額表109.1版!$A$5:$E$52,5,1),0)</f>
        <v>0</v>
      </c>
      <c r="AH79" s="272">
        <f>IF(Q79="●",VLOOKUP(S79,全民健康保險保險費負擔金額表109.1版!$A$5:$I$52,9,1),0)</f>
        <v>0</v>
      </c>
      <c r="AI79" s="268">
        <f t="shared" si="32"/>
        <v>0</v>
      </c>
      <c r="AJ79" s="269">
        <f t="shared" si="33"/>
        <v>0</v>
      </c>
      <c r="AK79" s="270">
        <f t="shared" si="34"/>
        <v>0</v>
      </c>
    </row>
    <row r="80" spans="1:37" x14ac:dyDescent="0.25">
      <c r="A80" s="152">
        <v>76</v>
      </c>
      <c r="B80" s="91"/>
      <c r="C80" s="91"/>
      <c r="D80" s="91"/>
      <c r="E80" s="91"/>
      <c r="F80" s="91"/>
      <c r="G80" s="91"/>
      <c r="H80" s="91"/>
      <c r="I80" s="246">
        <v>112</v>
      </c>
      <c r="J80" s="296"/>
      <c r="K80" s="296"/>
      <c r="L80" s="246">
        <f t="shared" si="20"/>
        <v>112</v>
      </c>
      <c r="M80" s="237">
        <f t="shared" si="19"/>
        <v>0</v>
      </c>
      <c r="N80" s="296"/>
      <c r="O80" s="296"/>
      <c r="P80" s="297"/>
      <c r="Q80" s="153"/>
      <c r="R80" s="491"/>
      <c r="S80" s="169">
        <f t="shared" si="21"/>
        <v>0</v>
      </c>
      <c r="T80" s="417">
        <f t="shared" si="22"/>
        <v>31</v>
      </c>
      <c r="U80" s="294">
        <f>IF(S80=0,0,VLOOKUP(S80,勞保費對照表!$A$3:$B$31,2))</f>
        <v>0</v>
      </c>
      <c r="V80" s="154">
        <f t="shared" si="23"/>
        <v>0</v>
      </c>
      <c r="W80" s="415">
        <f>IF(S80=0,0,VLOOKUP(S80,'職保111.5版'!$B$4:$C$27,2))</f>
        <v>0</v>
      </c>
      <c r="X80" s="295">
        <f>IF(S80=0,0,VLOOKUP(S80,勞退金對照表!$C$3:$D$66,2))</f>
        <v>0</v>
      </c>
      <c r="Y80" s="154">
        <f t="shared" si="24"/>
        <v>0</v>
      </c>
      <c r="Z80" s="268">
        <f t="shared" si="25"/>
        <v>0</v>
      </c>
      <c r="AA80" s="268">
        <f t="shared" si="26"/>
        <v>0</v>
      </c>
      <c r="AB80" s="416">
        <f t="shared" si="27"/>
        <v>0</v>
      </c>
      <c r="AC80" s="268">
        <f t="shared" si="28"/>
        <v>0</v>
      </c>
      <c r="AD80" s="268">
        <f t="shared" si="29"/>
        <v>0</v>
      </c>
      <c r="AE80" s="268">
        <f t="shared" si="30"/>
        <v>0</v>
      </c>
      <c r="AF80" s="268">
        <f t="shared" si="31"/>
        <v>0</v>
      </c>
      <c r="AG80" s="271">
        <f>IF(Q80="●",VLOOKUP(S80,全民健康保險保險費負擔金額表109.1版!$A$5:$E$52,5,1),0)</f>
        <v>0</v>
      </c>
      <c r="AH80" s="272">
        <f>IF(Q80="●",VLOOKUP(S80,全民健康保險保險費負擔金額表109.1版!$A$5:$I$52,9,1),0)</f>
        <v>0</v>
      </c>
      <c r="AI80" s="268">
        <f t="shared" si="32"/>
        <v>0</v>
      </c>
      <c r="AJ80" s="269">
        <f t="shared" si="33"/>
        <v>0</v>
      </c>
      <c r="AK80" s="270">
        <f t="shared" si="34"/>
        <v>0</v>
      </c>
    </row>
    <row r="81" spans="1:37" x14ac:dyDescent="0.25">
      <c r="A81" s="152">
        <v>77</v>
      </c>
      <c r="B81" s="91"/>
      <c r="C81" s="91"/>
      <c r="D81" s="91"/>
      <c r="E81" s="91"/>
      <c r="F81" s="91"/>
      <c r="G81" s="91"/>
      <c r="H81" s="91"/>
      <c r="I81" s="246">
        <v>112</v>
      </c>
      <c r="J81" s="296"/>
      <c r="K81" s="296"/>
      <c r="L81" s="246">
        <f t="shared" si="20"/>
        <v>112</v>
      </c>
      <c r="M81" s="237">
        <f t="shared" si="19"/>
        <v>0</v>
      </c>
      <c r="N81" s="296"/>
      <c r="O81" s="296"/>
      <c r="P81" s="297"/>
      <c r="Q81" s="153"/>
      <c r="R81" s="491"/>
      <c r="S81" s="169">
        <f t="shared" si="21"/>
        <v>0</v>
      </c>
      <c r="T81" s="417">
        <f t="shared" si="22"/>
        <v>31</v>
      </c>
      <c r="U81" s="294">
        <f>IF(S81=0,0,VLOOKUP(S81,勞保費對照表!$A$3:$B$31,2))</f>
        <v>0</v>
      </c>
      <c r="V81" s="154">
        <f t="shared" si="23"/>
        <v>0</v>
      </c>
      <c r="W81" s="415">
        <f>IF(S81=0,0,VLOOKUP(S81,'職保111.5版'!$B$4:$C$27,2))</f>
        <v>0</v>
      </c>
      <c r="X81" s="295">
        <f>IF(S81=0,0,VLOOKUP(S81,勞退金對照表!$C$3:$D$66,2))</f>
        <v>0</v>
      </c>
      <c r="Y81" s="154">
        <f t="shared" si="24"/>
        <v>0</v>
      </c>
      <c r="Z81" s="268">
        <f t="shared" si="25"/>
        <v>0</v>
      </c>
      <c r="AA81" s="268">
        <f t="shared" si="26"/>
        <v>0</v>
      </c>
      <c r="AB81" s="416">
        <f t="shared" si="27"/>
        <v>0</v>
      </c>
      <c r="AC81" s="268">
        <f t="shared" si="28"/>
        <v>0</v>
      </c>
      <c r="AD81" s="268">
        <f t="shared" si="29"/>
        <v>0</v>
      </c>
      <c r="AE81" s="268">
        <f t="shared" si="30"/>
        <v>0</v>
      </c>
      <c r="AF81" s="268">
        <f t="shared" si="31"/>
        <v>0</v>
      </c>
      <c r="AG81" s="271">
        <f>IF(Q81="●",VLOOKUP(S81,全民健康保險保險費負擔金額表109.1版!$A$5:$E$52,5,1),0)</f>
        <v>0</v>
      </c>
      <c r="AH81" s="272">
        <f>IF(Q81="●",VLOOKUP(S81,全民健康保險保險費負擔金額表109.1版!$A$5:$I$52,9,1),0)</f>
        <v>0</v>
      </c>
      <c r="AI81" s="268">
        <f t="shared" si="32"/>
        <v>0</v>
      </c>
      <c r="AJ81" s="269">
        <f t="shared" si="33"/>
        <v>0</v>
      </c>
      <c r="AK81" s="270">
        <f t="shared" si="34"/>
        <v>0</v>
      </c>
    </row>
    <row r="82" spans="1:37" x14ac:dyDescent="0.25">
      <c r="A82" s="152">
        <v>78</v>
      </c>
      <c r="B82" s="91"/>
      <c r="C82" s="91"/>
      <c r="D82" s="91"/>
      <c r="E82" s="91"/>
      <c r="F82" s="91"/>
      <c r="G82" s="91"/>
      <c r="H82" s="91"/>
      <c r="I82" s="246">
        <v>112</v>
      </c>
      <c r="J82" s="296"/>
      <c r="K82" s="296"/>
      <c r="L82" s="246">
        <f t="shared" si="20"/>
        <v>112</v>
      </c>
      <c r="M82" s="237">
        <f t="shared" si="19"/>
        <v>0</v>
      </c>
      <c r="N82" s="296"/>
      <c r="O82" s="296"/>
      <c r="P82" s="297"/>
      <c r="Q82" s="153"/>
      <c r="R82" s="491"/>
      <c r="S82" s="169">
        <f t="shared" si="21"/>
        <v>0</v>
      </c>
      <c r="T82" s="417">
        <f t="shared" si="22"/>
        <v>31</v>
      </c>
      <c r="U82" s="294">
        <f>IF(S82=0,0,VLOOKUP(S82,勞保費對照表!$A$3:$B$31,2))</f>
        <v>0</v>
      </c>
      <c r="V82" s="154">
        <f t="shared" si="23"/>
        <v>0</v>
      </c>
      <c r="W82" s="415">
        <f>IF(S82=0,0,VLOOKUP(S82,'職保111.5版'!$B$4:$C$27,2))</f>
        <v>0</v>
      </c>
      <c r="X82" s="295">
        <f>IF(S82=0,0,VLOOKUP(S82,勞退金對照表!$C$3:$D$66,2))</f>
        <v>0</v>
      </c>
      <c r="Y82" s="154">
        <f t="shared" si="24"/>
        <v>0</v>
      </c>
      <c r="Z82" s="268">
        <f t="shared" si="25"/>
        <v>0</v>
      </c>
      <c r="AA82" s="268">
        <f t="shared" si="26"/>
        <v>0</v>
      </c>
      <c r="AB82" s="416">
        <f t="shared" si="27"/>
        <v>0</v>
      </c>
      <c r="AC82" s="268">
        <f t="shared" si="28"/>
        <v>0</v>
      </c>
      <c r="AD82" s="268">
        <f t="shared" si="29"/>
        <v>0</v>
      </c>
      <c r="AE82" s="268">
        <f t="shared" si="30"/>
        <v>0</v>
      </c>
      <c r="AF82" s="268">
        <f t="shared" si="31"/>
        <v>0</v>
      </c>
      <c r="AG82" s="271">
        <f>IF(Q82="●",VLOOKUP(S82,全民健康保險保險費負擔金額表109.1版!$A$5:$E$52,5,1),0)</f>
        <v>0</v>
      </c>
      <c r="AH82" s="272">
        <f>IF(Q82="●",VLOOKUP(S82,全民健康保險保險費負擔金額表109.1版!$A$5:$I$52,9,1),0)</f>
        <v>0</v>
      </c>
      <c r="AI82" s="268">
        <f t="shared" si="32"/>
        <v>0</v>
      </c>
      <c r="AJ82" s="269">
        <f t="shared" si="33"/>
        <v>0</v>
      </c>
      <c r="AK82" s="270">
        <f t="shared" si="34"/>
        <v>0</v>
      </c>
    </row>
    <row r="83" spans="1:37" x14ac:dyDescent="0.25">
      <c r="A83" s="152">
        <v>79</v>
      </c>
      <c r="B83" s="91"/>
      <c r="C83" s="91"/>
      <c r="D83" s="91"/>
      <c r="E83" s="91"/>
      <c r="F83" s="91"/>
      <c r="G83" s="91"/>
      <c r="H83" s="91"/>
      <c r="I83" s="246">
        <v>112</v>
      </c>
      <c r="J83" s="296"/>
      <c r="K83" s="296"/>
      <c r="L83" s="246">
        <f t="shared" si="20"/>
        <v>112</v>
      </c>
      <c r="M83" s="237">
        <f t="shared" si="19"/>
        <v>0</v>
      </c>
      <c r="N83" s="296"/>
      <c r="O83" s="296"/>
      <c r="P83" s="297"/>
      <c r="Q83" s="153"/>
      <c r="R83" s="491"/>
      <c r="S83" s="169">
        <f t="shared" si="21"/>
        <v>0</v>
      </c>
      <c r="T83" s="417">
        <f t="shared" si="22"/>
        <v>31</v>
      </c>
      <c r="U83" s="294">
        <f>IF(S83=0,0,VLOOKUP(S83,勞保費對照表!$A$3:$B$31,2))</f>
        <v>0</v>
      </c>
      <c r="V83" s="154">
        <f t="shared" si="23"/>
        <v>0</v>
      </c>
      <c r="W83" s="415">
        <f>IF(S83=0,0,VLOOKUP(S83,'職保111.5版'!$B$4:$C$27,2))</f>
        <v>0</v>
      </c>
      <c r="X83" s="295">
        <f>IF(S83=0,0,VLOOKUP(S83,勞退金對照表!$C$3:$D$66,2))</f>
        <v>0</v>
      </c>
      <c r="Y83" s="154">
        <f t="shared" si="24"/>
        <v>0</v>
      </c>
      <c r="Z83" s="268">
        <f t="shared" si="25"/>
        <v>0</v>
      </c>
      <c r="AA83" s="268">
        <f t="shared" si="26"/>
        <v>0</v>
      </c>
      <c r="AB83" s="416">
        <f t="shared" si="27"/>
        <v>0</v>
      </c>
      <c r="AC83" s="268">
        <f t="shared" si="28"/>
        <v>0</v>
      </c>
      <c r="AD83" s="268">
        <f t="shared" si="29"/>
        <v>0</v>
      </c>
      <c r="AE83" s="268">
        <f t="shared" si="30"/>
        <v>0</v>
      </c>
      <c r="AF83" s="268">
        <f t="shared" si="31"/>
        <v>0</v>
      </c>
      <c r="AG83" s="271">
        <f>IF(Q83="●",VLOOKUP(S83,全民健康保險保險費負擔金額表109.1版!$A$5:$E$52,5,1),0)</f>
        <v>0</v>
      </c>
      <c r="AH83" s="272">
        <f>IF(Q83="●",VLOOKUP(S83,全民健康保險保險費負擔金額表109.1版!$A$5:$I$52,9,1),0)</f>
        <v>0</v>
      </c>
      <c r="AI83" s="268">
        <f t="shared" si="32"/>
        <v>0</v>
      </c>
      <c r="AJ83" s="269">
        <f t="shared" si="33"/>
        <v>0</v>
      </c>
      <c r="AK83" s="270">
        <f t="shared" si="34"/>
        <v>0</v>
      </c>
    </row>
    <row r="84" spans="1:37" x14ac:dyDescent="0.25">
      <c r="A84" s="152">
        <v>80</v>
      </c>
      <c r="B84" s="91"/>
      <c r="C84" s="91"/>
      <c r="D84" s="91"/>
      <c r="E84" s="91"/>
      <c r="F84" s="91"/>
      <c r="G84" s="91"/>
      <c r="H84" s="91"/>
      <c r="I84" s="246">
        <v>112</v>
      </c>
      <c r="J84" s="296"/>
      <c r="K84" s="296"/>
      <c r="L84" s="246">
        <f t="shared" si="20"/>
        <v>112</v>
      </c>
      <c r="M84" s="237">
        <f t="shared" si="19"/>
        <v>0</v>
      </c>
      <c r="N84" s="296"/>
      <c r="O84" s="296"/>
      <c r="P84" s="297"/>
      <c r="Q84" s="153"/>
      <c r="R84" s="491"/>
      <c r="S84" s="169">
        <f t="shared" si="21"/>
        <v>0</v>
      </c>
      <c r="T84" s="417">
        <f t="shared" si="22"/>
        <v>31</v>
      </c>
      <c r="U84" s="294">
        <f>IF(S84=0,0,VLOOKUP(S84,勞保費對照表!$A$3:$B$31,2))</f>
        <v>0</v>
      </c>
      <c r="V84" s="154">
        <f t="shared" si="23"/>
        <v>0</v>
      </c>
      <c r="W84" s="415">
        <f>IF(S84=0,0,VLOOKUP(S84,'職保111.5版'!$B$4:$C$27,2))</f>
        <v>0</v>
      </c>
      <c r="X84" s="295">
        <f>IF(S84=0,0,VLOOKUP(S84,勞退金對照表!$C$3:$D$66,2))</f>
        <v>0</v>
      </c>
      <c r="Y84" s="154">
        <f t="shared" si="24"/>
        <v>0</v>
      </c>
      <c r="Z84" s="268">
        <f t="shared" si="25"/>
        <v>0</v>
      </c>
      <c r="AA84" s="268">
        <f t="shared" si="26"/>
        <v>0</v>
      </c>
      <c r="AB84" s="416">
        <f t="shared" si="27"/>
        <v>0</v>
      </c>
      <c r="AC84" s="268">
        <f t="shared" si="28"/>
        <v>0</v>
      </c>
      <c r="AD84" s="268">
        <f t="shared" si="29"/>
        <v>0</v>
      </c>
      <c r="AE84" s="268">
        <f t="shared" si="30"/>
        <v>0</v>
      </c>
      <c r="AF84" s="268">
        <f t="shared" si="31"/>
        <v>0</v>
      </c>
      <c r="AG84" s="271">
        <f>IF(Q84="●",VLOOKUP(S84,全民健康保險保險費負擔金額表109.1版!$A$5:$E$52,5,1),0)</f>
        <v>0</v>
      </c>
      <c r="AH84" s="272">
        <f>IF(Q84="●",VLOOKUP(S84,全民健康保險保險費負擔金額表109.1版!$A$5:$I$52,9,1),0)</f>
        <v>0</v>
      </c>
      <c r="AI84" s="268">
        <f t="shared" si="32"/>
        <v>0</v>
      </c>
      <c r="AJ84" s="269">
        <f t="shared" si="33"/>
        <v>0</v>
      </c>
      <c r="AK84" s="270">
        <f t="shared" si="34"/>
        <v>0</v>
      </c>
    </row>
    <row r="85" spans="1:37" x14ac:dyDescent="0.25">
      <c r="A85" s="152">
        <v>81</v>
      </c>
      <c r="B85" s="91"/>
      <c r="C85" s="91"/>
      <c r="D85" s="91"/>
      <c r="E85" s="91"/>
      <c r="F85" s="91"/>
      <c r="G85" s="91"/>
      <c r="H85" s="91"/>
      <c r="I85" s="246">
        <v>112</v>
      </c>
      <c r="J85" s="296"/>
      <c r="K85" s="296"/>
      <c r="L85" s="246">
        <f t="shared" si="20"/>
        <v>112</v>
      </c>
      <c r="M85" s="237">
        <f t="shared" si="19"/>
        <v>0</v>
      </c>
      <c r="N85" s="296"/>
      <c r="O85" s="296"/>
      <c r="P85" s="297"/>
      <c r="Q85" s="153"/>
      <c r="R85" s="491"/>
      <c r="S85" s="169">
        <f t="shared" si="21"/>
        <v>0</v>
      </c>
      <c r="T85" s="417">
        <f t="shared" si="22"/>
        <v>31</v>
      </c>
      <c r="U85" s="294">
        <f>IF(S85=0,0,VLOOKUP(S85,勞保費對照表!$A$3:$B$31,2))</f>
        <v>0</v>
      </c>
      <c r="V85" s="154">
        <f t="shared" si="23"/>
        <v>0</v>
      </c>
      <c r="W85" s="415">
        <f>IF(S85=0,0,VLOOKUP(S85,'職保111.5版'!$B$4:$C$27,2))</f>
        <v>0</v>
      </c>
      <c r="X85" s="295">
        <f>IF(S85=0,0,VLOOKUP(S85,勞退金對照表!$C$3:$D$66,2))</f>
        <v>0</v>
      </c>
      <c r="Y85" s="154">
        <f t="shared" si="24"/>
        <v>0</v>
      </c>
      <c r="Z85" s="268">
        <f t="shared" si="25"/>
        <v>0</v>
      </c>
      <c r="AA85" s="268">
        <f t="shared" si="26"/>
        <v>0</v>
      </c>
      <c r="AB85" s="416">
        <f t="shared" si="27"/>
        <v>0</v>
      </c>
      <c r="AC85" s="268">
        <f t="shared" si="28"/>
        <v>0</v>
      </c>
      <c r="AD85" s="268">
        <f t="shared" si="29"/>
        <v>0</v>
      </c>
      <c r="AE85" s="268">
        <f t="shared" si="30"/>
        <v>0</v>
      </c>
      <c r="AF85" s="268">
        <f t="shared" si="31"/>
        <v>0</v>
      </c>
      <c r="AG85" s="271">
        <f>IF(Q85="●",VLOOKUP(S85,全民健康保險保險費負擔金額表109.1版!$A$5:$E$52,5,1),0)</f>
        <v>0</v>
      </c>
      <c r="AH85" s="272">
        <f>IF(Q85="●",VLOOKUP(S85,全民健康保險保險費負擔金額表109.1版!$A$5:$I$52,9,1),0)</f>
        <v>0</v>
      </c>
      <c r="AI85" s="268">
        <f t="shared" si="32"/>
        <v>0</v>
      </c>
      <c r="AJ85" s="269">
        <f t="shared" si="33"/>
        <v>0</v>
      </c>
      <c r="AK85" s="270">
        <f t="shared" si="34"/>
        <v>0</v>
      </c>
    </row>
    <row r="86" spans="1:37" x14ac:dyDescent="0.25">
      <c r="A86" s="152">
        <v>82</v>
      </c>
      <c r="B86" s="91"/>
      <c r="C86" s="91"/>
      <c r="D86" s="91"/>
      <c r="E86" s="91"/>
      <c r="F86" s="91"/>
      <c r="G86" s="91"/>
      <c r="H86" s="91"/>
      <c r="I86" s="246">
        <v>112</v>
      </c>
      <c r="J86" s="296"/>
      <c r="K86" s="296"/>
      <c r="L86" s="246">
        <f t="shared" si="20"/>
        <v>112</v>
      </c>
      <c r="M86" s="237">
        <f t="shared" si="19"/>
        <v>0</v>
      </c>
      <c r="N86" s="296"/>
      <c r="O86" s="296"/>
      <c r="P86" s="297"/>
      <c r="Q86" s="153"/>
      <c r="R86" s="491"/>
      <c r="S86" s="169">
        <f t="shared" si="21"/>
        <v>0</v>
      </c>
      <c r="T86" s="417">
        <f t="shared" si="22"/>
        <v>31</v>
      </c>
      <c r="U86" s="294">
        <f>IF(S86=0,0,VLOOKUP(S86,勞保費對照表!$A$3:$B$31,2))</f>
        <v>0</v>
      </c>
      <c r="V86" s="154">
        <f t="shared" si="23"/>
        <v>0</v>
      </c>
      <c r="W86" s="415">
        <f>IF(S86=0,0,VLOOKUP(S86,'職保111.5版'!$B$4:$C$27,2))</f>
        <v>0</v>
      </c>
      <c r="X86" s="295">
        <f>IF(S86=0,0,VLOOKUP(S86,勞退金對照表!$C$3:$D$66,2))</f>
        <v>0</v>
      </c>
      <c r="Y86" s="154">
        <f t="shared" si="24"/>
        <v>0</v>
      </c>
      <c r="Z86" s="268">
        <f t="shared" si="25"/>
        <v>0</v>
      </c>
      <c r="AA86" s="268">
        <f t="shared" si="26"/>
        <v>0</v>
      </c>
      <c r="AB86" s="416">
        <f t="shared" si="27"/>
        <v>0</v>
      </c>
      <c r="AC86" s="268">
        <f t="shared" si="28"/>
        <v>0</v>
      </c>
      <c r="AD86" s="268">
        <f t="shared" si="29"/>
        <v>0</v>
      </c>
      <c r="AE86" s="268">
        <f t="shared" si="30"/>
        <v>0</v>
      </c>
      <c r="AF86" s="268">
        <f t="shared" si="31"/>
        <v>0</v>
      </c>
      <c r="AG86" s="271">
        <f>IF(Q86="●",VLOOKUP(S86,全民健康保險保險費負擔金額表109.1版!$A$5:$E$52,5,1),0)</f>
        <v>0</v>
      </c>
      <c r="AH86" s="272">
        <f>IF(Q86="●",VLOOKUP(S86,全民健康保險保險費負擔金額表109.1版!$A$5:$I$52,9,1),0)</f>
        <v>0</v>
      </c>
      <c r="AI86" s="268">
        <f t="shared" si="32"/>
        <v>0</v>
      </c>
      <c r="AJ86" s="269">
        <f t="shared" si="33"/>
        <v>0</v>
      </c>
      <c r="AK86" s="270">
        <f t="shared" si="34"/>
        <v>0</v>
      </c>
    </row>
    <row r="87" spans="1:37" x14ac:dyDescent="0.25">
      <c r="A87" s="152">
        <v>83</v>
      </c>
      <c r="B87" s="91"/>
      <c r="C87" s="91"/>
      <c r="D87" s="91"/>
      <c r="E87" s="91"/>
      <c r="F87" s="91"/>
      <c r="G87" s="91"/>
      <c r="H87" s="91"/>
      <c r="I87" s="246">
        <v>112</v>
      </c>
      <c r="J87" s="296"/>
      <c r="K87" s="296"/>
      <c r="L87" s="246">
        <f t="shared" si="20"/>
        <v>112</v>
      </c>
      <c r="M87" s="237">
        <f t="shared" si="19"/>
        <v>0</v>
      </c>
      <c r="N87" s="296"/>
      <c r="O87" s="296"/>
      <c r="P87" s="297"/>
      <c r="Q87" s="153"/>
      <c r="R87" s="491"/>
      <c r="S87" s="169">
        <f t="shared" si="21"/>
        <v>0</v>
      </c>
      <c r="T87" s="417">
        <f t="shared" si="22"/>
        <v>31</v>
      </c>
      <c r="U87" s="294">
        <f>IF(S87=0,0,VLOOKUP(S87,勞保費對照表!$A$3:$B$31,2))</f>
        <v>0</v>
      </c>
      <c r="V87" s="154">
        <f t="shared" si="23"/>
        <v>0</v>
      </c>
      <c r="W87" s="415">
        <f>IF(S87=0,0,VLOOKUP(S87,'職保111.5版'!$B$4:$C$27,2))</f>
        <v>0</v>
      </c>
      <c r="X87" s="295">
        <f>IF(S87=0,0,VLOOKUP(S87,勞退金對照表!$C$3:$D$66,2))</f>
        <v>0</v>
      </c>
      <c r="Y87" s="154">
        <f t="shared" si="24"/>
        <v>0</v>
      </c>
      <c r="Z87" s="268">
        <f t="shared" si="25"/>
        <v>0</v>
      </c>
      <c r="AA87" s="268">
        <f t="shared" si="26"/>
        <v>0</v>
      </c>
      <c r="AB87" s="416">
        <f t="shared" si="27"/>
        <v>0</v>
      </c>
      <c r="AC87" s="268">
        <f t="shared" si="28"/>
        <v>0</v>
      </c>
      <c r="AD87" s="268">
        <f t="shared" si="29"/>
        <v>0</v>
      </c>
      <c r="AE87" s="268">
        <f t="shared" si="30"/>
        <v>0</v>
      </c>
      <c r="AF87" s="268">
        <f t="shared" si="31"/>
        <v>0</v>
      </c>
      <c r="AG87" s="271">
        <f>IF(Q87="●",VLOOKUP(S87,全民健康保險保險費負擔金額表109.1版!$A$5:$E$52,5,1),0)</f>
        <v>0</v>
      </c>
      <c r="AH87" s="272">
        <f>IF(Q87="●",VLOOKUP(S87,全民健康保險保險費負擔金額表109.1版!$A$5:$I$52,9,1),0)</f>
        <v>0</v>
      </c>
      <c r="AI87" s="268">
        <f t="shared" si="32"/>
        <v>0</v>
      </c>
      <c r="AJ87" s="269">
        <f t="shared" si="33"/>
        <v>0</v>
      </c>
      <c r="AK87" s="270">
        <f t="shared" si="34"/>
        <v>0</v>
      </c>
    </row>
    <row r="88" spans="1:37" x14ac:dyDescent="0.25">
      <c r="A88" s="152">
        <v>84</v>
      </c>
      <c r="B88" s="91"/>
      <c r="C88" s="91"/>
      <c r="D88" s="91"/>
      <c r="E88" s="91"/>
      <c r="F88" s="91"/>
      <c r="G88" s="91"/>
      <c r="H88" s="91"/>
      <c r="I88" s="246">
        <v>112</v>
      </c>
      <c r="J88" s="296"/>
      <c r="K88" s="296"/>
      <c r="L88" s="246">
        <f t="shared" si="20"/>
        <v>112</v>
      </c>
      <c r="M88" s="237">
        <f t="shared" si="19"/>
        <v>0</v>
      </c>
      <c r="N88" s="296"/>
      <c r="O88" s="296"/>
      <c r="P88" s="297"/>
      <c r="Q88" s="153"/>
      <c r="R88" s="491"/>
      <c r="S88" s="169">
        <f t="shared" si="21"/>
        <v>0</v>
      </c>
      <c r="T88" s="417">
        <f t="shared" si="22"/>
        <v>31</v>
      </c>
      <c r="U88" s="294">
        <f>IF(S88=0,0,VLOOKUP(S88,勞保費對照表!$A$3:$B$31,2))</f>
        <v>0</v>
      </c>
      <c r="V88" s="154">
        <f t="shared" si="23"/>
        <v>0</v>
      </c>
      <c r="W88" s="415">
        <f>IF(S88=0,0,VLOOKUP(S88,'職保111.5版'!$B$4:$C$27,2))</f>
        <v>0</v>
      </c>
      <c r="X88" s="295">
        <f>IF(S88=0,0,VLOOKUP(S88,勞退金對照表!$C$3:$D$66,2))</f>
        <v>0</v>
      </c>
      <c r="Y88" s="154">
        <f t="shared" si="24"/>
        <v>0</v>
      </c>
      <c r="Z88" s="268">
        <f t="shared" si="25"/>
        <v>0</v>
      </c>
      <c r="AA88" s="268">
        <f t="shared" si="26"/>
        <v>0</v>
      </c>
      <c r="AB88" s="416">
        <f t="shared" si="27"/>
        <v>0</v>
      </c>
      <c r="AC88" s="268">
        <f t="shared" si="28"/>
        <v>0</v>
      </c>
      <c r="AD88" s="268">
        <f t="shared" si="29"/>
        <v>0</v>
      </c>
      <c r="AE88" s="268">
        <f t="shared" si="30"/>
        <v>0</v>
      </c>
      <c r="AF88" s="268">
        <f t="shared" si="31"/>
        <v>0</v>
      </c>
      <c r="AG88" s="271">
        <f>IF(Q88="●",VLOOKUP(S88,全民健康保險保險費負擔金額表109.1版!$A$5:$E$52,5,1),0)</f>
        <v>0</v>
      </c>
      <c r="AH88" s="272">
        <f>IF(Q88="●",VLOOKUP(S88,全民健康保險保險費負擔金額表109.1版!$A$5:$I$52,9,1),0)</f>
        <v>0</v>
      </c>
      <c r="AI88" s="268">
        <f t="shared" si="32"/>
        <v>0</v>
      </c>
      <c r="AJ88" s="269">
        <f t="shared" si="33"/>
        <v>0</v>
      </c>
      <c r="AK88" s="270">
        <f t="shared" si="34"/>
        <v>0</v>
      </c>
    </row>
    <row r="89" spans="1:37" x14ac:dyDescent="0.25">
      <c r="A89" s="152">
        <v>85</v>
      </c>
      <c r="B89" s="91"/>
      <c r="C89" s="91"/>
      <c r="D89" s="91"/>
      <c r="E89" s="91"/>
      <c r="F89" s="91"/>
      <c r="G89" s="91"/>
      <c r="H89" s="91"/>
      <c r="I89" s="246">
        <v>112</v>
      </c>
      <c r="J89" s="296"/>
      <c r="K89" s="296"/>
      <c r="L89" s="246">
        <f t="shared" si="20"/>
        <v>112</v>
      </c>
      <c r="M89" s="237">
        <f t="shared" si="19"/>
        <v>0</v>
      </c>
      <c r="N89" s="296"/>
      <c r="O89" s="296"/>
      <c r="P89" s="297"/>
      <c r="Q89" s="153"/>
      <c r="R89" s="491"/>
      <c r="S89" s="169">
        <f t="shared" si="21"/>
        <v>0</v>
      </c>
      <c r="T89" s="417">
        <f t="shared" si="22"/>
        <v>31</v>
      </c>
      <c r="U89" s="294">
        <f>IF(S89=0,0,VLOOKUP(S89,勞保費對照表!$A$3:$B$31,2))</f>
        <v>0</v>
      </c>
      <c r="V89" s="154">
        <f t="shared" si="23"/>
        <v>0</v>
      </c>
      <c r="W89" s="415">
        <f>IF(S89=0,0,VLOOKUP(S89,'職保111.5版'!$B$4:$C$27,2))</f>
        <v>0</v>
      </c>
      <c r="X89" s="295">
        <f>IF(S89=0,0,VLOOKUP(S89,勞退金對照表!$C$3:$D$66,2))</f>
        <v>0</v>
      </c>
      <c r="Y89" s="154">
        <f t="shared" si="24"/>
        <v>0</v>
      </c>
      <c r="Z89" s="268">
        <f t="shared" si="25"/>
        <v>0</v>
      </c>
      <c r="AA89" s="268">
        <f t="shared" si="26"/>
        <v>0</v>
      </c>
      <c r="AB89" s="416">
        <f t="shared" si="27"/>
        <v>0</v>
      </c>
      <c r="AC89" s="268">
        <f t="shared" si="28"/>
        <v>0</v>
      </c>
      <c r="AD89" s="268">
        <f t="shared" si="29"/>
        <v>0</v>
      </c>
      <c r="AE89" s="268">
        <f t="shared" si="30"/>
        <v>0</v>
      </c>
      <c r="AF89" s="268">
        <f t="shared" si="31"/>
        <v>0</v>
      </c>
      <c r="AG89" s="271">
        <f>IF(Q89="●",VLOOKUP(S89,全民健康保險保險費負擔金額表109.1版!$A$5:$E$52,5,1),0)</f>
        <v>0</v>
      </c>
      <c r="AH89" s="272">
        <f>IF(Q89="●",VLOOKUP(S89,全民健康保險保險費負擔金額表109.1版!$A$5:$I$52,9,1),0)</f>
        <v>0</v>
      </c>
      <c r="AI89" s="268">
        <f t="shared" si="32"/>
        <v>0</v>
      </c>
      <c r="AJ89" s="269">
        <f t="shared" si="33"/>
        <v>0</v>
      </c>
      <c r="AK89" s="270">
        <f t="shared" si="34"/>
        <v>0</v>
      </c>
    </row>
    <row r="90" spans="1:37" x14ac:dyDescent="0.25">
      <c r="A90" s="152">
        <v>86</v>
      </c>
      <c r="B90" s="91"/>
      <c r="C90" s="91"/>
      <c r="D90" s="91"/>
      <c r="E90" s="91"/>
      <c r="F90" s="91"/>
      <c r="G90" s="91"/>
      <c r="H90" s="91"/>
      <c r="I90" s="246">
        <v>112</v>
      </c>
      <c r="J90" s="296"/>
      <c r="K90" s="296"/>
      <c r="L90" s="246">
        <f t="shared" si="20"/>
        <v>112</v>
      </c>
      <c r="M90" s="237">
        <f t="shared" si="19"/>
        <v>0</v>
      </c>
      <c r="N90" s="296"/>
      <c r="O90" s="296"/>
      <c r="P90" s="297"/>
      <c r="Q90" s="153"/>
      <c r="R90" s="491"/>
      <c r="S90" s="169">
        <f t="shared" si="21"/>
        <v>0</v>
      </c>
      <c r="T90" s="417">
        <f t="shared" si="22"/>
        <v>31</v>
      </c>
      <c r="U90" s="294">
        <f>IF(S90=0,0,VLOOKUP(S90,勞保費對照表!$A$3:$B$31,2))</f>
        <v>0</v>
      </c>
      <c r="V90" s="154">
        <f t="shared" si="23"/>
        <v>0</v>
      </c>
      <c r="W90" s="415">
        <f>IF(S90=0,0,VLOOKUP(S90,'職保111.5版'!$B$4:$C$27,2))</f>
        <v>0</v>
      </c>
      <c r="X90" s="295">
        <f>IF(S90=0,0,VLOOKUP(S90,勞退金對照表!$C$3:$D$66,2))</f>
        <v>0</v>
      </c>
      <c r="Y90" s="154">
        <f t="shared" si="24"/>
        <v>0</v>
      </c>
      <c r="Z90" s="268">
        <f t="shared" si="25"/>
        <v>0</v>
      </c>
      <c r="AA90" s="268">
        <f t="shared" si="26"/>
        <v>0</v>
      </c>
      <c r="AB90" s="416">
        <f t="shared" si="27"/>
        <v>0</v>
      </c>
      <c r="AC90" s="268">
        <f t="shared" si="28"/>
        <v>0</v>
      </c>
      <c r="AD90" s="268">
        <f t="shared" si="29"/>
        <v>0</v>
      </c>
      <c r="AE90" s="268">
        <f t="shared" si="30"/>
        <v>0</v>
      </c>
      <c r="AF90" s="268">
        <f t="shared" si="31"/>
        <v>0</v>
      </c>
      <c r="AG90" s="271">
        <f>IF(Q90="●",VLOOKUP(S90,全民健康保險保險費負擔金額表109.1版!$A$5:$E$52,5,1),0)</f>
        <v>0</v>
      </c>
      <c r="AH90" s="272">
        <f>IF(Q90="●",VLOOKUP(S90,全民健康保險保險費負擔金額表109.1版!$A$5:$I$52,9,1),0)</f>
        <v>0</v>
      </c>
      <c r="AI90" s="268">
        <f t="shared" si="32"/>
        <v>0</v>
      </c>
      <c r="AJ90" s="269">
        <f t="shared" si="33"/>
        <v>0</v>
      </c>
      <c r="AK90" s="270">
        <f t="shared" si="34"/>
        <v>0</v>
      </c>
    </row>
    <row r="91" spans="1:37" x14ac:dyDescent="0.25">
      <c r="A91" s="152">
        <v>87</v>
      </c>
      <c r="B91" s="91"/>
      <c r="C91" s="91"/>
      <c r="D91" s="91"/>
      <c r="E91" s="91"/>
      <c r="F91" s="91"/>
      <c r="G91" s="91"/>
      <c r="H91" s="91"/>
      <c r="I91" s="246">
        <v>112</v>
      </c>
      <c r="J91" s="296"/>
      <c r="K91" s="296"/>
      <c r="L91" s="246">
        <f t="shared" si="20"/>
        <v>112</v>
      </c>
      <c r="M91" s="237">
        <f t="shared" si="19"/>
        <v>0</v>
      </c>
      <c r="N91" s="296"/>
      <c r="O91" s="296"/>
      <c r="P91" s="297"/>
      <c r="Q91" s="153"/>
      <c r="R91" s="491"/>
      <c r="S91" s="169">
        <f t="shared" si="21"/>
        <v>0</v>
      </c>
      <c r="T91" s="417">
        <f t="shared" si="22"/>
        <v>31</v>
      </c>
      <c r="U91" s="294">
        <f>IF(S91=0,0,VLOOKUP(S91,勞保費對照表!$A$3:$B$31,2))</f>
        <v>0</v>
      </c>
      <c r="V91" s="154">
        <f t="shared" si="23"/>
        <v>0</v>
      </c>
      <c r="W91" s="415">
        <f>IF(S91=0,0,VLOOKUP(S91,'職保111.5版'!$B$4:$C$27,2))</f>
        <v>0</v>
      </c>
      <c r="X91" s="295">
        <f>IF(S91=0,0,VLOOKUP(S91,勞退金對照表!$C$3:$D$66,2))</f>
        <v>0</v>
      </c>
      <c r="Y91" s="154">
        <f t="shared" si="24"/>
        <v>0</v>
      </c>
      <c r="Z91" s="268">
        <f t="shared" si="25"/>
        <v>0</v>
      </c>
      <c r="AA91" s="268">
        <f t="shared" si="26"/>
        <v>0</v>
      </c>
      <c r="AB91" s="416">
        <f t="shared" si="27"/>
        <v>0</v>
      </c>
      <c r="AC91" s="268">
        <f t="shared" si="28"/>
        <v>0</v>
      </c>
      <c r="AD91" s="268">
        <f t="shared" si="29"/>
        <v>0</v>
      </c>
      <c r="AE91" s="268">
        <f t="shared" si="30"/>
        <v>0</v>
      </c>
      <c r="AF91" s="268">
        <f t="shared" si="31"/>
        <v>0</v>
      </c>
      <c r="AG91" s="271">
        <f>IF(Q91="●",VLOOKUP(S91,全民健康保險保險費負擔金額表109.1版!$A$5:$E$52,5,1),0)</f>
        <v>0</v>
      </c>
      <c r="AH91" s="272">
        <f>IF(Q91="●",VLOOKUP(S91,全民健康保險保險費負擔金額表109.1版!$A$5:$I$52,9,1),0)</f>
        <v>0</v>
      </c>
      <c r="AI91" s="268">
        <f t="shared" si="32"/>
        <v>0</v>
      </c>
      <c r="AJ91" s="269">
        <f t="shared" si="33"/>
        <v>0</v>
      </c>
      <c r="AK91" s="270">
        <f t="shared" si="34"/>
        <v>0</v>
      </c>
    </row>
    <row r="92" spans="1:37" x14ac:dyDescent="0.25">
      <c r="A92" s="152">
        <v>88</v>
      </c>
      <c r="B92" s="91"/>
      <c r="C92" s="91"/>
      <c r="D92" s="91"/>
      <c r="E92" s="91"/>
      <c r="F92" s="91"/>
      <c r="G92" s="91"/>
      <c r="H92" s="91"/>
      <c r="I92" s="246">
        <v>112</v>
      </c>
      <c r="J92" s="296"/>
      <c r="K92" s="296"/>
      <c r="L92" s="246">
        <f t="shared" ref="L92:L141" si="35">I92</f>
        <v>112</v>
      </c>
      <c r="M92" s="237">
        <f t="shared" ref="M92:M141" si="36">J92</f>
        <v>0</v>
      </c>
      <c r="N92" s="296"/>
      <c r="O92" s="296"/>
      <c r="P92" s="297"/>
      <c r="Q92" s="153"/>
      <c r="R92" s="491"/>
      <c r="S92" s="169">
        <f t="shared" si="21"/>
        <v>0</v>
      </c>
      <c r="T92" s="417">
        <f t="shared" si="22"/>
        <v>31</v>
      </c>
      <c r="U92" s="294">
        <f>IF(S92=0,0,VLOOKUP(S92,勞保費對照表!$A$3:$B$31,2))</f>
        <v>0</v>
      </c>
      <c r="V92" s="154">
        <f t="shared" si="23"/>
        <v>0</v>
      </c>
      <c r="W92" s="415">
        <f>IF(S92=0,0,VLOOKUP(S92,'職保111.5版'!$B$4:$C$27,2))</f>
        <v>0</v>
      </c>
      <c r="X92" s="295">
        <f>IF(S92=0,0,VLOOKUP(S92,勞退金對照表!$C$3:$D$66,2))</f>
        <v>0</v>
      </c>
      <c r="Y92" s="154">
        <f t="shared" si="24"/>
        <v>0</v>
      </c>
      <c r="Z92" s="268">
        <f t="shared" si="25"/>
        <v>0</v>
      </c>
      <c r="AA92" s="268">
        <f t="shared" si="26"/>
        <v>0</v>
      </c>
      <c r="AB92" s="416">
        <f t="shared" si="27"/>
        <v>0</v>
      </c>
      <c r="AC92" s="268">
        <f t="shared" si="28"/>
        <v>0</v>
      </c>
      <c r="AD92" s="268">
        <f t="shared" si="29"/>
        <v>0</v>
      </c>
      <c r="AE92" s="268">
        <f t="shared" si="30"/>
        <v>0</v>
      </c>
      <c r="AF92" s="268">
        <f t="shared" si="31"/>
        <v>0</v>
      </c>
      <c r="AG92" s="271">
        <f>IF(Q92="●",VLOOKUP(S92,全民健康保險保險費負擔金額表109.1版!$A$5:$E$52,5,1),0)</f>
        <v>0</v>
      </c>
      <c r="AH92" s="272">
        <f>IF(Q92="●",VLOOKUP(S92,全民健康保險保險費負擔金額表109.1版!$A$5:$I$52,9,1),0)</f>
        <v>0</v>
      </c>
      <c r="AI92" s="268">
        <f t="shared" si="32"/>
        <v>0</v>
      </c>
      <c r="AJ92" s="269">
        <f t="shared" si="33"/>
        <v>0</v>
      </c>
      <c r="AK92" s="270">
        <f t="shared" si="34"/>
        <v>0</v>
      </c>
    </row>
    <row r="93" spans="1:37" x14ac:dyDescent="0.25">
      <c r="A93" s="152">
        <v>89</v>
      </c>
      <c r="B93" s="91"/>
      <c r="C93" s="91"/>
      <c r="D93" s="91"/>
      <c r="E93" s="91"/>
      <c r="F93" s="91"/>
      <c r="G93" s="91"/>
      <c r="H93" s="91"/>
      <c r="I93" s="246">
        <v>112</v>
      </c>
      <c r="J93" s="296"/>
      <c r="K93" s="296"/>
      <c r="L93" s="246">
        <f t="shared" si="35"/>
        <v>112</v>
      </c>
      <c r="M93" s="237">
        <f t="shared" si="36"/>
        <v>0</v>
      </c>
      <c r="N93" s="296"/>
      <c r="O93" s="296"/>
      <c r="P93" s="297"/>
      <c r="Q93" s="153"/>
      <c r="R93" s="491"/>
      <c r="S93" s="169">
        <f t="shared" si="21"/>
        <v>0</v>
      </c>
      <c r="T93" s="417">
        <f t="shared" si="22"/>
        <v>31</v>
      </c>
      <c r="U93" s="294">
        <f>IF(S93=0,0,VLOOKUP(S93,勞保費對照表!$A$3:$B$31,2))</f>
        <v>0</v>
      </c>
      <c r="V93" s="154">
        <f t="shared" si="23"/>
        <v>0</v>
      </c>
      <c r="W93" s="415">
        <f>IF(S93=0,0,VLOOKUP(S93,'職保111.5版'!$B$4:$C$27,2))</f>
        <v>0</v>
      </c>
      <c r="X93" s="295">
        <f>IF(S93=0,0,VLOOKUP(S93,勞退金對照表!$C$3:$D$66,2))</f>
        <v>0</v>
      </c>
      <c r="Y93" s="154">
        <f t="shared" si="24"/>
        <v>0</v>
      </c>
      <c r="Z93" s="268">
        <f t="shared" si="25"/>
        <v>0</v>
      </c>
      <c r="AA93" s="268">
        <f t="shared" si="26"/>
        <v>0</v>
      </c>
      <c r="AB93" s="416">
        <f t="shared" si="27"/>
        <v>0</v>
      </c>
      <c r="AC93" s="268">
        <f t="shared" si="28"/>
        <v>0</v>
      </c>
      <c r="AD93" s="268">
        <f t="shared" si="29"/>
        <v>0</v>
      </c>
      <c r="AE93" s="268">
        <f t="shared" si="30"/>
        <v>0</v>
      </c>
      <c r="AF93" s="268">
        <f t="shared" si="31"/>
        <v>0</v>
      </c>
      <c r="AG93" s="271">
        <f>IF(Q93="●",VLOOKUP(S93,全民健康保險保險費負擔金額表109.1版!$A$5:$E$52,5,1),0)</f>
        <v>0</v>
      </c>
      <c r="AH93" s="272">
        <f>IF(Q93="●",VLOOKUP(S93,全民健康保險保險費負擔金額表109.1版!$A$5:$I$52,9,1),0)</f>
        <v>0</v>
      </c>
      <c r="AI93" s="268">
        <f t="shared" si="32"/>
        <v>0</v>
      </c>
      <c r="AJ93" s="269">
        <f t="shared" si="33"/>
        <v>0</v>
      </c>
      <c r="AK93" s="270">
        <f t="shared" si="34"/>
        <v>0</v>
      </c>
    </row>
    <row r="94" spans="1:37" x14ac:dyDescent="0.25">
      <c r="A94" s="152">
        <v>90</v>
      </c>
      <c r="B94" s="91"/>
      <c r="C94" s="91"/>
      <c r="D94" s="91"/>
      <c r="E94" s="91"/>
      <c r="F94" s="91"/>
      <c r="G94" s="91"/>
      <c r="H94" s="91"/>
      <c r="I94" s="246">
        <v>112</v>
      </c>
      <c r="J94" s="296"/>
      <c r="K94" s="296"/>
      <c r="L94" s="246">
        <f t="shared" si="35"/>
        <v>112</v>
      </c>
      <c r="M94" s="237">
        <f t="shared" si="36"/>
        <v>0</v>
      </c>
      <c r="N94" s="296"/>
      <c r="O94" s="296"/>
      <c r="P94" s="297"/>
      <c r="Q94" s="153"/>
      <c r="R94" s="491"/>
      <c r="S94" s="169">
        <f t="shared" si="21"/>
        <v>0</v>
      </c>
      <c r="T94" s="417">
        <f t="shared" si="22"/>
        <v>31</v>
      </c>
      <c r="U94" s="294">
        <f>IF(S94=0,0,VLOOKUP(S94,勞保費對照表!$A$3:$B$31,2))</f>
        <v>0</v>
      </c>
      <c r="V94" s="154">
        <f t="shared" si="23"/>
        <v>0</v>
      </c>
      <c r="W94" s="415">
        <f>IF(S94=0,0,VLOOKUP(S94,'職保111.5版'!$B$4:$C$27,2))</f>
        <v>0</v>
      </c>
      <c r="X94" s="295">
        <f>IF(S94=0,0,VLOOKUP(S94,勞退金對照表!$C$3:$D$66,2))</f>
        <v>0</v>
      </c>
      <c r="Y94" s="154">
        <f t="shared" si="24"/>
        <v>0</v>
      </c>
      <c r="Z94" s="268">
        <f t="shared" si="25"/>
        <v>0</v>
      </c>
      <c r="AA94" s="268">
        <f t="shared" si="26"/>
        <v>0</v>
      </c>
      <c r="AB94" s="416">
        <f t="shared" si="27"/>
        <v>0</v>
      </c>
      <c r="AC94" s="268">
        <f t="shared" si="28"/>
        <v>0</v>
      </c>
      <c r="AD94" s="268">
        <f t="shared" si="29"/>
        <v>0</v>
      </c>
      <c r="AE94" s="268">
        <f t="shared" si="30"/>
        <v>0</v>
      </c>
      <c r="AF94" s="268">
        <f t="shared" si="31"/>
        <v>0</v>
      </c>
      <c r="AG94" s="271">
        <f>IF(Q94="●",VLOOKUP(S94,全民健康保險保險費負擔金額表109.1版!$A$5:$E$52,5,1),0)</f>
        <v>0</v>
      </c>
      <c r="AH94" s="272">
        <f>IF(Q94="●",VLOOKUP(S94,全民健康保險保險費負擔金額表109.1版!$A$5:$I$52,9,1),0)</f>
        <v>0</v>
      </c>
      <c r="AI94" s="268">
        <f t="shared" si="32"/>
        <v>0</v>
      </c>
      <c r="AJ94" s="269">
        <f t="shared" si="33"/>
        <v>0</v>
      </c>
      <c r="AK94" s="270">
        <f t="shared" si="34"/>
        <v>0</v>
      </c>
    </row>
    <row r="95" spans="1:37" x14ac:dyDescent="0.25">
      <c r="A95" s="152">
        <v>91</v>
      </c>
      <c r="B95" s="91"/>
      <c r="C95" s="91"/>
      <c r="D95" s="91"/>
      <c r="E95" s="91"/>
      <c r="F95" s="91"/>
      <c r="G95" s="91"/>
      <c r="H95" s="91"/>
      <c r="I95" s="246">
        <v>112</v>
      </c>
      <c r="J95" s="296"/>
      <c r="K95" s="296"/>
      <c r="L95" s="246">
        <f t="shared" si="35"/>
        <v>112</v>
      </c>
      <c r="M95" s="237">
        <f t="shared" si="36"/>
        <v>0</v>
      </c>
      <c r="N95" s="296"/>
      <c r="O95" s="296"/>
      <c r="P95" s="297"/>
      <c r="Q95" s="153"/>
      <c r="R95" s="491"/>
      <c r="S95" s="169">
        <f t="shared" si="21"/>
        <v>0</v>
      </c>
      <c r="T95" s="417">
        <f t="shared" si="22"/>
        <v>31</v>
      </c>
      <c r="U95" s="294">
        <f>IF(S95=0,0,VLOOKUP(S95,勞保費對照表!$A$3:$B$31,2))</f>
        <v>0</v>
      </c>
      <c r="V95" s="154">
        <f t="shared" si="23"/>
        <v>0</v>
      </c>
      <c r="W95" s="415">
        <f>IF(S95=0,0,VLOOKUP(S95,'職保111.5版'!$B$4:$C$27,2))</f>
        <v>0</v>
      </c>
      <c r="X95" s="295">
        <f>IF(S95=0,0,VLOOKUP(S95,勞退金對照表!$C$3:$D$66,2))</f>
        <v>0</v>
      </c>
      <c r="Y95" s="154">
        <f t="shared" si="24"/>
        <v>0</v>
      </c>
      <c r="Z95" s="268">
        <f t="shared" si="25"/>
        <v>0</v>
      </c>
      <c r="AA95" s="268">
        <f t="shared" si="26"/>
        <v>0</v>
      </c>
      <c r="AB95" s="416">
        <f t="shared" si="27"/>
        <v>0</v>
      </c>
      <c r="AC95" s="268">
        <f t="shared" si="28"/>
        <v>0</v>
      </c>
      <c r="AD95" s="268">
        <f t="shared" si="29"/>
        <v>0</v>
      </c>
      <c r="AE95" s="268">
        <f t="shared" si="30"/>
        <v>0</v>
      </c>
      <c r="AF95" s="268">
        <f t="shared" si="31"/>
        <v>0</v>
      </c>
      <c r="AG95" s="271">
        <f>IF(Q95="●",VLOOKUP(S95,全民健康保險保險費負擔金額表109.1版!$A$5:$E$52,5,1),0)</f>
        <v>0</v>
      </c>
      <c r="AH95" s="272">
        <f>IF(Q95="●",VLOOKUP(S95,全民健康保險保險費負擔金額表109.1版!$A$5:$I$52,9,1),0)</f>
        <v>0</v>
      </c>
      <c r="AI95" s="268">
        <f t="shared" si="32"/>
        <v>0</v>
      </c>
      <c r="AJ95" s="269">
        <f t="shared" si="33"/>
        <v>0</v>
      </c>
      <c r="AK95" s="270">
        <f t="shared" si="34"/>
        <v>0</v>
      </c>
    </row>
    <row r="96" spans="1:37" x14ac:dyDescent="0.25">
      <c r="A96" s="152">
        <v>92</v>
      </c>
      <c r="B96" s="91"/>
      <c r="C96" s="91"/>
      <c r="D96" s="91"/>
      <c r="E96" s="91"/>
      <c r="F96" s="91"/>
      <c r="G96" s="91"/>
      <c r="H96" s="91"/>
      <c r="I96" s="246">
        <v>112</v>
      </c>
      <c r="J96" s="296"/>
      <c r="K96" s="296"/>
      <c r="L96" s="246">
        <f t="shared" si="35"/>
        <v>112</v>
      </c>
      <c r="M96" s="237">
        <f t="shared" si="36"/>
        <v>0</v>
      </c>
      <c r="N96" s="296"/>
      <c r="O96" s="296"/>
      <c r="P96" s="297"/>
      <c r="Q96" s="153"/>
      <c r="R96" s="491"/>
      <c r="S96" s="169">
        <f t="shared" si="21"/>
        <v>0</v>
      </c>
      <c r="T96" s="417">
        <f t="shared" si="22"/>
        <v>31</v>
      </c>
      <c r="U96" s="294">
        <f>IF(S96=0,0,VLOOKUP(S96,勞保費對照表!$A$3:$B$31,2))</f>
        <v>0</v>
      </c>
      <c r="V96" s="154">
        <f t="shared" si="23"/>
        <v>0</v>
      </c>
      <c r="W96" s="415">
        <f>IF(S96=0,0,VLOOKUP(S96,'職保111.5版'!$B$4:$C$27,2))</f>
        <v>0</v>
      </c>
      <c r="X96" s="295">
        <f>IF(S96=0,0,VLOOKUP(S96,勞退金對照表!$C$3:$D$66,2))</f>
        <v>0</v>
      </c>
      <c r="Y96" s="154">
        <f t="shared" si="24"/>
        <v>0</v>
      </c>
      <c r="Z96" s="268">
        <f t="shared" si="25"/>
        <v>0</v>
      </c>
      <c r="AA96" s="268">
        <f t="shared" si="26"/>
        <v>0</v>
      </c>
      <c r="AB96" s="416">
        <f t="shared" si="27"/>
        <v>0</v>
      </c>
      <c r="AC96" s="268">
        <f t="shared" si="28"/>
        <v>0</v>
      </c>
      <c r="AD96" s="268">
        <f t="shared" si="29"/>
        <v>0</v>
      </c>
      <c r="AE96" s="268">
        <f t="shared" si="30"/>
        <v>0</v>
      </c>
      <c r="AF96" s="268">
        <f t="shared" si="31"/>
        <v>0</v>
      </c>
      <c r="AG96" s="271">
        <f>IF(Q96="●",VLOOKUP(S96,全民健康保險保險費負擔金額表109.1版!$A$5:$E$52,5,1),0)</f>
        <v>0</v>
      </c>
      <c r="AH96" s="272">
        <f>IF(Q96="●",VLOOKUP(S96,全民健康保險保險費負擔金額表109.1版!$A$5:$I$52,9,1),0)</f>
        <v>0</v>
      </c>
      <c r="AI96" s="268">
        <f t="shared" si="32"/>
        <v>0</v>
      </c>
      <c r="AJ96" s="269">
        <f t="shared" si="33"/>
        <v>0</v>
      </c>
      <c r="AK96" s="270">
        <f t="shared" si="34"/>
        <v>0</v>
      </c>
    </row>
    <row r="97" spans="1:37" x14ac:dyDescent="0.25">
      <c r="A97" s="152">
        <v>93</v>
      </c>
      <c r="B97" s="91"/>
      <c r="C97" s="91"/>
      <c r="D97" s="91"/>
      <c r="E97" s="91"/>
      <c r="F97" s="91"/>
      <c r="G97" s="91"/>
      <c r="H97" s="91"/>
      <c r="I97" s="246">
        <v>112</v>
      </c>
      <c r="J97" s="296"/>
      <c r="K97" s="296"/>
      <c r="L97" s="246">
        <f t="shared" si="35"/>
        <v>112</v>
      </c>
      <c r="M97" s="237">
        <f t="shared" si="36"/>
        <v>0</v>
      </c>
      <c r="N97" s="296"/>
      <c r="O97" s="296"/>
      <c r="P97" s="297"/>
      <c r="Q97" s="153"/>
      <c r="R97" s="491"/>
      <c r="S97" s="169">
        <f t="shared" si="21"/>
        <v>0</v>
      </c>
      <c r="T97" s="417">
        <f t="shared" si="22"/>
        <v>31</v>
      </c>
      <c r="U97" s="294">
        <f>IF(S97=0,0,VLOOKUP(S97,勞保費對照表!$A$3:$B$31,2))</f>
        <v>0</v>
      </c>
      <c r="V97" s="154">
        <f t="shared" si="23"/>
        <v>0</v>
      </c>
      <c r="W97" s="415">
        <f>IF(S97=0,0,VLOOKUP(S97,'職保111.5版'!$B$4:$C$27,2))</f>
        <v>0</v>
      </c>
      <c r="X97" s="295">
        <f>IF(S97=0,0,VLOOKUP(S97,勞退金對照表!$C$3:$D$66,2))</f>
        <v>0</v>
      </c>
      <c r="Y97" s="154">
        <f t="shared" si="24"/>
        <v>0</v>
      </c>
      <c r="Z97" s="268">
        <f t="shared" si="25"/>
        <v>0</v>
      </c>
      <c r="AA97" s="268">
        <f t="shared" si="26"/>
        <v>0</v>
      </c>
      <c r="AB97" s="416">
        <f t="shared" si="27"/>
        <v>0</v>
      </c>
      <c r="AC97" s="268">
        <f t="shared" si="28"/>
        <v>0</v>
      </c>
      <c r="AD97" s="268">
        <f t="shared" si="29"/>
        <v>0</v>
      </c>
      <c r="AE97" s="268">
        <f t="shared" si="30"/>
        <v>0</v>
      </c>
      <c r="AF97" s="268">
        <f t="shared" si="31"/>
        <v>0</v>
      </c>
      <c r="AG97" s="271">
        <f>IF(Q97="●",VLOOKUP(S97,全民健康保險保險費負擔金額表109.1版!$A$5:$E$52,5,1),0)</f>
        <v>0</v>
      </c>
      <c r="AH97" s="272">
        <f>IF(Q97="●",VLOOKUP(S97,全民健康保險保險費負擔金額表109.1版!$A$5:$I$52,9,1),0)</f>
        <v>0</v>
      </c>
      <c r="AI97" s="268">
        <f t="shared" si="32"/>
        <v>0</v>
      </c>
      <c r="AJ97" s="269">
        <f t="shared" si="33"/>
        <v>0</v>
      </c>
      <c r="AK97" s="270">
        <f t="shared" si="34"/>
        <v>0</v>
      </c>
    </row>
    <row r="98" spans="1:37" x14ac:dyDescent="0.25">
      <c r="A98" s="152">
        <v>94</v>
      </c>
      <c r="B98" s="91"/>
      <c r="C98" s="91"/>
      <c r="D98" s="91"/>
      <c r="E98" s="91"/>
      <c r="F98" s="91"/>
      <c r="G98" s="91"/>
      <c r="H98" s="91"/>
      <c r="I98" s="246">
        <v>112</v>
      </c>
      <c r="J98" s="296"/>
      <c r="K98" s="296"/>
      <c r="L98" s="246">
        <f t="shared" si="35"/>
        <v>112</v>
      </c>
      <c r="M98" s="237">
        <f t="shared" si="36"/>
        <v>0</v>
      </c>
      <c r="N98" s="296"/>
      <c r="O98" s="296"/>
      <c r="P98" s="297"/>
      <c r="Q98" s="153"/>
      <c r="R98" s="491"/>
      <c r="S98" s="169">
        <f t="shared" si="21"/>
        <v>0</v>
      </c>
      <c r="T98" s="417">
        <f t="shared" si="22"/>
        <v>31</v>
      </c>
      <c r="U98" s="294">
        <f>IF(S98=0,0,VLOOKUP(S98,勞保費對照表!$A$3:$B$31,2))</f>
        <v>0</v>
      </c>
      <c r="V98" s="154">
        <f t="shared" si="23"/>
        <v>0</v>
      </c>
      <c r="W98" s="415">
        <f>IF(S98=0,0,VLOOKUP(S98,'職保111.5版'!$B$4:$C$27,2))</f>
        <v>0</v>
      </c>
      <c r="X98" s="295">
        <f>IF(S98=0,0,VLOOKUP(S98,勞退金對照表!$C$3:$D$66,2))</f>
        <v>0</v>
      </c>
      <c r="Y98" s="154">
        <f t="shared" si="24"/>
        <v>0</v>
      </c>
      <c r="Z98" s="268">
        <f t="shared" si="25"/>
        <v>0</v>
      </c>
      <c r="AA98" s="268">
        <f t="shared" si="26"/>
        <v>0</v>
      </c>
      <c r="AB98" s="416">
        <f t="shared" si="27"/>
        <v>0</v>
      </c>
      <c r="AC98" s="268">
        <f t="shared" si="28"/>
        <v>0</v>
      </c>
      <c r="AD98" s="268">
        <f t="shared" si="29"/>
        <v>0</v>
      </c>
      <c r="AE98" s="268">
        <f t="shared" si="30"/>
        <v>0</v>
      </c>
      <c r="AF98" s="268">
        <f t="shared" si="31"/>
        <v>0</v>
      </c>
      <c r="AG98" s="271">
        <f>IF(Q98="●",VLOOKUP(S98,全民健康保險保險費負擔金額表109.1版!$A$5:$E$52,5,1),0)</f>
        <v>0</v>
      </c>
      <c r="AH98" s="272">
        <f>IF(Q98="●",VLOOKUP(S98,全民健康保險保險費負擔金額表109.1版!$A$5:$I$52,9,1),0)</f>
        <v>0</v>
      </c>
      <c r="AI98" s="268">
        <f t="shared" si="32"/>
        <v>0</v>
      </c>
      <c r="AJ98" s="269">
        <f t="shared" si="33"/>
        <v>0</v>
      </c>
      <c r="AK98" s="270">
        <f t="shared" si="34"/>
        <v>0</v>
      </c>
    </row>
    <row r="99" spans="1:37" x14ac:dyDescent="0.25">
      <c r="A99" s="152">
        <v>95</v>
      </c>
      <c r="B99" s="91"/>
      <c r="C99" s="91"/>
      <c r="D99" s="91"/>
      <c r="E99" s="91"/>
      <c r="F99" s="91"/>
      <c r="G99" s="91"/>
      <c r="H99" s="91"/>
      <c r="I99" s="246">
        <v>112</v>
      </c>
      <c r="J99" s="296"/>
      <c r="K99" s="296"/>
      <c r="L99" s="246">
        <f t="shared" si="35"/>
        <v>112</v>
      </c>
      <c r="M99" s="237">
        <f t="shared" si="36"/>
        <v>0</v>
      </c>
      <c r="N99" s="296"/>
      <c r="O99" s="296"/>
      <c r="P99" s="297"/>
      <c r="Q99" s="153"/>
      <c r="R99" s="491"/>
      <c r="S99" s="169">
        <f t="shared" si="21"/>
        <v>0</v>
      </c>
      <c r="T99" s="417">
        <f t="shared" si="22"/>
        <v>31</v>
      </c>
      <c r="U99" s="294">
        <f>IF(S99=0,0,VLOOKUP(S99,勞保費對照表!$A$3:$B$31,2))</f>
        <v>0</v>
      </c>
      <c r="V99" s="154">
        <f t="shared" si="23"/>
        <v>0</v>
      </c>
      <c r="W99" s="415">
        <f>IF(S99=0,0,VLOOKUP(S99,'職保111.5版'!$B$4:$C$27,2))</f>
        <v>0</v>
      </c>
      <c r="X99" s="295">
        <f>IF(S99=0,0,VLOOKUP(S99,勞退金對照表!$C$3:$D$66,2))</f>
        <v>0</v>
      </c>
      <c r="Y99" s="154">
        <f t="shared" si="24"/>
        <v>0</v>
      </c>
      <c r="Z99" s="268">
        <f t="shared" si="25"/>
        <v>0</v>
      </c>
      <c r="AA99" s="268">
        <f t="shared" si="26"/>
        <v>0</v>
      </c>
      <c r="AB99" s="416">
        <f t="shared" si="27"/>
        <v>0</v>
      </c>
      <c r="AC99" s="268">
        <f t="shared" si="28"/>
        <v>0</v>
      </c>
      <c r="AD99" s="268">
        <f t="shared" si="29"/>
        <v>0</v>
      </c>
      <c r="AE99" s="268">
        <f t="shared" si="30"/>
        <v>0</v>
      </c>
      <c r="AF99" s="268">
        <f t="shared" si="31"/>
        <v>0</v>
      </c>
      <c r="AG99" s="271">
        <f>IF(Q99="●",VLOOKUP(S99,全民健康保險保險費負擔金額表109.1版!$A$5:$E$52,5,1),0)</f>
        <v>0</v>
      </c>
      <c r="AH99" s="272">
        <f>IF(Q99="●",VLOOKUP(S99,全民健康保險保險費負擔金額表109.1版!$A$5:$I$52,9,1),0)</f>
        <v>0</v>
      </c>
      <c r="AI99" s="268">
        <f t="shared" si="32"/>
        <v>0</v>
      </c>
      <c r="AJ99" s="269">
        <f t="shared" si="33"/>
        <v>0</v>
      </c>
      <c r="AK99" s="270">
        <f t="shared" si="34"/>
        <v>0</v>
      </c>
    </row>
    <row r="100" spans="1:37" x14ac:dyDescent="0.25">
      <c r="A100" s="152">
        <v>96</v>
      </c>
      <c r="B100" s="91"/>
      <c r="C100" s="91"/>
      <c r="D100" s="91"/>
      <c r="E100" s="91"/>
      <c r="F100" s="91"/>
      <c r="G100" s="91"/>
      <c r="H100" s="91"/>
      <c r="I100" s="246">
        <v>112</v>
      </c>
      <c r="J100" s="296"/>
      <c r="K100" s="296"/>
      <c r="L100" s="246">
        <f t="shared" si="35"/>
        <v>112</v>
      </c>
      <c r="M100" s="237">
        <f t="shared" si="36"/>
        <v>0</v>
      </c>
      <c r="N100" s="296"/>
      <c r="O100" s="296"/>
      <c r="P100" s="297"/>
      <c r="Q100" s="153"/>
      <c r="R100" s="491"/>
      <c r="S100" s="169">
        <f t="shared" si="21"/>
        <v>0</v>
      </c>
      <c r="T100" s="417">
        <f t="shared" si="22"/>
        <v>31</v>
      </c>
      <c r="U100" s="294">
        <f>IF(S100=0,0,VLOOKUP(S100,勞保費對照表!$A$3:$B$31,2))</f>
        <v>0</v>
      </c>
      <c r="V100" s="154">
        <f t="shared" si="23"/>
        <v>0</v>
      </c>
      <c r="W100" s="415">
        <f>IF(S100=0,0,VLOOKUP(S100,'職保111.5版'!$B$4:$C$27,2))</f>
        <v>0</v>
      </c>
      <c r="X100" s="295">
        <f>IF(S100=0,0,VLOOKUP(S100,勞退金對照表!$C$3:$D$66,2))</f>
        <v>0</v>
      </c>
      <c r="Y100" s="154">
        <f t="shared" si="24"/>
        <v>0</v>
      </c>
      <c r="Z100" s="268">
        <f t="shared" si="25"/>
        <v>0</v>
      </c>
      <c r="AA100" s="268">
        <f t="shared" si="26"/>
        <v>0</v>
      </c>
      <c r="AB100" s="416">
        <f t="shared" si="27"/>
        <v>0</v>
      </c>
      <c r="AC100" s="268">
        <f t="shared" si="28"/>
        <v>0</v>
      </c>
      <c r="AD100" s="268">
        <f t="shared" si="29"/>
        <v>0</v>
      </c>
      <c r="AE100" s="268">
        <f t="shared" si="30"/>
        <v>0</v>
      </c>
      <c r="AF100" s="268">
        <f t="shared" si="31"/>
        <v>0</v>
      </c>
      <c r="AG100" s="271">
        <f>IF(Q100="●",VLOOKUP(S100,全民健康保險保險費負擔金額表109.1版!$A$5:$E$52,5,1),0)</f>
        <v>0</v>
      </c>
      <c r="AH100" s="272">
        <f>IF(Q100="●",VLOOKUP(S100,全民健康保險保險費負擔金額表109.1版!$A$5:$I$52,9,1),0)</f>
        <v>0</v>
      </c>
      <c r="AI100" s="268">
        <f t="shared" si="32"/>
        <v>0</v>
      </c>
      <c r="AJ100" s="269">
        <f t="shared" si="33"/>
        <v>0</v>
      </c>
      <c r="AK100" s="270">
        <f t="shared" si="34"/>
        <v>0</v>
      </c>
    </row>
    <row r="101" spans="1:37" x14ac:dyDescent="0.25">
      <c r="A101" s="152">
        <v>97</v>
      </c>
      <c r="B101" s="91"/>
      <c r="C101" s="91"/>
      <c r="D101" s="91"/>
      <c r="E101" s="91"/>
      <c r="F101" s="91"/>
      <c r="G101" s="91"/>
      <c r="H101" s="91"/>
      <c r="I101" s="246">
        <v>112</v>
      </c>
      <c r="J101" s="296"/>
      <c r="K101" s="296"/>
      <c r="L101" s="246">
        <f t="shared" si="35"/>
        <v>112</v>
      </c>
      <c r="M101" s="237">
        <f t="shared" si="36"/>
        <v>0</v>
      </c>
      <c r="N101" s="296"/>
      <c r="O101" s="296"/>
      <c r="P101" s="297"/>
      <c r="Q101" s="153"/>
      <c r="R101" s="491"/>
      <c r="S101" s="169">
        <f t="shared" si="21"/>
        <v>0</v>
      </c>
      <c r="T101" s="417">
        <f t="shared" si="22"/>
        <v>31</v>
      </c>
      <c r="U101" s="294">
        <f>IF(S101=0,0,VLOOKUP(S101,勞保費對照表!$A$3:$B$31,2))</f>
        <v>0</v>
      </c>
      <c r="V101" s="154">
        <f t="shared" si="23"/>
        <v>0</v>
      </c>
      <c r="W101" s="415">
        <f>IF(S101=0,0,VLOOKUP(S101,'職保111.5版'!$B$4:$C$27,2))</f>
        <v>0</v>
      </c>
      <c r="X101" s="295">
        <f>IF(S101=0,0,VLOOKUP(S101,勞退金對照表!$C$3:$D$66,2))</f>
        <v>0</v>
      </c>
      <c r="Y101" s="154">
        <f t="shared" si="24"/>
        <v>0</v>
      </c>
      <c r="Z101" s="268">
        <f t="shared" si="25"/>
        <v>0</v>
      </c>
      <c r="AA101" s="268">
        <f t="shared" si="26"/>
        <v>0</v>
      </c>
      <c r="AB101" s="416">
        <f t="shared" si="27"/>
        <v>0</v>
      </c>
      <c r="AC101" s="268">
        <f t="shared" si="28"/>
        <v>0</v>
      </c>
      <c r="AD101" s="268">
        <f t="shared" si="29"/>
        <v>0</v>
      </c>
      <c r="AE101" s="268">
        <f t="shared" si="30"/>
        <v>0</v>
      </c>
      <c r="AF101" s="268">
        <f t="shared" si="31"/>
        <v>0</v>
      </c>
      <c r="AG101" s="271">
        <f>IF(Q101="●",VLOOKUP(S101,全民健康保險保險費負擔金額表109.1版!$A$5:$E$52,5,1),0)</f>
        <v>0</v>
      </c>
      <c r="AH101" s="272">
        <f>IF(Q101="●",VLOOKUP(S101,全民健康保險保險費負擔金額表109.1版!$A$5:$I$52,9,1),0)</f>
        <v>0</v>
      </c>
      <c r="AI101" s="268">
        <f t="shared" si="32"/>
        <v>0</v>
      </c>
      <c r="AJ101" s="269">
        <f t="shared" si="33"/>
        <v>0</v>
      </c>
      <c r="AK101" s="270">
        <f t="shared" si="34"/>
        <v>0</v>
      </c>
    </row>
    <row r="102" spans="1:37" x14ac:dyDescent="0.25">
      <c r="A102" s="152">
        <v>98</v>
      </c>
      <c r="B102" s="91"/>
      <c r="C102" s="91"/>
      <c r="D102" s="91"/>
      <c r="E102" s="91"/>
      <c r="F102" s="91"/>
      <c r="G102" s="91"/>
      <c r="H102" s="91"/>
      <c r="I102" s="246">
        <v>112</v>
      </c>
      <c r="J102" s="296"/>
      <c r="K102" s="296"/>
      <c r="L102" s="246">
        <f t="shared" si="35"/>
        <v>112</v>
      </c>
      <c r="M102" s="237">
        <f t="shared" si="36"/>
        <v>0</v>
      </c>
      <c r="N102" s="296"/>
      <c r="O102" s="296"/>
      <c r="P102" s="297"/>
      <c r="Q102" s="153"/>
      <c r="R102" s="491"/>
      <c r="S102" s="169">
        <f t="shared" si="21"/>
        <v>0</v>
      </c>
      <c r="T102" s="417">
        <f t="shared" si="22"/>
        <v>31</v>
      </c>
      <c r="U102" s="294">
        <f>IF(S102=0,0,VLOOKUP(S102,勞保費對照表!$A$3:$B$31,2))</f>
        <v>0</v>
      </c>
      <c r="V102" s="154">
        <f t="shared" si="23"/>
        <v>0</v>
      </c>
      <c r="W102" s="415">
        <f>IF(S102=0,0,VLOOKUP(S102,'職保111.5版'!$B$4:$C$27,2))</f>
        <v>0</v>
      </c>
      <c r="X102" s="295">
        <f>IF(S102=0,0,VLOOKUP(S102,勞退金對照表!$C$3:$D$66,2))</f>
        <v>0</v>
      </c>
      <c r="Y102" s="154">
        <f t="shared" si="24"/>
        <v>0</v>
      </c>
      <c r="Z102" s="268">
        <f t="shared" si="25"/>
        <v>0</v>
      </c>
      <c r="AA102" s="268">
        <f t="shared" si="26"/>
        <v>0</v>
      </c>
      <c r="AB102" s="416">
        <f t="shared" si="27"/>
        <v>0</v>
      </c>
      <c r="AC102" s="268">
        <f t="shared" si="28"/>
        <v>0</v>
      </c>
      <c r="AD102" s="268">
        <f t="shared" si="29"/>
        <v>0</v>
      </c>
      <c r="AE102" s="268">
        <f t="shared" si="30"/>
        <v>0</v>
      </c>
      <c r="AF102" s="268">
        <f t="shared" si="31"/>
        <v>0</v>
      </c>
      <c r="AG102" s="271">
        <f>IF(Q102="●",VLOOKUP(S102,全民健康保險保險費負擔金額表109.1版!$A$5:$E$52,5,1),0)</f>
        <v>0</v>
      </c>
      <c r="AH102" s="272">
        <f>IF(Q102="●",VLOOKUP(S102,全民健康保險保險費負擔金額表109.1版!$A$5:$I$52,9,1),0)</f>
        <v>0</v>
      </c>
      <c r="AI102" s="268">
        <f t="shared" si="32"/>
        <v>0</v>
      </c>
      <c r="AJ102" s="269">
        <f t="shared" si="33"/>
        <v>0</v>
      </c>
      <c r="AK102" s="270">
        <f t="shared" si="34"/>
        <v>0</v>
      </c>
    </row>
    <row r="103" spans="1:37" x14ac:dyDescent="0.25">
      <c r="A103" s="152">
        <v>99</v>
      </c>
      <c r="B103" s="91"/>
      <c r="C103" s="91"/>
      <c r="D103" s="91"/>
      <c r="E103" s="91"/>
      <c r="F103" s="91"/>
      <c r="G103" s="91"/>
      <c r="H103" s="91"/>
      <c r="I103" s="246">
        <v>112</v>
      </c>
      <c r="J103" s="296"/>
      <c r="K103" s="296"/>
      <c r="L103" s="246">
        <f t="shared" si="35"/>
        <v>112</v>
      </c>
      <c r="M103" s="237">
        <f t="shared" si="36"/>
        <v>0</v>
      </c>
      <c r="N103" s="296"/>
      <c r="O103" s="296"/>
      <c r="P103" s="297"/>
      <c r="Q103" s="153"/>
      <c r="R103" s="491"/>
      <c r="S103" s="169">
        <f t="shared" si="21"/>
        <v>0</v>
      </c>
      <c r="T103" s="417">
        <f t="shared" si="22"/>
        <v>31</v>
      </c>
      <c r="U103" s="294">
        <f>IF(S103=0,0,VLOOKUP(S103,勞保費對照表!$A$3:$B$31,2))</f>
        <v>0</v>
      </c>
      <c r="V103" s="154">
        <f t="shared" si="23"/>
        <v>0</v>
      </c>
      <c r="W103" s="415">
        <f>IF(S103=0,0,VLOOKUP(S103,'職保111.5版'!$B$4:$C$27,2))</f>
        <v>0</v>
      </c>
      <c r="X103" s="295">
        <f>IF(S103=0,0,VLOOKUP(S103,勞退金對照表!$C$3:$D$66,2))</f>
        <v>0</v>
      </c>
      <c r="Y103" s="154">
        <f t="shared" si="24"/>
        <v>0</v>
      </c>
      <c r="Z103" s="268">
        <f t="shared" si="25"/>
        <v>0</v>
      </c>
      <c r="AA103" s="268">
        <f t="shared" si="26"/>
        <v>0</v>
      </c>
      <c r="AB103" s="416">
        <f t="shared" si="27"/>
        <v>0</v>
      </c>
      <c r="AC103" s="268">
        <f t="shared" si="28"/>
        <v>0</v>
      </c>
      <c r="AD103" s="268">
        <f t="shared" si="29"/>
        <v>0</v>
      </c>
      <c r="AE103" s="268">
        <f t="shared" si="30"/>
        <v>0</v>
      </c>
      <c r="AF103" s="268">
        <f t="shared" si="31"/>
        <v>0</v>
      </c>
      <c r="AG103" s="271">
        <f>IF(Q103="●",VLOOKUP(S103,全民健康保險保險費負擔金額表109.1版!$A$5:$E$52,5,1),0)</f>
        <v>0</v>
      </c>
      <c r="AH103" s="272">
        <f>IF(Q103="●",VLOOKUP(S103,全民健康保險保險費負擔金額表109.1版!$A$5:$I$52,9,1),0)</f>
        <v>0</v>
      </c>
      <c r="AI103" s="268">
        <f t="shared" si="32"/>
        <v>0</v>
      </c>
      <c r="AJ103" s="269">
        <f t="shared" si="33"/>
        <v>0</v>
      </c>
      <c r="AK103" s="270">
        <f t="shared" si="34"/>
        <v>0</v>
      </c>
    </row>
    <row r="104" spans="1:37" x14ac:dyDescent="0.25">
      <c r="A104" s="152">
        <v>100</v>
      </c>
      <c r="B104" s="91"/>
      <c r="C104" s="91"/>
      <c r="D104" s="91"/>
      <c r="E104" s="91"/>
      <c r="F104" s="91"/>
      <c r="G104" s="91"/>
      <c r="H104" s="91"/>
      <c r="I104" s="246">
        <v>112</v>
      </c>
      <c r="J104" s="296"/>
      <c r="K104" s="296"/>
      <c r="L104" s="246">
        <f t="shared" si="35"/>
        <v>112</v>
      </c>
      <c r="M104" s="237">
        <f t="shared" si="36"/>
        <v>0</v>
      </c>
      <c r="N104" s="296"/>
      <c r="O104" s="296"/>
      <c r="P104" s="297"/>
      <c r="Q104" s="153"/>
      <c r="R104" s="491"/>
      <c r="S104" s="169">
        <f t="shared" si="21"/>
        <v>0</v>
      </c>
      <c r="T104" s="417">
        <f t="shared" si="22"/>
        <v>31</v>
      </c>
      <c r="U104" s="294">
        <f>IF(S104=0,0,VLOOKUP(S104,勞保費對照表!$A$3:$B$31,2))</f>
        <v>0</v>
      </c>
      <c r="V104" s="154">
        <f t="shared" si="23"/>
        <v>0</v>
      </c>
      <c r="W104" s="415">
        <f>IF(S104=0,0,VLOOKUP(S104,'職保111.5版'!$B$4:$C$27,2))</f>
        <v>0</v>
      </c>
      <c r="X104" s="295">
        <f>IF(S104=0,0,VLOOKUP(S104,勞退金對照表!$C$3:$D$66,2))</f>
        <v>0</v>
      </c>
      <c r="Y104" s="154">
        <f t="shared" si="24"/>
        <v>0</v>
      </c>
      <c r="Z104" s="268">
        <f t="shared" si="25"/>
        <v>0</v>
      </c>
      <c r="AA104" s="268">
        <f t="shared" si="26"/>
        <v>0</v>
      </c>
      <c r="AB104" s="416">
        <f t="shared" si="27"/>
        <v>0</v>
      </c>
      <c r="AC104" s="268">
        <f t="shared" si="28"/>
        <v>0</v>
      </c>
      <c r="AD104" s="268">
        <f t="shared" si="29"/>
        <v>0</v>
      </c>
      <c r="AE104" s="268">
        <f t="shared" si="30"/>
        <v>0</v>
      </c>
      <c r="AF104" s="268">
        <f t="shared" si="31"/>
        <v>0</v>
      </c>
      <c r="AG104" s="271">
        <f>IF(Q104="●",VLOOKUP(S104,全民健康保險保險費負擔金額表109.1版!$A$5:$E$52,5,1),0)</f>
        <v>0</v>
      </c>
      <c r="AH104" s="272">
        <f>IF(Q104="●",VLOOKUP(S104,全民健康保險保險費負擔金額表109.1版!$A$5:$I$52,9,1),0)</f>
        <v>0</v>
      </c>
      <c r="AI104" s="268">
        <f t="shared" si="32"/>
        <v>0</v>
      </c>
      <c r="AJ104" s="269">
        <f t="shared" si="33"/>
        <v>0</v>
      </c>
      <c r="AK104" s="270">
        <f t="shared" si="34"/>
        <v>0</v>
      </c>
    </row>
    <row r="105" spans="1:37" x14ac:dyDescent="0.25">
      <c r="A105" s="152">
        <v>101</v>
      </c>
      <c r="B105" s="91"/>
      <c r="C105" s="91"/>
      <c r="D105" s="91"/>
      <c r="E105" s="91"/>
      <c r="F105" s="91"/>
      <c r="G105" s="91"/>
      <c r="H105" s="91"/>
      <c r="I105" s="246">
        <v>112</v>
      </c>
      <c r="J105" s="296"/>
      <c r="K105" s="296"/>
      <c r="L105" s="246">
        <f t="shared" si="35"/>
        <v>112</v>
      </c>
      <c r="M105" s="237">
        <f t="shared" si="36"/>
        <v>0</v>
      </c>
      <c r="N105" s="296"/>
      <c r="O105" s="296"/>
      <c r="P105" s="297"/>
      <c r="Q105" s="153"/>
      <c r="R105" s="491"/>
      <c r="S105" s="169">
        <f t="shared" si="21"/>
        <v>0</v>
      </c>
      <c r="T105" s="417">
        <f t="shared" si="22"/>
        <v>31</v>
      </c>
      <c r="U105" s="294">
        <f>IF(S105=0,0,VLOOKUP(S105,勞保費對照表!$A$3:$B$31,2))</f>
        <v>0</v>
      </c>
      <c r="V105" s="154">
        <f t="shared" si="23"/>
        <v>0</v>
      </c>
      <c r="W105" s="415">
        <f>IF(S105=0,0,VLOOKUP(S105,'職保111.5版'!$B$4:$C$27,2))</f>
        <v>0</v>
      </c>
      <c r="X105" s="295">
        <f>IF(S105=0,0,VLOOKUP(S105,勞退金對照表!$C$3:$D$66,2))</f>
        <v>0</v>
      </c>
      <c r="Y105" s="154">
        <f t="shared" si="24"/>
        <v>0</v>
      </c>
      <c r="Z105" s="268">
        <f t="shared" si="25"/>
        <v>0</v>
      </c>
      <c r="AA105" s="268">
        <f t="shared" si="26"/>
        <v>0</v>
      </c>
      <c r="AB105" s="416">
        <f t="shared" si="27"/>
        <v>0</v>
      </c>
      <c r="AC105" s="268">
        <f t="shared" si="28"/>
        <v>0</v>
      </c>
      <c r="AD105" s="268">
        <f t="shared" si="29"/>
        <v>0</v>
      </c>
      <c r="AE105" s="268">
        <f t="shared" si="30"/>
        <v>0</v>
      </c>
      <c r="AF105" s="268">
        <f t="shared" si="31"/>
        <v>0</v>
      </c>
      <c r="AG105" s="271">
        <f>IF(Q105="●",VLOOKUP(S105,全民健康保險保險費負擔金額表109.1版!$A$5:$E$52,5,1),0)</f>
        <v>0</v>
      </c>
      <c r="AH105" s="272">
        <f>IF(Q105="●",VLOOKUP(S105,全民健康保險保險費負擔金額表109.1版!$A$5:$I$52,9,1),0)</f>
        <v>0</v>
      </c>
      <c r="AI105" s="268">
        <f t="shared" si="32"/>
        <v>0</v>
      </c>
      <c r="AJ105" s="269">
        <f t="shared" si="33"/>
        <v>0</v>
      </c>
      <c r="AK105" s="270">
        <f t="shared" si="34"/>
        <v>0</v>
      </c>
    </row>
    <row r="106" spans="1:37" x14ac:dyDescent="0.25">
      <c r="A106" s="152">
        <v>102</v>
      </c>
      <c r="B106" s="91"/>
      <c r="C106" s="91"/>
      <c r="D106" s="91"/>
      <c r="E106" s="91"/>
      <c r="F106" s="91"/>
      <c r="G106" s="91"/>
      <c r="H106" s="91"/>
      <c r="I106" s="246">
        <v>112</v>
      </c>
      <c r="J106" s="296"/>
      <c r="K106" s="296"/>
      <c r="L106" s="246">
        <f t="shared" si="35"/>
        <v>112</v>
      </c>
      <c r="M106" s="237">
        <f t="shared" si="36"/>
        <v>0</v>
      </c>
      <c r="N106" s="296"/>
      <c r="O106" s="296"/>
      <c r="P106" s="297"/>
      <c r="Q106" s="153"/>
      <c r="R106" s="491"/>
      <c r="S106" s="169">
        <f t="shared" si="21"/>
        <v>0</v>
      </c>
      <c r="T106" s="417">
        <f t="shared" si="22"/>
        <v>31</v>
      </c>
      <c r="U106" s="294">
        <f>IF(S106=0,0,VLOOKUP(S106,勞保費對照表!$A$3:$B$31,2))</f>
        <v>0</v>
      </c>
      <c r="V106" s="154">
        <f t="shared" si="23"/>
        <v>0</v>
      </c>
      <c r="W106" s="415">
        <f>IF(S106=0,0,VLOOKUP(S106,'職保111.5版'!$B$4:$C$27,2))</f>
        <v>0</v>
      </c>
      <c r="X106" s="295">
        <f>IF(S106=0,0,VLOOKUP(S106,勞退金對照表!$C$3:$D$66,2))</f>
        <v>0</v>
      </c>
      <c r="Y106" s="154">
        <f t="shared" si="24"/>
        <v>0</v>
      </c>
      <c r="Z106" s="268">
        <f t="shared" si="25"/>
        <v>0</v>
      </c>
      <c r="AA106" s="268">
        <f t="shared" si="26"/>
        <v>0</v>
      </c>
      <c r="AB106" s="416">
        <f t="shared" si="27"/>
        <v>0</v>
      </c>
      <c r="AC106" s="268">
        <f t="shared" si="28"/>
        <v>0</v>
      </c>
      <c r="AD106" s="268">
        <f t="shared" si="29"/>
        <v>0</v>
      </c>
      <c r="AE106" s="268">
        <f t="shared" si="30"/>
        <v>0</v>
      </c>
      <c r="AF106" s="268">
        <f t="shared" si="31"/>
        <v>0</v>
      </c>
      <c r="AG106" s="271">
        <f>IF(Q106="●",VLOOKUP(S106,全民健康保險保險費負擔金額表109.1版!$A$5:$E$52,5,1),0)</f>
        <v>0</v>
      </c>
      <c r="AH106" s="272">
        <f>IF(Q106="●",VLOOKUP(S106,全民健康保險保險費負擔金額表109.1版!$A$5:$I$52,9,1),0)</f>
        <v>0</v>
      </c>
      <c r="AI106" s="268">
        <f t="shared" si="32"/>
        <v>0</v>
      </c>
      <c r="AJ106" s="269">
        <f t="shared" si="33"/>
        <v>0</v>
      </c>
      <c r="AK106" s="270">
        <f t="shared" si="34"/>
        <v>0</v>
      </c>
    </row>
    <row r="107" spans="1:37" x14ac:dyDescent="0.25">
      <c r="A107" s="152">
        <v>103</v>
      </c>
      <c r="B107" s="91"/>
      <c r="C107" s="91"/>
      <c r="D107" s="91"/>
      <c r="E107" s="91"/>
      <c r="F107" s="91"/>
      <c r="G107" s="91"/>
      <c r="H107" s="91"/>
      <c r="I107" s="246">
        <v>112</v>
      </c>
      <c r="J107" s="296"/>
      <c r="K107" s="296"/>
      <c r="L107" s="246">
        <f t="shared" si="35"/>
        <v>112</v>
      </c>
      <c r="M107" s="237">
        <f t="shared" si="36"/>
        <v>0</v>
      </c>
      <c r="N107" s="296"/>
      <c r="O107" s="296"/>
      <c r="P107" s="297"/>
      <c r="Q107" s="153"/>
      <c r="R107" s="491"/>
      <c r="S107" s="169">
        <f t="shared" si="21"/>
        <v>0</v>
      </c>
      <c r="T107" s="417">
        <f t="shared" si="22"/>
        <v>31</v>
      </c>
      <c r="U107" s="294">
        <f>IF(S107=0,0,VLOOKUP(S107,勞保費對照表!$A$3:$B$31,2))</f>
        <v>0</v>
      </c>
      <c r="V107" s="154">
        <f t="shared" si="23"/>
        <v>0</v>
      </c>
      <c r="W107" s="415">
        <f>IF(S107=0,0,VLOOKUP(S107,'職保111.5版'!$B$4:$C$27,2))</f>
        <v>0</v>
      </c>
      <c r="X107" s="295">
        <f>IF(S107=0,0,VLOOKUP(S107,勞退金對照表!$C$3:$D$66,2))</f>
        <v>0</v>
      </c>
      <c r="Y107" s="154">
        <f t="shared" si="24"/>
        <v>0</v>
      </c>
      <c r="Z107" s="268">
        <f t="shared" si="25"/>
        <v>0</v>
      </c>
      <c r="AA107" s="268">
        <f t="shared" si="26"/>
        <v>0</v>
      </c>
      <c r="AB107" s="416">
        <f t="shared" si="27"/>
        <v>0</v>
      </c>
      <c r="AC107" s="268">
        <f t="shared" si="28"/>
        <v>0</v>
      </c>
      <c r="AD107" s="268">
        <f t="shared" si="29"/>
        <v>0</v>
      </c>
      <c r="AE107" s="268">
        <f t="shared" si="30"/>
        <v>0</v>
      </c>
      <c r="AF107" s="268">
        <f t="shared" si="31"/>
        <v>0</v>
      </c>
      <c r="AG107" s="271">
        <f>IF(Q107="●",VLOOKUP(S107,全民健康保險保險費負擔金額表109.1版!$A$5:$E$52,5,1),0)</f>
        <v>0</v>
      </c>
      <c r="AH107" s="272">
        <f>IF(Q107="●",VLOOKUP(S107,全民健康保險保險費負擔金額表109.1版!$A$5:$I$52,9,1),0)</f>
        <v>0</v>
      </c>
      <c r="AI107" s="268">
        <f t="shared" si="32"/>
        <v>0</v>
      </c>
      <c r="AJ107" s="269">
        <f t="shared" si="33"/>
        <v>0</v>
      </c>
      <c r="AK107" s="270">
        <f t="shared" si="34"/>
        <v>0</v>
      </c>
    </row>
    <row r="108" spans="1:37" x14ac:dyDescent="0.25">
      <c r="A108" s="152">
        <v>104</v>
      </c>
      <c r="B108" s="91"/>
      <c r="C108" s="91"/>
      <c r="D108" s="91"/>
      <c r="E108" s="91"/>
      <c r="F108" s="91"/>
      <c r="G108" s="91"/>
      <c r="H108" s="91"/>
      <c r="I108" s="246">
        <v>112</v>
      </c>
      <c r="J108" s="296"/>
      <c r="K108" s="296"/>
      <c r="L108" s="246">
        <f t="shared" si="35"/>
        <v>112</v>
      </c>
      <c r="M108" s="237">
        <f t="shared" si="36"/>
        <v>0</v>
      </c>
      <c r="N108" s="296"/>
      <c r="O108" s="296"/>
      <c r="P108" s="297"/>
      <c r="Q108" s="153"/>
      <c r="R108" s="491"/>
      <c r="S108" s="169">
        <f t="shared" si="21"/>
        <v>0</v>
      </c>
      <c r="T108" s="417">
        <f t="shared" si="22"/>
        <v>31</v>
      </c>
      <c r="U108" s="294">
        <f>IF(S108=0,0,VLOOKUP(S108,勞保費對照表!$A$3:$B$31,2))</f>
        <v>0</v>
      </c>
      <c r="V108" s="154">
        <f t="shared" si="23"/>
        <v>0</v>
      </c>
      <c r="W108" s="415">
        <f>IF(S108=0,0,VLOOKUP(S108,'職保111.5版'!$B$4:$C$27,2))</f>
        <v>0</v>
      </c>
      <c r="X108" s="295">
        <f>IF(S108=0,0,VLOOKUP(S108,勞退金對照表!$C$3:$D$66,2))</f>
        <v>0</v>
      </c>
      <c r="Y108" s="154">
        <f t="shared" si="24"/>
        <v>0</v>
      </c>
      <c r="Z108" s="268">
        <f t="shared" si="25"/>
        <v>0</v>
      </c>
      <c r="AA108" s="268">
        <f t="shared" si="26"/>
        <v>0</v>
      </c>
      <c r="AB108" s="416">
        <f t="shared" si="27"/>
        <v>0</v>
      </c>
      <c r="AC108" s="268">
        <f t="shared" si="28"/>
        <v>0</v>
      </c>
      <c r="AD108" s="268">
        <f t="shared" si="29"/>
        <v>0</v>
      </c>
      <c r="AE108" s="268">
        <f t="shared" si="30"/>
        <v>0</v>
      </c>
      <c r="AF108" s="268">
        <f t="shared" si="31"/>
        <v>0</v>
      </c>
      <c r="AG108" s="271">
        <f>IF(Q108="●",VLOOKUP(S108,全民健康保險保險費負擔金額表109.1版!$A$5:$E$52,5,1),0)</f>
        <v>0</v>
      </c>
      <c r="AH108" s="272">
        <f>IF(Q108="●",VLOOKUP(S108,全民健康保險保險費負擔金額表109.1版!$A$5:$I$52,9,1),0)</f>
        <v>0</v>
      </c>
      <c r="AI108" s="268">
        <f t="shared" si="32"/>
        <v>0</v>
      </c>
      <c r="AJ108" s="269">
        <f t="shared" si="33"/>
        <v>0</v>
      </c>
      <c r="AK108" s="270">
        <f t="shared" si="34"/>
        <v>0</v>
      </c>
    </row>
    <row r="109" spans="1:37" x14ac:dyDescent="0.25">
      <c r="A109" s="152">
        <v>105</v>
      </c>
      <c r="B109" s="91"/>
      <c r="C109" s="91"/>
      <c r="D109" s="91"/>
      <c r="E109" s="91"/>
      <c r="F109" s="91"/>
      <c r="G109" s="91"/>
      <c r="H109" s="91"/>
      <c r="I109" s="246">
        <v>112</v>
      </c>
      <c r="J109" s="296"/>
      <c r="K109" s="296"/>
      <c r="L109" s="246">
        <f t="shared" si="35"/>
        <v>112</v>
      </c>
      <c r="M109" s="237">
        <f t="shared" si="36"/>
        <v>0</v>
      </c>
      <c r="N109" s="296"/>
      <c r="O109" s="296"/>
      <c r="P109" s="297"/>
      <c r="Q109" s="153"/>
      <c r="R109" s="491"/>
      <c r="S109" s="169">
        <f t="shared" si="21"/>
        <v>0</v>
      </c>
      <c r="T109" s="417">
        <f t="shared" si="22"/>
        <v>31</v>
      </c>
      <c r="U109" s="294">
        <f>IF(S109=0,0,VLOOKUP(S109,勞保費對照表!$A$3:$B$31,2))</f>
        <v>0</v>
      </c>
      <c r="V109" s="154">
        <f t="shared" si="23"/>
        <v>0</v>
      </c>
      <c r="W109" s="415">
        <f>IF(S109=0,0,VLOOKUP(S109,'職保111.5版'!$B$4:$C$27,2))</f>
        <v>0</v>
      </c>
      <c r="X109" s="295">
        <f>IF(S109=0,0,VLOOKUP(S109,勞退金對照表!$C$3:$D$66,2))</f>
        <v>0</v>
      </c>
      <c r="Y109" s="154">
        <f t="shared" si="24"/>
        <v>0</v>
      </c>
      <c r="Z109" s="268">
        <f t="shared" si="25"/>
        <v>0</v>
      </c>
      <c r="AA109" s="268">
        <f t="shared" si="26"/>
        <v>0</v>
      </c>
      <c r="AB109" s="416">
        <f t="shared" si="27"/>
        <v>0</v>
      </c>
      <c r="AC109" s="268">
        <f t="shared" si="28"/>
        <v>0</v>
      </c>
      <c r="AD109" s="268">
        <f t="shared" si="29"/>
        <v>0</v>
      </c>
      <c r="AE109" s="268">
        <f t="shared" si="30"/>
        <v>0</v>
      </c>
      <c r="AF109" s="268">
        <f t="shared" si="31"/>
        <v>0</v>
      </c>
      <c r="AG109" s="271">
        <f>IF(Q109="●",VLOOKUP(S109,全民健康保險保險費負擔金額表109.1版!$A$5:$E$52,5,1),0)</f>
        <v>0</v>
      </c>
      <c r="AH109" s="272">
        <f>IF(Q109="●",VLOOKUP(S109,全民健康保險保險費負擔金額表109.1版!$A$5:$I$52,9,1),0)</f>
        <v>0</v>
      </c>
      <c r="AI109" s="268">
        <f t="shared" si="32"/>
        <v>0</v>
      </c>
      <c r="AJ109" s="269">
        <f t="shared" si="33"/>
        <v>0</v>
      </c>
      <c r="AK109" s="270">
        <f t="shared" si="34"/>
        <v>0</v>
      </c>
    </row>
    <row r="110" spans="1:37" x14ac:dyDescent="0.25">
      <c r="A110" s="152">
        <v>106</v>
      </c>
      <c r="B110" s="91"/>
      <c r="C110" s="91"/>
      <c r="D110" s="91"/>
      <c r="E110" s="91"/>
      <c r="F110" s="91"/>
      <c r="G110" s="91"/>
      <c r="H110" s="91"/>
      <c r="I110" s="246">
        <v>112</v>
      </c>
      <c r="J110" s="296"/>
      <c r="K110" s="296"/>
      <c r="L110" s="246">
        <f t="shared" si="35"/>
        <v>112</v>
      </c>
      <c r="M110" s="237">
        <f t="shared" si="36"/>
        <v>0</v>
      </c>
      <c r="N110" s="296"/>
      <c r="O110" s="296"/>
      <c r="P110" s="297"/>
      <c r="Q110" s="153"/>
      <c r="R110" s="491"/>
      <c r="S110" s="169">
        <f t="shared" si="21"/>
        <v>0</v>
      </c>
      <c r="T110" s="417">
        <f t="shared" si="22"/>
        <v>31</v>
      </c>
      <c r="U110" s="294">
        <f>IF(S110=0,0,VLOOKUP(S110,勞保費對照表!$A$3:$B$31,2))</f>
        <v>0</v>
      </c>
      <c r="V110" s="154">
        <f t="shared" si="23"/>
        <v>0</v>
      </c>
      <c r="W110" s="415">
        <f>IF(S110=0,0,VLOOKUP(S110,'職保111.5版'!$B$4:$C$27,2))</f>
        <v>0</v>
      </c>
      <c r="X110" s="295">
        <f>IF(S110=0,0,VLOOKUP(S110,勞退金對照表!$C$3:$D$66,2))</f>
        <v>0</v>
      </c>
      <c r="Y110" s="154">
        <f t="shared" si="24"/>
        <v>0</v>
      </c>
      <c r="Z110" s="268">
        <f t="shared" si="25"/>
        <v>0</v>
      </c>
      <c r="AA110" s="268">
        <f t="shared" si="26"/>
        <v>0</v>
      </c>
      <c r="AB110" s="416">
        <f t="shared" si="27"/>
        <v>0</v>
      </c>
      <c r="AC110" s="268">
        <f t="shared" si="28"/>
        <v>0</v>
      </c>
      <c r="AD110" s="268">
        <f t="shared" si="29"/>
        <v>0</v>
      </c>
      <c r="AE110" s="268">
        <f t="shared" si="30"/>
        <v>0</v>
      </c>
      <c r="AF110" s="268">
        <f t="shared" si="31"/>
        <v>0</v>
      </c>
      <c r="AG110" s="271">
        <f>IF(Q110="●",VLOOKUP(S110,全民健康保險保險費負擔金額表109.1版!$A$5:$E$52,5,1),0)</f>
        <v>0</v>
      </c>
      <c r="AH110" s="272">
        <f>IF(Q110="●",VLOOKUP(S110,全民健康保險保險費負擔金額表109.1版!$A$5:$I$52,9,1),0)</f>
        <v>0</v>
      </c>
      <c r="AI110" s="268">
        <f t="shared" si="32"/>
        <v>0</v>
      </c>
      <c r="AJ110" s="269">
        <f t="shared" si="33"/>
        <v>0</v>
      </c>
      <c r="AK110" s="270">
        <f t="shared" si="34"/>
        <v>0</v>
      </c>
    </row>
    <row r="111" spans="1:37" x14ac:dyDescent="0.25">
      <c r="A111" s="152">
        <v>107</v>
      </c>
      <c r="B111" s="91"/>
      <c r="C111" s="91"/>
      <c r="D111" s="91"/>
      <c r="E111" s="91"/>
      <c r="F111" s="91"/>
      <c r="G111" s="91"/>
      <c r="H111" s="91"/>
      <c r="I111" s="246">
        <v>112</v>
      </c>
      <c r="J111" s="296"/>
      <c r="K111" s="296"/>
      <c r="L111" s="246">
        <f t="shared" si="35"/>
        <v>112</v>
      </c>
      <c r="M111" s="237">
        <f t="shared" si="36"/>
        <v>0</v>
      </c>
      <c r="N111" s="296"/>
      <c r="O111" s="296"/>
      <c r="P111" s="297"/>
      <c r="Q111" s="153"/>
      <c r="R111" s="491"/>
      <c r="S111" s="169">
        <f t="shared" si="21"/>
        <v>0</v>
      </c>
      <c r="T111" s="417">
        <f t="shared" si="22"/>
        <v>31</v>
      </c>
      <c r="U111" s="294">
        <f>IF(S111=0,0,VLOOKUP(S111,勞保費對照表!$A$3:$B$31,2))</f>
        <v>0</v>
      </c>
      <c r="V111" s="154">
        <f t="shared" si="23"/>
        <v>0</v>
      </c>
      <c r="W111" s="415">
        <f>IF(S111=0,0,VLOOKUP(S111,'職保111.5版'!$B$4:$C$27,2))</f>
        <v>0</v>
      </c>
      <c r="X111" s="295">
        <f>IF(S111=0,0,VLOOKUP(S111,勞退金對照表!$C$3:$D$66,2))</f>
        <v>0</v>
      </c>
      <c r="Y111" s="154">
        <f t="shared" si="24"/>
        <v>0</v>
      </c>
      <c r="Z111" s="268">
        <f t="shared" si="25"/>
        <v>0</v>
      </c>
      <c r="AA111" s="268">
        <f t="shared" si="26"/>
        <v>0</v>
      </c>
      <c r="AB111" s="416">
        <f t="shared" si="27"/>
        <v>0</v>
      </c>
      <c r="AC111" s="268">
        <f t="shared" si="28"/>
        <v>0</v>
      </c>
      <c r="AD111" s="268">
        <f t="shared" si="29"/>
        <v>0</v>
      </c>
      <c r="AE111" s="268">
        <f t="shared" si="30"/>
        <v>0</v>
      </c>
      <c r="AF111" s="268">
        <f t="shared" si="31"/>
        <v>0</v>
      </c>
      <c r="AG111" s="271">
        <f>IF(Q111="●",VLOOKUP(S111,全民健康保險保險費負擔金額表109.1版!$A$5:$E$52,5,1),0)</f>
        <v>0</v>
      </c>
      <c r="AH111" s="272">
        <f>IF(Q111="●",VLOOKUP(S111,全民健康保險保險費負擔金額表109.1版!$A$5:$I$52,9,1),0)</f>
        <v>0</v>
      </c>
      <c r="AI111" s="268">
        <f t="shared" si="32"/>
        <v>0</v>
      </c>
      <c r="AJ111" s="269">
        <f t="shared" si="33"/>
        <v>0</v>
      </c>
      <c r="AK111" s="270">
        <f t="shared" si="34"/>
        <v>0</v>
      </c>
    </row>
    <row r="112" spans="1:37" x14ac:dyDescent="0.25">
      <c r="A112" s="152">
        <v>108</v>
      </c>
      <c r="B112" s="91"/>
      <c r="C112" s="91"/>
      <c r="D112" s="91"/>
      <c r="E112" s="91"/>
      <c r="F112" s="91"/>
      <c r="G112" s="91"/>
      <c r="H112" s="91"/>
      <c r="I112" s="246">
        <v>112</v>
      </c>
      <c r="J112" s="296"/>
      <c r="K112" s="296"/>
      <c r="L112" s="246">
        <f t="shared" si="35"/>
        <v>112</v>
      </c>
      <c r="M112" s="237">
        <f t="shared" si="36"/>
        <v>0</v>
      </c>
      <c r="N112" s="296"/>
      <c r="O112" s="296"/>
      <c r="P112" s="297"/>
      <c r="Q112" s="153"/>
      <c r="R112" s="491"/>
      <c r="S112" s="169">
        <f t="shared" si="21"/>
        <v>0</v>
      </c>
      <c r="T112" s="417">
        <f t="shared" si="22"/>
        <v>31</v>
      </c>
      <c r="U112" s="294">
        <f>IF(S112=0,0,VLOOKUP(S112,勞保費對照表!$A$3:$B$31,2))</f>
        <v>0</v>
      </c>
      <c r="V112" s="154">
        <f t="shared" si="23"/>
        <v>0</v>
      </c>
      <c r="W112" s="415">
        <f>IF(S112=0,0,VLOOKUP(S112,'職保111.5版'!$B$4:$C$27,2))</f>
        <v>0</v>
      </c>
      <c r="X112" s="295">
        <f>IF(S112=0,0,VLOOKUP(S112,勞退金對照表!$C$3:$D$66,2))</f>
        <v>0</v>
      </c>
      <c r="Y112" s="154">
        <f t="shared" si="24"/>
        <v>0</v>
      </c>
      <c r="Z112" s="268">
        <f t="shared" si="25"/>
        <v>0</v>
      </c>
      <c r="AA112" s="268">
        <f t="shared" si="26"/>
        <v>0</v>
      </c>
      <c r="AB112" s="416">
        <f t="shared" si="27"/>
        <v>0</v>
      </c>
      <c r="AC112" s="268">
        <f t="shared" si="28"/>
        <v>0</v>
      </c>
      <c r="AD112" s="268">
        <f t="shared" si="29"/>
        <v>0</v>
      </c>
      <c r="AE112" s="268">
        <f t="shared" si="30"/>
        <v>0</v>
      </c>
      <c r="AF112" s="268">
        <f t="shared" si="31"/>
        <v>0</v>
      </c>
      <c r="AG112" s="271">
        <f>IF(Q112="●",VLOOKUP(S112,全民健康保險保險費負擔金額表109.1版!$A$5:$E$52,5,1),0)</f>
        <v>0</v>
      </c>
      <c r="AH112" s="272">
        <f>IF(Q112="●",VLOOKUP(S112,全民健康保險保險費負擔金額表109.1版!$A$5:$I$52,9,1),0)</f>
        <v>0</v>
      </c>
      <c r="AI112" s="268">
        <f t="shared" si="32"/>
        <v>0</v>
      </c>
      <c r="AJ112" s="269">
        <f t="shared" si="33"/>
        <v>0</v>
      </c>
      <c r="AK112" s="270">
        <f t="shared" si="34"/>
        <v>0</v>
      </c>
    </row>
    <row r="113" spans="1:37" x14ac:dyDescent="0.25">
      <c r="A113" s="152">
        <v>109</v>
      </c>
      <c r="B113" s="91"/>
      <c r="C113" s="91"/>
      <c r="D113" s="91"/>
      <c r="E113" s="91"/>
      <c r="F113" s="91"/>
      <c r="G113" s="91"/>
      <c r="H113" s="91"/>
      <c r="I113" s="246">
        <v>112</v>
      </c>
      <c r="J113" s="296"/>
      <c r="K113" s="296"/>
      <c r="L113" s="246">
        <f t="shared" si="35"/>
        <v>112</v>
      </c>
      <c r="M113" s="237">
        <f t="shared" si="36"/>
        <v>0</v>
      </c>
      <c r="N113" s="296"/>
      <c r="O113" s="296"/>
      <c r="P113" s="297"/>
      <c r="Q113" s="153"/>
      <c r="R113" s="491"/>
      <c r="S113" s="169">
        <f t="shared" si="21"/>
        <v>0</v>
      </c>
      <c r="T113" s="417">
        <f t="shared" si="22"/>
        <v>31</v>
      </c>
      <c r="U113" s="294">
        <f>IF(S113=0,0,VLOOKUP(S113,勞保費對照表!$A$3:$B$31,2))</f>
        <v>0</v>
      </c>
      <c r="V113" s="154">
        <f t="shared" si="23"/>
        <v>0</v>
      </c>
      <c r="W113" s="415">
        <f>IF(S113=0,0,VLOOKUP(S113,'職保111.5版'!$B$4:$C$27,2))</f>
        <v>0</v>
      </c>
      <c r="X113" s="295">
        <f>IF(S113=0,0,VLOOKUP(S113,勞退金對照表!$C$3:$D$66,2))</f>
        <v>0</v>
      </c>
      <c r="Y113" s="154">
        <f t="shared" si="24"/>
        <v>0</v>
      </c>
      <c r="Z113" s="268">
        <f t="shared" si="25"/>
        <v>0</v>
      </c>
      <c r="AA113" s="268">
        <f t="shared" si="26"/>
        <v>0</v>
      </c>
      <c r="AB113" s="416">
        <f t="shared" si="27"/>
        <v>0</v>
      </c>
      <c r="AC113" s="268">
        <f t="shared" si="28"/>
        <v>0</v>
      </c>
      <c r="AD113" s="268">
        <f t="shared" si="29"/>
        <v>0</v>
      </c>
      <c r="AE113" s="268">
        <f t="shared" si="30"/>
        <v>0</v>
      </c>
      <c r="AF113" s="268">
        <f t="shared" si="31"/>
        <v>0</v>
      </c>
      <c r="AG113" s="271">
        <f>IF(Q113="●",VLOOKUP(S113,全民健康保險保險費負擔金額表109.1版!$A$5:$E$52,5,1),0)</f>
        <v>0</v>
      </c>
      <c r="AH113" s="272">
        <f>IF(Q113="●",VLOOKUP(S113,全民健康保險保險費負擔金額表109.1版!$A$5:$I$52,9,1),0)</f>
        <v>0</v>
      </c>
      <c r="AI113" s="268">
        <f t="shared" si="32"/>
        <v>0</v>
      </c>
      <c r="AJ113" s="269">
        <f t="shared" si="33"/>
        <v>0</v>
      </c>
      <c r="AK113" s="270">
        <f t="shared" si="34"/>
        <v>0</v>
      </c>
    </row>
    <row r="114" spans="1:37" x14ac:dyDescent="0.25">
      <c r="A114" s="152">
        <v>110</v>
      </c>
      <c r="B114" s="91"/>
      <c r="C114" s="91"/>
      <c r="D114" s="91"/>
      <c r="E114" s="91"/>
      <c r="F114" s="91"/>
      <c r="G114" s="91"/>
      <c r="H114" s="91"/>
      <c r="I114" s="246">
        <v>112</v>
      </c>
      <c r="J114" s="296"/>
      <c r="K114" s="296"/>
      <c r="L114" s="246">
        <f t="shared" si="35"/>
        <v>112</v>
      </c>
      <c r="M114" s="237">
        <f t="shared" si="36"/>
        <v>0</v>
      </c>
      <c r="N114" s="296"/>
      <c r="O114" s="296"/>
      <c r="P114" s="297"/>
      <c r="Q114" s="153"/>
      <c r="R114" s="491"/>
      <c r="S114" s="169">
        <f t="shared" si="21"/>
        <v>0</v>
      </c>
      <c r="T114" s="417">
        <f t="shared" si="22"/>
        <v>31</v>
      </c>
      <c r="U114" s="294">
        <f>IF(S114=0,0,VLOOKUP(S114,勞保費對照表!$A$3:$B$31,2))</f>
        <v>0</v>
      </c>
      <c r="V114" s="154">
        <f t="shared" si="23"/>
        <v>0</v>
      </c>
      <c r="W114" s="415">
        <f>IF(S114=0,0,VLOOKUP(S114,'職保111.5版'!$B$4:$C$27,2))</f>
        <v>0</v>
      </c>
      <c r="X114" s="295">
        <f>IF(S114=0,0,VLOOKUP(S114,勞退金對照表!$C$3:$D$66,2))</f>
        <v>0</v>
      </c>
      <c r="Y114" s="154">
        <f t="shared" si="24"/>
        <v>0</v>
      </c>
      <c r="Z114" s="268">
        <f t="shared" si="25"/>
        <v>0</v>
      </c>
      <c r="AA114" s="268">
        <f t="shared" si="26"/>
        <v>0</v>
      </c>
      <c r="AB114" s="416">
        <f t="shared" si="27"/>
        <v>0</v>
      </c>
      <c r="AC114" s="268">
        <f t="shared" si="28"/>
        <v>0</v>
      </c>
      <c r="AD114" s="268">
        <f t="shared" si="29"/>
        <v>0</v>
      </c>
      <c r="AE114" s="268">
        <f t="shared" si="30"/>
        <v>0</v>
      </c>
      <c r="AF114" s="268">
        <f t="shared" si="31"/>
        <v>0</v>
      </c>
      <c r="AG114" s="271">
        <f>IF(Q114="●",VLOOKUP(S114,全民健康保險保險費負擔金額表109.1版!$A$5:$E$52,5,1),0)</f>
        <v>0</v>
      </c>
      <c r="AH114" s="272">
        <f>IF(Q114="●",VLOOKUP(S114,全民健康保險保險費負擔金額表109.1版!$A$5:$I$52,9,1),0)</f>
        <v>0</v>
      </c>
      <c r="AI114" s="268">
        <f t="shared" si="32"/>
        <v>0</v>
      </c>
      <c r="AJ114" s="269">
        <f t="shared" si="33"/>
        <v>0</v>
      </c>
      <c r="AK114" s="270">
        <f t="shared" si="34"/>
        <v>0</v>
      </c>
    </row>
    <row r="115" spans="1:37" x14ac:dyDescent="0.25">
      <c r="A115" s="152">
        <v>111</v>
      </c>
      <c r="B115" s="91"/>
      <c r="C115" s="91"/>
      <c r="D115" s="91"/>
      <c r="E115" s="91"/>
      <c r="F115" s="91"/>
      <c r="G115" s="91"/>
      <c r="H115" s="91"/>
      <c r="I115" s="246">
        <v>112</v>
      </c>
      <c r="J115" s="296"/>
      <c r="K115" s="296"/>
      <c r="L115" s="246">
        <f t="shared" si="35"/>
        <v>112</v>
      </c>
      <c r="M115" s="237">
        <f t="shared" si="36"/>
        <v>0</v>
      </c>
      <c r="N115" s="296"/>
      <c r="O115" s="296"/>
      <c r="P115" s="297"/>
      <c r="Q115" s="153"/>
      <c r="R115" s="491"/>
      <c r="S115" s="169">
        <f t="shared" si="21"/>
        <v>0</v>
      </c>
      <c r="T115" s="417">
        <f t="shared" si="22"/>
        <v>31</v>
      </c>
      <c r="U115" s="294">
        <f>IF(S115=0,0,VLOOKUP(S115,勞保費對照表!$A$3:$B$31,2))</f>
        <v>0</v>
      </c>
      <c r="V115" s="154">
        <f t="shared" si="23"/>
        <v>0</v>
      </c>
      <c r="W115" s="415">
        <f>IF(S115=0,0,VLOOKUP(S115,'職保111.5版'!$B$4:$C$27,2))</f>
        <v>0</v>
      </c>
      <c r="X115" s="295">
        <f>IF(S115=0,0,VLOOKUP(S115,勞退金對照表!$C$3:$D$66,2))</f>
        <v>0</v>
      </c>
      <c r="Y115" s="154">
        <f t="shared" si="24"/>
        <v>0</v>
      </c>
      <c r="Z115" s="268">
        <f t="shared" si="25"/>
        <v>0</v>
      </c>
      <c r="AA115" s="268">
        <f t="shared" si="26"/>
        <v>0</v>
      </c>
      <c r="AB115" s="416">
        <f t="shared" si="27"/>
        <v>0</v>
      </c>
      <c r="AC115" s="268">
        <f t="shared" si="28"/>
        <v>0</v>
      </c>
      <c r="AD115" s="268">
        <f t="shared" si="29"/>
        <v>0</v>
      </c>
      <c r="AE115" s="268">
        <f t="shared" si="30"/>
        <v>0</v>
      </c>
      <c r="AF115" s="268">
        <f t="shared" si="31"/>
        <v>0</v>
      </c>
      <c r="AG115" s="271">
        <f>IF(Q115="●",VLOOKUP(S115,全民健康保險保險費負擔金額表109.1版!$A$5:$E$52,5,1),0)</f>
        <v>0</v>
      </c>
      <c r="AH115" s="272">
        <f>IF(Q115="●",VLOOKUP(S115,全民健康保險保險費負擔金額表109.1版!$A$5:$I$52,9,1),0)</f>
        <v>0</v>
      </c>
      <c r="AI115" s="268">
        <f t="shared" si="32"/>
        <v>0</v>
      </c>
      <c r="AJ115" s="269">
        <f t="shared" si="33"/>
        <v>0</v>
      </c>
      <c r="AK115" s="270">
        <f t="shared" si="34"/>
        <v>0</v>
      </c>
    </row>
    <row r="116" spans="1:37" x14ac:dyDescent="0.25">
      <c r="A116" s="152">
        <v>112</v>
      </c>
      <c r="B116" s="91"/>
      <c r="C116" s="91"/>
      <c r="D116" s="91"/>
      <c r="E116" s="91"/>
      <c r="F116" s="91"/>
      <c r="G116" s="91"/>
      <c r="H116" s="91"/>
      <c r="I116" s="246">
        <v>112</v>
      </c>
      <c r="J116" s="296"/>
      <c r="K116" s="296"/>
      <c r="L116" s="246">
        <f t="shared" si="35"/>
        <v>112</v>
      </c>
      <c r="M116" s="237">
        <f t="shared" si="36"/>
        <v>0</v>
      </c>
      <c r="N116" s="296"/>
      <c r="O116" s="296"/>
      <c r="P116" s="297"/>
      <c r="Q116" s="153"/>
      <c r="R116" s="491"/>
      <c r="S116" s="169">
        <f t="shared" si="21"/>
        <v>0</v>
      </c>
      <c r="T116" s="417">
        <f t="shared" si="22"/>
        <v>31</v>
      </c>
      <c r="U116" s="294">
        <f>IF(S116=0,0,VLOOKUP(S116,勞保費對照表!$A$3:$B$31,2))</f>
        <v>0</v>
      </c>
      <c r="V116" s="154">
        <f t="shared" si="23"/>
        <v>0</v>
      </c>
      <c r="W116" s="415">
        <f>IF(S116=0,0,VLOOKUP(S116,'職保111.5版'!$B$4:$C$27,2))</f>
        <v>0</v>
      </c>
      <c r="X116" s="295">
        <f>IF(S116=0,0,VLOOKUP(S116,勞退金對照表!$C$3:$D$66,2))</f>
        <v>0</v>
      </c>
      <c r="Y116" s="154">
        <f t="shared" si="24"/>
        <v>0</v>
      </c>
      <c r="Z116" s="268">
        <f t="shared" si="25"/>
        <v>0</v>
      </c>
      <c r="AA116" s="268">
        <f t="shared" si="26"/>
        <v>0</v>
      </c>
      <c r="AB116" s="416">
        <f t="shared" si="27"/>
        <v>0</v>
      </c>
      <c r="AC116" s="268">
        <f t="shared" si="28"/>
        <v>0</v>
      </c>
      <c r="AD116" s="268">
        <f t="shared" si="29"/>
        <v>0</v>
      </c>
      <c r="AE116" s="268">
        <f t="shared" si="30"/>
        <v>0</v>
      </c>
      <c r="AF116" s="268">
        <f t="shared" si="31"/>
        <v>0</v>
      </c>
      <c r="AG116" s="271">
        <f>IF(Q116="●",VLOOKUP(S116,全民健康保險保險費負擔金額表109.1版!$A$5:$E$52,5,1),0)</f>
        <v>0</v>
      </c>
      <c r="AH116" s="272">
        <f>IF(Q116="●",VLOOKUP(S116,全民健康保險保險費負擔金額表109.1版!$A$5:$I$52,9,1),0)</f>
        <v>0</v>
      </c>
      <c r="AI116" s="268">
        <f t="shared" si="32"/>
        <v>0</v>
      </c>
      <c r="AJ116" s="269">
        <f t="shared" si="33"/>
        <v>0</v>
      </c>
      <c r="AK116" s="270">
        <f t="shared" si="34"/>
        <v>0</v>
      </c>
    </row>
    <row r="117" spans="1:37" x14ac:dyDescent="0.25">
      <c r="A117" s="152">
        <v>113</v>
      </c>
      <c r="B117" s="91"/>
      <c r="C117" s="91"/>
      <c r="D117" s="91"/>
      <c r="E117" s="91"/>
      <c r="F117" s="91"/>
      <c r="G117" s="91"/>
      <c r="H117" s="91"/>
      <c r="I117" s="246">
        <v>112</v>
      </c>
      <c r="J117" s="296"/>
      <c r="K117" s="296"/>
      <c r="L117" s="246">
        <f t="shared" si="35"/>
        <v>112</v>
      </c>
      <c r="M117" s="237">
        <f t="shared" si="36"/>
        <v>0</v>
      </c>
      <c r="N117" s="296"/>
      <c r="O117" s="296"/>
      <c r="P117" s="297"/>
      <c r="Q117" s="153"/>
      <c r="R117" s="491"/>
      <c r="S117" s="169">
        <f t="shared" si="21"/>
        <v>0</v>
      </c>
      <c r="T117" s="417">
        <f t="shared" si="22"/>
        <v>31</v>
      </c>
      <c r="U117" s="294">
        <f>IF(S117=0,0,VLOOKUP(S117,勞保費對照表!$A$3:$B$31,2))</f>
        <v>0</v>
      </c>
      <c r="V117" s="154">
        <f t="shared" si="23"/>
        <v>0</v>
      </c>
      <c r="W117" s="415">
        <f>IF(S117=0,0,VLOOKUP(S117,'職保111.5版'!$B$4:$C$27,2))</f>
        <v>0</v>
      </c>
      <c r="X117" s="295">
        <f>IF(S117=0,0,VLOOKUP(S117,勞退金對照表!$C$3:$D$66,2))</f>
        <v>0</v>
      </c>
      <c r="Y117" s="154">
        <f t="shared" si="24"/>
        <v>0</v>
      </c>
      <c r="Z117" s="268">
        <f t="shared" si="25"/>
        <v>0</v>
      </c>
      <c r="AA117" s="268">
        <f t="shared" si="26"/>
        <v>0</v>
      </c>
      <c r="AB117" s="416">
        <f t="shared" si="27"/>
        <v>0</v>
      </c>
      <c r="AC117" s="268">
        <f t="shared" si="28"/>
        <v>0</v>
      </c>
      <c r="AD117" s="268">
        <f t="shared" si="29"/>
        <v>0</v>
      </c>
      <c r="AE117" s="268">
        <f t="shared" si="30"/>
        <v>0</v>
      </c>
      <c r="AF117" s="268">
        <f t="shared" si="31"/>
        <v>0</v>
      </c>
      <c r="AG117" s="271">
        <f>IF(Q117="●",VLOOKUP(S117,全民健康保險保險費負擔金額表109.1版!$A$5:$E$52,5,1),0)</f>
        <v>0</v>
      </c>
      <c r="AH117" s="272">
        <f>IF(Q117="●",VLOOKUP(S117,全民健康保險保險費負擔金額表109.1版!$A$5:$I$52,9,1),0)</f>
        <v>0</v>
      </c>
      <c r="AI117" s="268">
        <f t="shared" si="32"/>
        <v>0</v>
      </c>
      <c r="AJ117" s="269">
        <f t="shared" si="33"/>
        <v>0</v>
      </c>
      <c r="AK117" s="270">
        <f t="shared" si="34"/>
        <v>0</v>
      </c>
    </row>
    <row r="118" spans="1:37" x14ac:dyDescent="0.25">
      <c r="A118" s="152">
        <v>114</v>
      </c>
      <c r="B118" s="91"/>
      <c r="C118" s="91"/>
      <c r="D118" s="91"/>
      <c r="E118" s="91"/>
      <c r="F118" s="91"/>
      <c r="G118" s="91"/>
      <c r="H118" s="91"/>
      <c r="I118" s="246">
        <v>112</v>
      </c>
      <c r="J118" s="296"/>
      <c r="K118" s="296"/>
      <c r="L118" s="246">
        <f t="shared" si="35"/>
        <v>112</v>
      </c>
      <c r="M118" s="237">
        <f t="shared" si="36"/>
        <v>0</v>
      </c>
      <c r="N118" s="296"/>
      <c r="O118" s="296"/>
      <c r="P118" s="297"/>
      <c r="Q118" s="153"/>
      <c r="R118" s="491"/>
      <c r="S118" s="169">
        <f t="shared" si="21"/>
        <v>0</v>
      </c>
      <c r="T118" s="417">
        <f t="shared" si="22"/>
        <v>31</v>
      </c>
      <c r="U118" s="294">
        <f>IF(S118=0,0,VLOOKUP(S118,勞保費對照表!$A$3:$B$31,2))</f>
        <v>0</v>
      </c>
      <c r="V118" s="154">
        <f t="shared" si="23"/>
        <v>0</v>
      </c>
      <c r="W118" s="415">
        <f>IF(S118=0,0,VLOOKUP(S118,'職保111.5版'!$B$4:$C$27,2))</f>
        <v>0</v>
      </c>
      <c r="X118" s="295">
        <f>IF(S118=0,0,VLOOKUP(S118,勞退金對照表!$C$3:$D$66,2))</f>
        <v>0</v>
      </c>
      <c r="Y118" s="154">
        <f t="shared" si="24"/>
        <v>0</v>
      </c>
      <c r="Z118" s="268">
        <f t="shared" si="25"/>
        <v>0</v>
      </c>
      <c r="AA118" s="268">
        <f t="shared" si="26"/>
        <v>0</v>
      </c>
      <c r="AB118" s="416">
        <f t="shared" si="27"/>
        <v>0</v>
      </c>
      <c r="AC118" s="268">
        <f t="shared" si="28"/>
        <v>0</v>
      </c>
      <c r="AD118" s="268">
        <f t="shared" si="29"/>
        <v>0</v>
      </c>
      <c r="AE118" s="268">
        <f t="shared" si="30"/>
        <v>0</v>
      </c>
      <c r="AF118" s="268">
        <f t="shared" si="31"/>
        <v>0</v>
      </c>
      <c r="AG118" s="271">
        <f>IF(Q118="●",VLOOKUP(S118,全民健康保險保險費負擔金額表109.1版!$A$5:$E$52,5,1),0)</f>
        <v>0</v>
      </c>
      <c r="AH118" s="272">
        <f>IF(Q118="●",VLOOKUP(S118,全民健康保險保險費負擔金額表109.1版!$A$5:$I$52,9,1),0)</f>
        <v>0</v>
      </c>
      <c r="AI118" s="268">
        <f t="shared" si="32"/>
        <v>0</v>
      </c>
      <c r="AJ118" s="269">
        <f t="shared" si="33"/>
        <v>0</v>
      </c>
      <c r="AK118" s="270">
        <f t="shared" si="34"/>
        <v>0</v>
      </c>
    </row>
    <row r="119" spans="1:37" x14ac:dyDescent="0.25">
      <c r="A119" s="152">
        <v>115</v>
      </c>
      <c r="B119" s="91"/>
      <c r="C119" s="91"/>
      <c r="D119" s="91"/>
      <c r="E119" s="91"/>
      <c r="F119" s="91"/>
      <c r="G119" s="91"/>
      <c r="H119" s="91"/>
      <c r="I119" s="246">
        <v>112</v>
      </c>
      <c r="J119" s="296"/>
      <c r="K119" s="296"/>
      <c r="L119" s="246">
        <f t="shared" si="35"/>
        <v>112</v>
      </c>
      <c r="M119" s="237">
        <f t="shared" si="36"/>
        <v>0</v>
      </c>
      <c r="N119" s="296"/>
      <c r="O119" s="296"/>
      <c r="P119" s="297"/>
      <c r="Q119" s="153"/>
      <c r="R119" s="491"/>
      <c r="S119" s="169">
        <f t="shared" si="21"/>
        <v>0</v>
      </c>
      <c r="T119" s="417">
        <f t="shared" si="22"/>
        <v>31</v>
      </c>
      <c r="U119" s="294">
        <f>IF(S119=0,0,VLOOKUP(S119,勞保費對照表!$A$3:$B$31,2))</f>
        <v>0</v>
      </c>
      <c r="V119" s="154">
        <f t="shared" si="23"/>
        <v>0</v>
      </c>
      <c r="W119" s="415">
        <f>IF(S119=0,0,VLOOKUP(S119,'職保111.5版'!$B$4:$C$27,2))</f>
        <v>0</v>
      </c>
      <c r="X119" s="295">
        <f>IF(S119=0,0,VLOOKUP(S119,勞退金對照表!$C$3:$D$66,2))</f>
        <v>0</v>
      </c>
      <c r="Y119" s="154">
        <f t="shared" si="24"/>
        <v>0</v>
      </c>
      <c r="Z119" s="268">
        <f t="shared" si="25"/>
        <v>0</v>
      </c>
      <c r="AA119" s="268">
        <f t="shared" si="26"/>
        <v>0</v>
      </c>
      <c r="AB119" s="416">
        <f t="shared" si="27"/>
        <v>0</v>
      </c>
      <c r="AC119" s="268">
        <f t="shared" si="28"/>
        <v>0</v>
      </c>
      <c r="AD119" s="268">
        <f t="shared" si="29"/>
        <v>0</v>
      </c>
      <c r="AE119" s="268">
        <f t="shared" si="30"/>
        <v>0</v>
      </c>
      <c r="AF119" s="268">
        <f t="shared" si="31"/>
        <v>0</v>
      </c>
      <c r="AG119" s="271">
        <f>IF(Q119="●",VLOOKUP(S119,全民健康保險保險費負擔金額表109.1版!$A$5:$E$52,5,1),0)</f>
        <v>0</v>
      </c>
      <c r="AH119" s="272">
        <f>IF(Q119="●",VLOOKUP(S119,全民健康保險保險費負擔金額表109.1版!$A$5:$I$52,9,1),0)</f>
        <v>0</v>
      </c>
      <c r="AI119" s="268">
        <f t="shared" si="32"/>
        <v>0</v>
      </c>
      <c r="AJ119" s="269">
        <f t="shared" si="33"/>
        <v>0</v>
      </c>
      <c r="AK119" s="270">
        <f t="shared" si="34"/>
        <v>0</v>
      </c>
    </row>
    <row r="120" spans="1:37" x14ac:dyDescent="0.25">
      <c r="A120" s="152">
        <v>116</v>
      </c>
      <c r="B120" s="91"/>
      <c r="C120" s="91"/>
      <c r="D120" s="91"/>
      <c r="E120" s="91"/>
      <c r="F120" s="91"/>
      <c r="G120" s="91"/>
      <c r="H120" s="91"/>
      <c r="I120" s="246">
        <v>112</v>
      </c>
      <c r="J120" s="296"/>
      <c r="K120" s="296"/>
      <c r="L120" s="246">
        <f t="shared" si="35"/>
        <v>112</v>
      </c>
      <c r="M120" s="237">
        <f t="shared" si="36"/>
        <v>0</v>
      </c>
      <c r="N120" s="296"/>
      <c r="O120" s="296"/>
      <c r="P120" s="297"/>
      <c r="Q120" s="153"/>
      <c r="R120" s="491"/>
      <c r="S120" s="169">
        <f t="shared" si="21"/>
        <v>0</v>
      </c>
      <c r="T120" s="417">
        <f t="shared" si="22"/>
        <v>31</v>
      </c>
      <c r="U120" s="294">
        <f>IF(S120=0,0,VLOOKUP(S120,勞保費對照表!$A$3:$B$31,2))</f>
        <v>0</v>
      </c>
      <c r="V120" s="154">
        <f t="shared" si="23"/>
        <v>0</v>
      </c>
      <c r="W120" s="415">
        <f>IF(S120=0,0,VLOOKUP(S120,'職保111.5版'!$B$4:$C$27,2))</f>
        <v>0</v>
      </c>
      <c r="X120" s="295">
        <f>IF(S120=0,0,VLOOKUP(S120,勞退金對照表!$C$3:$D$66,2))</f>
        <v>0</v>
      </c>
      <c r="Y120" s="154">
        <f t="shared" si="24"/>
        <v>0</v>
      </c>
      <c r="Z120" s="268">
        <f t="shared" si="25"/>
        <v>0</v>
      </c>
      <c r="AA120" s="268">
        <f t="shared" si="26"/>
        <v>0</v>
      </c>
      <c r="AB120" s="416">
        <f t="shared" si="27"/>
        <v>0</v>
      </c>
      <c r="AC120" s="268">
        <f t="shared" si="28"/>
        <v>0</v>
      </c>
      <c r="AD120" s="268">
        <f t="shared" si="29"/>
        <v>0</v>
      </c>
      <c r="AE120" s="268">
        <f t="shared" si="30"/>
        <v>0</v>
      </c>
      <c r="AF120" s="268">
        <f t="shared" si="31"/>
        <v>0</v>
      </c>
      <c r="AG120" s="271">
        <f>IF(Q120="●",VLOOKUP(S120,全民健康保險保險費負擔金額表109.1版!$A$5:$E$52,5,1),0)</f>
        <v>0</v>
      </c>
      <c r="AH120" s="272">
        <f>IF(Q120="●",VLOOKUP(S120,全民健康保險保險費負擔金額表109.1版!$A$5:$I$52,9,1),0)</f>
        <v>0</v>
      </c>
      <c r="AI120" s="268">
        <f t="shared" si="32"/>
        <v>0</v>
      </c>
      <c r="AJ120" s="269">
        <f t="shared" si="33"/>
        <v>0</v>
      </c>
      <c r="AK120" s="270">
        <f t="shared" si="34"/>
        <v>0</v>
      </c>
    </row>
    <row r="121" spans="1:37" x14ac:dyDescent="0.25">
      <c r="A121" s="152">
        <v>117</v>
      </c>
      <c r="B121" s="91"/>
      <c r="C121" s="91"/>
      <c r="D121" s="91"/>
      <c r="E121" s="91"/>
      <c r="F121" s="91"/>
      <c r="G121" s="91"/>
      <c r="H121" s="91"/>
      <c r="I121" s="246">
        <v>112</v>
      </c>
      <c r="J121" s="296"/>
      <c r="K121" s="296"/>
      <c r="L121" s="246">
        <f t="shared" si="35"/>
        <v>112</v>
      </c>
      <c r="M121" s="237">
        <f t="shared" si="36"/>
        <v>0</v>
      </c>
      <c r="N121" s="296"/>
      <c r="O121" s="296"/>
      <c r="P121" s="297"/>
      <c r="Q121" s="153"/>
      <c r="R121" s="491"/>
      <c r="S121" s="169">
        <f t="shared" si="21"/>
        <v>0</v>
      </c>
      <c r="T121" s="417">
        <f t="shared" si="22"/>
        <v>31</v>
      </c>
      <c r="U121" s="294">
        <f>IF(S121=0,0,VLOOKUP(S121,勞保費對照表!$A$3:$B$31,2))</f>
        <v>0</v>
      </c>
      <c r="V121" s="154">
        <f t="shared" si="23"/>
        <v>0</v>
      </c>
      <c r="W121" s="415">
        <f>IF(S121=0,0,VLOOKUP(S121,'職保111.5版'!$B$4:$C$27,2))</f>
        <v>0</v>
      </c>
      <c r="X121" s="295">
        <f>IF(S121=0,0,VLOOKUP(S121,勞退金對照表!$C$3:$D$66,2))</f>
        <v>0</v>
      </c>
      <c r="Y121" s="154">
        <f t="shared" si="24"/>
        <v>0</v>
      </c>
      <c r="Z121" s="268">
        <f t="shared" si="25"/>
        <v>0</v>
      </c>
      <c r="AA121" s="268">
        <f t="shared" si="26"/>
        <v>0</v>
      </c>
      <c r="AB121" s="416">
        <f t="shared" si="27"/>
        <v>0</v>
      </c>
      <c r="AC121" s="268">
        <f t="shared" si="28"/>
        <v>0</v>
      </c>
      <c r="AD121" s="268">
        <f t="shared" si="29"/>
        <v>0</v>
      </c>
      <c r="AE121" s="268">
        <f t="shared" si="30"/>
        <v>0</v>
      </c>
      <c r="AF121" s="268">
        <f t="shared" si="31"/>
        <v>0</v>
      </c>
      <c r="AG121" s="271">
        <f>IF(Q121="●",VLOOKUP(S121,全民健康保險保險費負擔金額表109.1版!$A$5:$E$52,5,1),0)</f>
        <v>0</v>
      </c>
      <c r="AH121" s="272">
        <f>IF(Q121="●",VLOOKUP(S121,全民健康保險保險費負擔金額表109.1版!$A$5:$I$52,9,1),0)</f>
        <v>0</v>
      </c>
      <c r="AI121" s="268">
        <f t="shared" si="32"/>
        <v>0</v>
      </c>
      <c r="AJ121" s="269">
        <f t="shared" si="33"/>
        <v>0</v>
      </c>
      <c r="AK121" s="270">
        <f t="shared" si="34"/>
        <v>0</v>
      </c>
    </row>
    <row r="122" spans="1:37" x14ac:dyDescent="0.25">
      <c r="A122" s="152">
        <v>118</v>
      </c>
      <c r="B122" s="91"/>
      <c r="C122" s="91"/>
      <c r="D122" s="91"/>
      <c r="E122" s="91"/>
      <c r="F122" s="91"/>
      <c r="G122" s="91"/>
      <c r="H122" s="91"/>
      <c r="I122" s="246">
        <v>112</v>
      </c>
      <c r="J122" s="296"/>
      <c r="K122" s="296"/>
      <c r="L122" s="246">
        <f t="shared" si="35"/>
        <v>112</v>
      </c>
      <c r="M122" s="237">
        <f t="shared" si="36"/>
        <v>0</v>
      </c>
      <c r="N122" s="296"/>
      <c r="O122" s="296"/>
      <c r="P122" s="297"/>
      <c r="Q122" s="153"/>
      <c r="R122" s="491"/>
      <c r="S122" s="169">
        <f t="shared" si="21"/>
        <v>0</v>
      </c>
      <c r="T122" s="417">
        <f t="shared" si="22"/>
        <v>31</v>
      </c>
      <c r="U122" s="294">
        <f>IF(S122=0,0,VLOOKUP(S122,勞保費對照表!$A$3:$B$31,2))</f>
        <v>0</v>
      </c>
      <c r="V122" s="154">
        <f t="shared" si="23"/>
        <v>0</v>
      </c>
      <c r="W122" s="415">
        <f>IF(S122=0,0,VLOOKUP(S122,'職保111.5版'!$B$4:$C$27,2))</f>
        <v>0</v>
      </c>
      <c r="X122" s="295">
        <f>IF(S122=0,0,VLOOKUP(S122,勞退金對照表!$C$3:$D$66,2))</f>
        <v>0</v>
      </c>
      <c r="Y122" s="154">
        <f t="shared" si="24"/>
        <v>0</v>
      </c>
      <c r="Z122" s="268">
        <f t="shared" si="25"/>
        <v>0</v>
      </c>
      <c r="AA122" s="268">
        <f t="shared" si="26"/>
        <v>0</v>
      </c>
      <c r="AB122" s="416">
        <f t="shared" si="27"/>
        <v>0</v>
      </c>
      <c r="AC122" s="268">
        <f t="shared" si="28"/>
        <v>0</v>
      </c>
      <c r="AD122" s="268">
        <f t="shared" si="29"/>
        <v>0</v>
      </c>
      <c r="AE122" s="268">
        <f t="shared" si="30"/>
        <v>0</v>
      </c>
      <c r="AF122" s="268">
        <f t="shared" si="31"/>
        <v>0</v>
      </c>
      <c r="AG122" s="271">
        <f>IF(Q122="●",VLOOKUP(S122,全民健康保險保險費負擔金額表109.1版!$A$5:$E$52,5,1),0)</f>
        <v>0</v>
      </c>
      <c r="AH122" s="272">
        <f>IF(Q122="●",VLOOKUP(S122,全民健康保險保險費負擔金額表109.1版!$A$5:$I$52,9,1),0)</f>
        <v>0</v>
      </c>
      <c r="AI122" s="268">
        <f t="shared" si="32"/>
        <v>0</v>
      </c>
      <c r="AJ122" s="269">
        <f t="shared" si="33"/>
        <v>0</v>
      </c>
      <c r="AK122" s="270">
        <f t="shared" si="34"/>
        <v>0</v>
      </c>
    </row>
    <row r="123" spans="1:37" x14ac:dyDescent="0.25">
      <c r="A123" s="152">
        <v>119</v>
      </c>
      <c r="B123" s="91"/>
      <c r="C123" s="91"/>
      <c r="D123" s="91"/>
      <c r="E123" s="91"/>
      <c r="F123" s="91"/>
      <c r="G123" s="91"/>
      <c r="H123" s="91"/>
      <c r="I123" s="246">
        <v>112</v>
      </c>
      <c r="J123" s="296"/>
      <c r="K123" s="296"/>
      <c r="L123" s="246">
        <f t="shared" si="35"/>
        <v>112</v>
      </c>
      <c r="M123" s="237">
        <f t="shared" si="36"/>
        <v>0</v>
      </c>
      <c r="N123" s="296"/>
      <c r="O123" s="296"/>
      <c r="P123" s="297"/>
      <c r="Q123" s="153"/>
      <c r="R123" s="491"/>
      <c r="S123" s="169">
        <f t="shared" si="21"/>
        <v>0</v>
      </c>
      <c r="T123" s="417">
        <f t="shared" si="22"/>
        <v>31</v>
      </c>
      <c r="U123" s="294">
        <f>IF(S123=0,0,VLOOKUP(S123,勞保費對照表!$A$3:$B$31,2))</f>
        <v>0</v>
      </c>
      <c r="V123" s="154">
        <f t="shared" si="23"/>
        <v>0</v>
      </c>
      <c r="W123" s="415">
        <f>IF(S123=0,0,VLOOKUP(S123,'職保111.5版'!$B$4:$C$27,2))</f>
        <v>0</v>
      </c>
      <c r="X123" s="295">
        <f>IF(S123=0,0,VLOOKUP(S123,勞退金對照表!$C$3:$D$66,2))</f>
        <v>0</v>
      </c>
      <c r="Y123" s="154">
        <f t="shared" si="24"/>
        <v>0</v>
      </c>
      <c r="Z123" s="268">
        <f t="shared" si="25"/>
        <v>0</v>
      </c>
      <c r="AA123" s="268">
        <f t="shared" si="26"/>
        <v>0</v>
      </c>
      <c r="AB123" s="416">
        <f t="shared" si="27"/>
        <v>0</v>
      </c>
      <c r="AC123" s="268">
        <f t="shared" si="28"/>
        <v>0</v>
      </c>
      <c r="AD123" s="268">
        <f t="shared" si="29"/>
        <v>0</v>
      </c>
      <c r="AE123" s="268">
        <f t="shared" si="30"/>
        <v>0</v>
      </c>
      <c r="AF123" s="268">
        <f t="shared" si="31"/>
        <v>0</v>
      </c>
      <c r="AG123" s="271">
        <f>IF(Q123="●",VLOOKUP(S123,全民健康保險保險費負擔金額表109.1版!$A$5:$E$52,5,1),0)</f>
        <v>0</v>
      </c>
      <c r="AH123" s="272">
        <f>IF(Q123="●",VLOOKUP(S123,全民健康保險保險費負擔金額表109.1版!$A$5:$I$52,9,1),0)</f>
        <v>0</v>
      </c>
      <c r="AI123" s="268">
        <f t="shared" si="32"/>
        <v>0</v>
      </c>
      <c r="AJ123" s="269">
        <f t="shared" si="33"/>
        <v>0</v>
      </c>
      <c r="AK123" s="270">
        <f t="shared" si="34"/>
        <v>0</v>
      </c>
    </row>
    <row r="124" spans="1:37" x14ac:dyDescent="0.25">
      <c r="A124" s="152">
        <v>120</v>
      </c>
      <c r="B124" s="91"/>
      <c r="C124" s="91"/>
      <c r="D124" s="91"/>
      <c r="E124" s="91"/>
      <c r="F124" s="91"/>
      <c r="G124" s="91"/>
      <c r="H124" s="91"/>
      <c r="I124" s="246">
        <v>112</v>
      </c>
      <c r="J124" s="296"/>
      <c r="K124" s="296"/>
      <c r="L124" s="246">
        <f t="shared" si="35"/>
        <v>112</v>
      </c>
      <c r="M124" s="237">
        <f t="shared" si="36"/>
        <v>0</v>
      </c>
      <c r="N124" s="296"/>
      <c r="O124" s="296"/>
      <c r="P124" s="297"/>
      <c r="Q124" s="153"/>
      <c r="R124" s="491"/>
      <c r="S124" s="169">
        <f t="shared" si="21"/>
        <v>0</v>
      </c>
      <c r="T124" s="417">
        <f t="shared" si="22"/>
        <v>31</v>
      </c>
      <c r="U124" s="294">
        <f>IF(S124=0,0,VLOOKUP(S124,勞保費對照表!$A$3:$B$31,2))</f>
        <v>0</v>
      </c>
      <c r="V124" s="154">
        <f t="shared" si="23"/>
        <v>0</v>
      </c>
      <c r="W124" s="415">
        <f>IF(S124=0,0,VLOOKUP(S124,'職保111.5版'!$B$4:$C$27,2))</f>
        <v>0</v>
      </c>
      <c r="X124" s="295">
        <f>IF(S124=0,0,VLOOKUP(S124,勞退金對照表!$C$3:$D$66,2))</f>
        <v>0</v>
      </c>
      <c r="Y124" s="154">
        <f t="shared" si="24"/>
        <v>0</v>
      </c>
      <c r="Z124" s="268">
        <f t="shared" si="25"/>
        <v>0</v>
      </c>
      <c r="AA124" s="268">
        <f t="shared" si="26"/>
        <v>0</v>
      </c>
      <c r="AB124" s="416">
        <f t="shared" si="27"/>
        <v>0</v>
      </c>
      <c r="AC124" s="268">
        <f t="shared" si="28"/>
        <v>0</v>
      </c>
      <c r="AD124" s="268">
        <f t="shared" si="29"/>
        <v>0</v>
      </c>
      <c r="AE124" s="268">
        <f t="shared" si="30"/>
        <v>0</v>
      </c>
      <c r="AF124" s="268">
        <f t="shared" si="31"/>
        <v>0</v>
      </c>
      <c r="AG124" s="271">
        <f>IF(Q124="●",VLOOKUP(S124,全民健康保險保險費負擔金額表109.1版!$A$5:$E$52,5,1),0)</f>
        <v>0</v>
      </c>
      <c r="AH124" s="272">
        <f>IF(Q124="●",VLOOKUP(S124,全民健康保險保險費負擔金額表109.1版!$A$5:$I$52,9,1),0)</f>
        <v>0</v>
      </c>
      <c r="AI124" s="268">
        <f t="shared" si="32"/>
        <v>0</v>
      </c>
      <c r="AJ124" s="269">
        <f t="shared" si="33"/>
        <v>0</v>
      </c>
      <c r="AK124" s="270">
        <f t="shared" si="34"/>
        <v>0</v>
      </c>
    </row>
    <row r="125" spans="1:37" x14ac:dyDescent="0.25">
      <c r="A125" s="152">
        <v>121</v>
      </c>
      <c r="B125" s="91"/>
      <c r="C125" s="91"/>
      <c r="D125" s="91"/>
      <c r="E125" s="91"/>
      <c r="F125" s="91"/>
      <c r="G125" s="91"/>
      <c r="H125" s="91"/>
      <c r="I125" s="246">
        <v>112</v>
      </c>
      <c r="J125" s="296"/>
      <c r="K125" s="296"/>
      <c r="L125" s="246">
        <f t="shared" si="35"/>
        <v>112</v>
      </c>
      <c r="M125" s="237">
        <f t="shared" si="36"/>
        <v>0</v>
      </c>
      <c r="N125" s="296"/>
      <c r="O125" s="296"/>
      <c r="P125" s="297"/>
      <c r="Q125" s="153"/>
      <c r="R125" s="491"/>
      <c r="S125" s="169">
        <f t="shared" si="21"/>
        <v>0</v>
      </c>
      <c r="T125" s="417">
        <f t="shared" si="22"/>
        <v>31</v>
      </c>
      <c r="U125" s="294">
        <f>IF(S125=0,0,VLOOKUP(S125,勞保費對照表!$A$3:$B$31,2))</f>
        <v>0</v>
      </c>
      <c r="V125" s="154">
        <f t="shared" si="23"/>
        <v>0</v>
      </c>
      <c r="W125" s="415">
        <f>IF(S125=0,0,VLOOKUP(S125,'職保111.5版'!$B$4:$C$27,2))</f>
        <v>0</v>
      </c>
      <c r="X125" s="295">
        <f>IF(S125=0,0,VLOOKUP(S125,勞退金對照表!$C$3:$D$66,2))</f>
        <v>0</v>
      </c>
      <c r="Y125" s="154">
        <f t="shared" si="24"/>
        <v>0</v>
      </c>
      <c r="Z125" s="268">
        <f t="shared" si="25"/>
        <v>0</v>
      </c>
      <c r="AA125" s="268">
        <f t="shared" si="26"/>
        <v>0</v>
      </c>
      <c r="AB125" s="416">
        <f t="shared" si="27"/>
        <v>0</v>
      </c>
      <c r="AC125" s="268">
        <f t="shared" si="28"/>
        <v>0</v>
      </c>
      <c r="AD125" s="268">
        <f t="shared" si="29"/>
        <v>0</v>
      </c>
      <c r="AE125" s="268">
        <f t="shared" si="30"/>
        <v>0</v>
      </c>
      <c r="AF125" s="268">
        <f t="shared" si="31"/>
        <v>0</v>
      </c>
      <c r="AG125" s="271">
        <f>IF(Q125="●",VLOOKUP(S125,全民健康保險保險費負擔金額表109.1版!$A$5:$E$52,5,1),0)</f>
        <v>0</v>
      </c>
      <c r="AH125" s="272">
        <f>IF(Q125="●",VLOOKUP(S125,全民健康保險保險費負擔金額表109.1版!$A$5:$I$52,9,1),0)</f>
        <v>0</v>
      </c>
      <c r="AI125" s="268">
        <f t="shared" si="32"/>
        <v>0</v>
      </c>
      <c r="AJ125" s="269">
        <f t="shared" si="33"/>
        <v>0</v>
      </c>
      <c r="AK125" s="270">
        <f t="shared" si="34"/>
        <v>0</v>
      </c>
    </row>
    <row r="126" spans="1:37" x14ac:dyDescent="0.25">
      <c r="A126" s="152">
        <v>122</v>
      </c>
      <c r="B126" s="91"/>
      <c r="C126" s="91"/>
      <c r="D126" s="91"/>
      <c r="E126" s="91"/>
      <c r="F126" s="91"/>
      <c r="G126" s="91"/>
      <c r="H126" s="91"/>
      <c r="I126" s="246">
        <v>112</v>
      </c>
      <c r="J126" s="296"/>
      <c r="K126" s="296"/>
      <c r="L126" s="246">
        <f t="shared" si="35"/>
        <v>112</v>
      </c>
      <c r="M126" s="237">
        <f t="shared" si="36"/>
        <v>0</v>
      </c>
      <c r="N126" s="296"/>
      <c r="O126" s="296"/>
      <c r="P126" s="297"/>
      <c r="Q126" s="153"/>
      <c r="R126" s="491"/>
      <c r="S126" s="169">
        <f t="shared" si="21"/>
        <v>0</v>
      </c>
      <c r="T126" s="417">
        <f t="shared" si="22"/>
        <v>31</v>
      </c>
      <c r="U126" s="294">
        <f>IF(S126=0,0,VLOOKUP(S126,勞保費對照表!$A$3:$B$31,2))</f>
        <v>0</v>
      </c>
      <c r="V126" s="154">
        <f t="shared" si="23"/>
        <v>0</v>
      </c>
      <c r="W126" s="415">
        <f>IF(S126=0,0,VLOOKUP(S126,'職保111.5版'!$B$4:$C$27,2))</f>
        <v>0</v>
      </c>
      <c r="X126" s="295">
        <f>IF(S126=0,0,VLOOKUP(S126,勞退金對照表!$C$3:$D$66,2))</f>
        <v>0</v>
      </c>
      <c r="Y126" s="154">
        <f t="shared" si="24"/>
        <v>0</v>
      </c>
      <c r="Z126" s="268">
        <f t="shared" si="25"/>
        <v>0</v>
      </c>
      <c r="AA126" s="268">
        <f t="shared" si="26"/>
        <v>0</v>
      </c>
      <c r="AB126" s="416">
        <f t="shared" si="27"/>
        <v>0</v>
      </c>
      <c r="AC126" s="268">
        <f t="shared" si="28"/>
        <v>0</v>
      </c>
      <c r="AD126" s="268">
        <f t="shared" si="29"/>
        <v>0</v>
      </c>
      <c r="AE126" s="268">
        <f t="shared" si="30"/>
        <v>0</v>
      </c>
      <c r="AF126" s="268">
        <f t="shared" si="31"/>
        <v>0</v>
      </c>
      <c r="AG126" s="271">
        <f>IF(Q126="●",VLOOKUP(S126,全民健康保險保險費負擔金額表109.1版!$A$5:$E$52,5,1),0)</f>
        <v>0</v>
      </c>
      <c r="AH126" s="272">
        <f>IF(Q126="●",VLOOKUP(S126,全民健康保險保險費負擔金額表109.1版!$A$5:$I$52,9,1),0)</f>
        <v>0</v>
      </c>
      <c r="AI126" s="268">
        <f t="shared" si="32"/>
        <v>0</v>
      </c>
      <c r="AJ126" s="269">
        <f t="shared" si="33"/>
        <v>0</v>
      </c>
      <c r="AK126" s="270">
        <f t="shared" si="34"/>
        <v>0</v>
      </c>
    </row>
    <row r="127" spans="1:37" x14ac:dyDescent="0.25">
      <c r="A127" s="152">
        <v>123</v>
      </c>
      <c r="B127" s="91"/>
      <c r="C127" s="91"/>
      <c r="D127" s="91"/>
      <c r="E127" s="91"/>
      <c r="F127" s="91"/>
      <c r="G127" s="91"/>
      <c r="H127" s="91"/>
      <c r="I127" s="246">
        <v>112</v>
      </c>
      <c r="J127" s="296"/>
      <c r="K127" s="296"/>
      <c r="L127" s="246">
        <f t="shared" si="35"/>
        <v>112</v>
      </c>
      <c r="M127" s="237">
        <f t="shared" si="36"/>
        <v>0</v>
      </c>
      <c r="N127" s="296"/>
      <c r="O127" s="296"/>
      <c r="P127" s="297"/>
      <c r="Q127" s="153"/>
      <c r="R127" s="491"/>
      <c r="S127" s="169">
        <f t="shared" si="21"/>
        <v>0</v>
      </c>
      <c r="T127" s="417">
        <f t="shared" si="22"/>
        <v>31</v>
      </c>
      <c r="U127" s="294">
        <f>IF(S127=0,0,VLOOKUP(S127,勞保費對照表!$A$3:$B$31,2))</f>
        <v>0</v>
      </c>
      <c r="V127" s="154">
        <f t="shared" si="23"/>
        <v>0</v>
      </c>
      <c r="W127" s="415">
        <f>IF(S127=0,0,VLOOKUP(S127,'職保111.5版'!$B$4:$C$27,2))</f>
        <v>0</v>
      </c>
      <c r="X127" s="295">
        <f>IF(S127=0,0,VLOOKUP(S127,勞退金對照表!$C$3:$D$66,2))</f>
        <v>0</v>
      </c>
      <c r="Y127" s="154">
        <f t="shared" si="24"/>
        <v>0</v>
      </c>
      <c r="Z127" s="268">
        <f t="shared" si="25"/>
        <v>0</v>
      </c>
      <c r="AA127" s="268">
        <f t="shared" si="26"/>
        <v>0</v>
      </c>
      <c r="AB127" s="416">
        <f t="shared" si="27"/>
        <v>0</v>
      </c>
      <c r="AC127" s="268">
        <f t="shared" si="28"/>
        <v>0</v>
      </c>
      <c r="AD127" s="268">
        <f t="shared" si="29"/>
        <v>0</v>
      </c>
      <c r="AE127" s="268">
        <f t="shared" si="30"/>
        <v>0</v>
      </c>
      <c r="AF127" s="268">
        <f t="shared" si="31"/>
        <v>0</v>
      </c>
      <c r="AG127" s="271">
        <f>IF(Q127="●",VLOOKUP(S127,全民健康保險保險費負擔金額表109.1版!$A$5:$E$52,5,1),0)</f>
        <v>0</v>
      </c>
      <c r="AH127" s="272">
        <f>IF(Q127="●",VLOOKUP(S127,全民健康保險保險費負擔金額表109.1版!$A$5:$I$52,9,1),0)</f>
        <v>0</v>
      </c>
      <c r="AI127" s="268">
        <f t="shared" si="32"/>
        <v>0</v>
      </c>
      <c r="AJ127" s="269">
        <f t="shared" si="33"/>
        <v>0</v>
      </c>
      <c r="AK127" s="270">
        <f t="shared" si="34"/>
        <v>0</v>
      </c>
    </row>
    <row r="128" spans="1:37" x14ac:dyDescent="0.25">
      <c r="A128" s="152">
        <v>124</v>
      </c>
      <c r="B128" s="91"/>
      <c r="C128" s="91"/>
      <c r="D128" s="91"/>
      <c r="E128" s="91"/>
      <c r="F128" s="91"/>
      <c r="G128" s="91"/>
      <c r="H128" s="91"/>
      <c r="I128" s="246">
        <v>112</v>
      </c>
      <c r="J128" s="296"/>
      <c r="K128" s="296"/>
      <c r="L128" s="246">
        <f t="shared" si="35"/>
        <v>112</v>
      </c>
      <c r="M128" s="237">
        <f t="shared" si="36"/>
        <v>0</v>
      </c>
      <c r="N128" s="296"/>
      <c r="O128" s="296"/>
      <c r="P128" s="297"/>
      <c r="Q128" s="153"/>
      <c r="R128" s="491"/>
      <c r="S128" s="169">
        <f t="shared" si="21"/>
        <v>0</v>
      </c>
      <c r="T128" s="417">
        <f t="shared" si="22"/>
        <v>31</v>
      </c>
      <c r="U128" s="294">
        <f>IF(S128=0,0,VLOOKUP(S128,勞保費對照表!$A$3:$B$31,2))</f>
        <v>0</v>
      </c>
      <c r="V128" s="154">
        <f t="shared" si="23"/>
        <v>0</v>
      </c>
      <c r="W128" s="415">
        <f>IF(S128=0,0,VLOOKUP(S128,'職保111.5版'!$B$4:$C$27,2))</f>
        <v>0</v>
      </c>
      <c r="X128" s="295">
        <f>IF(S128=0,0,VLOOKUP(S128,勞退金對照表!$C$3:$D$66,2))</f>
        <v>0</v>
      </c>
      <c r="Y128" s="154">
        <f t="shared" si="24"/>
        <v>0</v>
      </c>
      <c r="Z128" s="268">
        <f t="shared" si="25"/>
        <v>0</v>
      </c>
      <c r="AA128" s="268">
        <f t="shared" si="26"/>
        <v>0</v>
      </c>
      <c r="AB128" s="416">
        <f t="shared" si="27"/>
        <v>0</v>
      </c>
      <c r="AC128" s="268">
        <f t="shared" si="28"/>
        <v>0</v>
      </c>
      <c r="AD128" s="268">
        <f t="shared" si="29"/>
        <v>0</v>
      </c>
      <c r="AE128" s="268">
        <f t="shared" si="30"/>
        <v>0</v>
      </c>
      <c r="AF128" s="268">
        <f t="shared" si="31"/>
        <v>0</v>
      </c>
      <c r="AG128" s="271">
        <f>IF(Q128="●",VLOOKUP(S128,全民健康保險保險費負擔金額表109.1版!$A$5:$E$52,5,1),0)</f>
        <v>0</v>
      </c>
      <c r="AH128" s="272">
        <f>IF(Q128="●",VLOOKUP(S128,全民健康保險保險費負擔金額表109.1版!$A$5:$I$52,9,1),0)</f>
        <v>0</v>
      </c>
      <c r="AI128" s="268">
        <f t="shared" si="32"/>
        <v>0</v>
      </c>
      <c r="AJ128" s="269">
        <f t="shared" si="33"/>
        <v>0</v>
      </c>
      <c r="AK128" s="270">
        <f t="shared" si="34"/>
        <v>0</v>
      </c>
    </row>
    <row r="129" spans="1:37" x14ac:dyDescent="0.25">
      <c r="A129" s="152">
        <v>125</v>
      </c>
      <c r="B129" s="91"/>
      <c r="C129" s="91"/>
      <c r="D129" s="91"/>
      <c r="E129" s="91"/>
      <c r="F129" s="91"/>
      <c r="G129" s="91"/>
      <c r="H129" s="91"/>
      <c r="I129" s="246">
        <v>112</v>
      </c>
      <c r="J129" s="296"/>
      <c r="K129" s="296"/>
      <c r="L129" s="246">
        <f t="shared" si="35"/>
        <v>112</v>
      </c>
      <c r="M129" s="237">
        <f t="shared" si="36"/>
        <v>0</v>
      </c>
      <c r="N129" s="296"/>
      <c r="O129" s="296"/>
      <c r="P129" s="297"/>
      <c r="Q129" s="153"/>
      <c r="R129" s="491"/>
      <c r="S129" s="169">
        <f t="shared" si="21"/>
        <v>0</v>
      </c>
      <c r="T129" s="417">
        <f t="shared" si="22"/>
        <v>31</v>
      </c>
      <c r="U129" s="294">
        <f>IF(S129=0,0,VLOOKUP(S129,勞保費對照表!$A$3:$B$31,2))</f>
        <v>0</v>
      </c>
      <c r="V129" s="154">
        <f t="shared" si="23"/>
        <v>0</v>
      </c>
      <c r="W129" s="415">
        <f>IF(S129=0,0,VLOOKUP(S129,'職保111.5版'!$B$4:$C$27,2))</f>
        <v>0</v>
      </c>
      <c r="X129" s="295">
        <f>IF(S129=0,0,VLOOKUP(S129,勞退金對照表!$C$3:$D$66,2))</f>
        <v>0</v>
      </c>
      <c r="Y129" s="154">
        <f t="shared" si="24"/>
        <v>0</v>
      </c>
      <c r="Z129" s="268">
        <f t="shared" si="25"/>
        <v>0</v>
      </c>
      <c r="AA129" s="268">
        <f t="shared" si="26"/>
        <v>0</v>
      </c>
      <c r="AB129" s="416">
        <f t="shared" si="27"/>
        <v>0</v>
      </c>
      <c r="AC129" s="268">
        <f t="shared" si="28"/>
        <v>0</v>
      </c>
      <c r="AD129" s="268">
        <f t="shared" si="29"/>
        <v>0</v>
      </c>
      <c r="AE129" s="268">
        <f t="shared" si="30"/>
        <v>0</v>
      </c>
      <c r="AF129" s="268">
        <f t="shared" si="31"/>
        <v>0</v>
      </c>
      <c r="AG129" s="271">
        <f>IF(Q129="●",VLOOKUP(S129,全民健康保險保險費負擔金額表109.1版!$A$5:$E$52,5,1),0)</f>
        <v>0</v>
      </c>
      <c r="AH129" s="272">
        <f>IF(Q129="●",VLOOKUP(S129,全民健康保險保險費負擔金額表109.1版!$A$5:$I$52,9,1),0)</f>
        <v>0</v>
      </c>
      <c r="AI129" s="268">
        <f t="shared" si="32"/>
        <v>0</v>
      </c>
      <c r="AJ129" s="269">
        <f t="shared" si="33"/>
        <v>0</v>
      </c>
      <c r="AK129" s="270">
        <f t="shared" si="34"/>
        <v>0</v>
      </c>
    </row>
    <row r="130" spans="1:37" x14ac:dyDescent="0.25">
      <c r="A130" s="152">
        <v>126</v>
      </c>
      <c r="B130" s="91"/>
      <c r="C130" s="91"/>
      <c r="D130" s="91"/>
      <c r="E130" s="91"/>
      <c r="F130" s="91"/>
      <c r="G130" s="91"/>
      <c r="H130" s="91"/>
      <c r="I130" s="246">
        <v>112</v>
      </c>
      <c r="J130" s="296"/>
      <c r="K130" s="296"/>
      <c r="L130" s="246">
        <f t="shared" si="35"/>
        <v>112</v>
      </c>
      <c r="M130" s="237">
        <f t="shared" si="36"/>
        <v>0</v>
      </c>
      <c r="N130" s="296"/>
      <c r="O130" s="296"/>
      <c r="P130" s="297"/>
      <c r="Q130" s="153"/>
      <c r="R130" s="491"/>
      <c r="S130" s="169">
        <f t="shared" si="21"/>
        <v>0</v>
      </c>
      <c r="T130" s="417">
        <f t="shared" si="22"/>
        <v>31</v>
      </c>
      <c r="U130" s="294">
        <f>IF(S130=0,0,VLOOKUP(S130,勞保費對照表!$A$3:$B$31,2))</f>
        <v>0</v>
      </c>
      <c r="V130" s="154">
        <f t="shared" si="23"/>
        <v>0</v>
      </c>
      <c r="W130" s="415">
        <f>IF(S130=0,0,VLOOKUP(S130,'職保111.5版'!$B$4:$C$27,2))</f>
        <v>0</v>
      </c>
      <c r="X130" s="295">
        <f>IF(S130=0,0,VLOOKUP(S130,勞退金對照表!$C$3:$D$66,2))</f>
        <v>0</v>
      </c>
      <c r="Y130" s="154">
        <f t="shared" si="24"/>
        <v>0</v>
      </c>
      <c r="Z130" s="268">
        <f t="shared" si="25"/>
        <v>0</v>
      </c>
      <c r="AA130" s="268">
        <f t="shared" si="26"/>
        <v>0</v>
      </c>
      <c r="AB130" s="416">
        <f t="shared" si="27"/>
        <v>0</v>
      </c>
      <c r="AC130" s="268">
        <f t="shared" si="28"/>
        <v>0</v>
      </c>
      <c r="AD130" s="268">
        <f t="shared" si="29"/>
        <v>0</v>
      </c>
      <c r="AE130" s="268">
        <f t="shared" si="30"/>
        <v>0</v>
      </c>
      <c r="AF130" s="268">
        <f t="shared" si="31"/>
        <v>0</v>
      </c>
      <c r="AG130" s="271">
        <f>IF(Q130="●",VLOOKUP(S130,全民健康保險保險費負擔金額表109.1版!$A$5:$E$52,5,1),0)</f>
        <v>0</v>
      </c>
      <c r="AH130" s="272">
        <f>IF(Q130="●",VLOOKUP(S130,全民健康保險保險費負擔金額表109.1版!$A$5:$I$52,9,1),0)</f>
        <v>0</v>
      </c>
      <c r="AI130" s="268">
        <f t="shared" si="32"/>
        <v>0</v>
      </c>
      <c r="AJ130" s="269">
        <f t="shared" si="33"/>
        <v>0</v>
      </c>
      <c r="AK130" s="270">
        <f t="shared" si="34"/>
        <v>0</v>
      </c>
    </row>
    <row r="131" spans="1:37" x14ac:dyDescent="0.25">
      <c r="A131" s="152">
        <v>127</v>
      </c>
      <c r="B131" s="91"/>
      <c r="C131" s="91"/>
      <c r="D131" s="91"/>
      <c r="E131" s="91"/>
      <c r="F131" s="91"/>
      <c r="G131" s="91"/>
      <c r="H131" s="91"/>
      <c r="I131" s="246">
        <v>112</v>
      </c>
      <c r="J131" s="296"/>
      <c r="K131" s="296"/>
      <c r="L131" s="246">
        <f t="shared" si="35"/>
        <v>112</v>
      </c>
      <c r="M131" s="237">
        <f t="shared" si="36"/>
        <v>0</v>
      </c>
      <c r="N131" s="296"/>
      <c r="O131" s="296"/>
      <c r="P131" s="297"/>
      <c r="Q131" s="153"/>
      <c r="R131" s="491"/>
      <c r="S131" s="169">
        <f t="shared" si="21"/>
        <v>0</v>
      </c>
      <c r="T131" s="417">
        <f t="shared" si="22"/>
        <v>31</v>
      </c>
      <c r="U131" s="294">
        <f>IF(S131=0,0,VLOOKUP(S131,勞保費對照表!$A$3:$B$31,2))</f>
        <v>0</v>
      </c>
      <c r="V131" s="154">
        <f t="shared" si="23"/>
        <v>0</v>
      </c>
      <c r="W131" s="415">
        <f>IF(S131=0,0,VLOOKUP(S131,'職保111.5版'!$B$4:$C$27,2))</f>
        <v>0</v>
      </c>
      <c r="X131" s="295">
        <f>IF(S131=0,0,VLOOKUP(S131,勞退金對照表!$C$3:$D$66,2))</f>
        <v>0</v>
      </c>
      <c r="Y131" s="154">
        <f t="shared" si="24"/>
        <v>0</v>
      </c>
      <c r="Z131" s="268">
        <f t="shared" si="25"/>
        <v>0</v>
      </c>
      <c r="AA131" s="268">
        <f t="shared" si="26"/>
        <v>0</v>
      </c>
      <c r="AB131" s="416">
        <f t="shared" si="27"/>
        <v>0</v>
      </c>
      <c r="AC131" s="268">
        <f t="shared" si="28"/>
        <v>0</v>
      </c>
      <c r="AD131" s="268">
        <f t="shared" si="29"/>
        <v>0</v>
      </c>
      <c r="AE131" s="268">
        <f t="shared" si="30"/>
        <v>0</v>
      </c>
      <c r="AF131" s="268">
        <f t="shared" si="31"/>
        <v>0</v>
      </c>
      <c r="AG131" s="271">
        <f>IF(Q131="●",VLOOKUP(S131,全民健康保險保險費負擔金額表109.1版!$A$5:$E$52,5,1),0)</f>
        <v>0</v>
      </c>
      <c r="AH131" s="272">
        <f>IF(Q131="●",VLOOKUP(S131,全民健康保險保險費負擔金額表109.1版!$A$5:$I$52,9,1),0)</f>
        <v>0</v>
      </c>
      <c r="AI131" s="268">
        <f t="shared" si="32"/>
        <v>0</v>
      </c>
      <c r="AJ131" s="269">
        <f t="shared" si="33"/>
        <v>0</v>
      </c>
      <c r="AK131" s="270">
        <f t="shared" si="34"/>
        <v>0</v>
      </c>
    </row>
    <row r="132" spans="1:37" x14ac:dyDescent="0.25">
      <c r="A132" s="152">
        <v>128</v>
      </c>
      <c r="B132" s="91"/>
      <c r="C132" s="91"/>
      <c r="D132" s="91"/>
      <c r="E132" s="91"/>
      <c r="F132" s="91"/>
      <c r="G132" s="91"/>
      <c r="H132" s="91"/>
      <c r="I132" s="246">
        <v>112</v>
      </c>
      <c r="J132" s="296"/>
      <c r="K132" s="296"/>
      <c r="L132" s="246">
        <f t="shared" si="35"/>
        <v>112</v>
      </c>
      <c r="M132" s="237">
        <f t="shared" si="36"/>
        <v>0</v>
      </c>
      <c r="N132" s="296"/>
      <c r="O132" s="296"/>
      <c r="P132" s="297"/>
      <c r="Q132" s="153"/>
      <c r="R132" s="491"/>
      <c r="S132" s="169">
        <f t="shared" si="21"/>
        <v>0</v>
      </c>
      <c r="T132" s="417">
        <f t="shared" si="22"/>
        <v>31</v>
      </c>
      <c r="U132" s="294">
        <f>IF(S132=0,0,VLOOKUP(S132,勞保費對照表!$A$3:$B$31,2))</f>
        <v>0</v>
      </c>
      <c r="V132" s="154">
        <f t="shared" si="23"/>
        <v>0</v>
      </c>
      <c r="W132" s="415">
        <f>IF(S132=0,0,VLOOKUP(S132,'職保111.5版'!$B$4:$C$27,2))</f>
        <v>0</v>
      </c>
      <c r="X132" s="295">
        <f>IF(S132=0,0,VLOOKUP(S132,勞退金對照表!$C$3:$D$66,2))</f>
        <v>0</v>
      </c>
      <c r="Y132" s="154">
        <f t="shared" si="24"/>
        <v>0</v>
      </c>
      <c r="Z132" s="268">
        <f t="shared" si="25"/>
        <v>0</v>
      </c>
      <c r="AA132" s="268">
        <f t="shared" si="26"/>
        <v>0</v>
      </c>
      <c r="AB132" s="416">
        <f t="shared" si="27"/>
        <v>0</v>
      </c>
      <c r="AC132" s="268">
        <f t="shared" si="28"/>
        <v>0</v>
      </c>
      <c r="AD132" s="268">
        <f t="shared" si="29"/>
        <v>0</v>
      </c>
      <c r="AE132" s="268">
        <f t="shared" si="30"/>
        <v>0</v>
      </c>
      <c r="AF132" s="268">
        <f t="shared" si="31"/>
        <v>0</v>
      </c>
      <c r="AG132" s="271">
        <f>IF(Q132="●",VLOOKUP(S132,全民健康保險保險費負擔金額表109.1版!$A$5:$E$52,5,1),0)</f>
        <v>0</v>
      </c>
      <c r="AH132" s="272">
        <f>IF(Q132="●",VLOOKUP(S132,全民健康保險保險費負擔金額表109.1版!$A$5:$I$52,9,1),0)</f>
        <v>0</v>
      </c>
      <c r="AI132" s="268">
        <f t="shared" si="32"/>
        <v>0</v>
      </c>
      <c r="AJ132" s="269">
        <f t="shared" si="33"/>
        <v>0</v>
      </c>
      <c r="AK132" s="270">
        <f t="shared" si="34"/>
        <v>0</v>
      </c>
    </row>
    <row r="133" spans="1:37" x14ac:dyDescent="0.25">
      <c r="A133" s="152">
        <v>129</v>
      </c>
      <c r="B133" s="91"/>
      <c r="C133" s="91"/>
      <c r="D133" s="91"/>
      <c r="E133" s="91"/>
      <c r="F133" s="91"/>
      <c r="G133" s="91"/>
      <c r="H133" s="91"/>
      <c r="I133" s="246">
        <v>112</v>
      </c>
      <c r="J133" s="296"/>
      <c r="K133" s="296"/>
      <c r="L133" s="246">
        <f t="shared" si="35"/>
        <v>112</v>
      </c>
      <c r="M133" s="237">
        <f t="shared" si="36"/>
        <v>0</v>
      </c>
      <c r="N133" s="296"/>
      <c r="O133" s="296"/>
      <c r="P133" s="297"/>
      <c r="Q133" s="153"/>
      <c r="R133" s="491"/>
      <c r="S133" s="169">
        <f t="shared" si="21"/>
        <v>0</v>
      </c>
      <c r="T133" s="417">
        <f t="shared" si="22"/>
        <v>31</v>
      </c>
      <c r="U133" s="294">
        <f>IF(S133=0,0,VLOOKUP(S133,勞保費對照表!$A$3:$B$31,2))</f>
        <v>0</v>
      </c>
      <c r="V133" s="154">
        <f t="shared" si="23"/>
        <v>0</v>
      </c>
      <c r="W133" s="415">
        <f>IF(S133=0,0,VLOOKUP(S133,'職保111.5版'!$B$4:$C$27,2))</f>
        <v>0</v>
      </c>
      <c r="X133" s="295">
        <f>IF(S133=0,0,VLOOKUP(S133,勞退金對照表!$C$3:$D$66,2))</f>
        <v>0</v>
      </c>
      <c r="Y133" s="154">
        <f t="shared" si="24"/>
        <v>0</v>
      </c>
      <c r="Z133" s="268">
        <f t="shared" si="25"/>
        <v>0</v>
      </c>
      <c r="AA133" s="268">
        <f t="shared" si="26"/>
        <v>0</v>
      </c>
      <c r="AB133" s="416">
        <f t="shared" si="27"/>
        <v>0</v>
      </c>
      <c r="AC133" s="268">
        <f t="shared" si="28"/>
        <v>0</v>
      </c>
      <c r="AD133" s="268">
        <f t="shared" si="29"/>
        <v>0</v>
      </c>
      <c r="AE133" s="268">
        <f t="shared" si="30"/>
        <v>0</v>
      </c>
      <c r="AF133" s="268">
        <f t="shared" si="31"/>
        <v>0</v>
      </c>
      <c r="AG133" s="271">
        <f>IF(Q133="●",VLOOKUP(S133,全民健康保險保險費負擔金額表109.1版!$A$5:$E$52,5,1),0)</f>
        <v>0</v>
      </c>
      <c r="AH133" s="272">
        <f>IF(Q133="●",VLOOKUP(S133,全民健康保險保險費負擔金額表109.1版!$A$5:$I$52,9,1),0)</f>
        <v>0</v>
      </c>
      <c r="AI133" s="268">
        <f t="shared" si="32"/>
        <v>0</v>
      </c>
      <c r="AJ133" s="269">
        <f t="shared" si="33"/>
        <v>0</v>
      </c>
      <c r="AK133" s="270">
        <f t="shared" si="34"/>
        <v>0</v>
      </c>
    </row>
    <row r="134" spans="1:37" x14ac:dyDescent="0.25">
      <c r="A134" s="152">
        <v>130</v>
      </c>
      <c r="B134" s="91"/>
      <c r="C134" s="91"/>
      <c r="D134" s="91"/>
      <c r="E134" s="91"/>
      <c r="F134" s="91"/>
      <c r="G134" s="91"/>
      <c r="H134" s="91"/>
      <c r="I134" s="246">
        <v>112</v>
      </c>
      <c r="J134" s="296"/>
      <c r="K134" s="296"/>
      <c r="L134" s="246">
        <f t="shared" si="35"/>
        <v>112</v>
      </c>
      <c r="M134" s="237">
        <f t="shared" si="36"/>
        <v>0</v>
      </c>
      <c r="N134" s="296"/>
      <c r="O134" s="296"/>
      <c r="P134" s="297"/>
      <c r="Q134" s="153"/>
      <c r="R134" s="491"/>
      <c r="S134" s="169">
        <f t="shared" ref="S134:S197" si="37">P134*$R$5</f>
        <v>0</v>
      </c>
      <c r="T134" s="417">
        <f t="shared" ref="T134:T197" si="38">IF(N134=0,30-K134+1,N134-K134+1)</f>
        <v>31</v>
      </c>
      <c r="U134" s="294">
        <f>IF(S134=0,0,VLOOKUP(S134,勞保費對照表!$A$3:$B$31,2))</f>
        <v>0</v>
      </c>
      <c r="V134" s="154">
        <f t="shared" ref="V134:V197" si="39">ROUND(U134*(N134-K134+1)/30,0)</f>
        <v>0</v>
      </c>
      <c r="W134" s="415">
        <f>IF(S134=0,0,VLOOKUP(S134,'職保111.5版'!$B$4:$C$27,2))</f>
        <v>0</v>
      </c>
      <c r="X134" s="295">
        <f>IF(S134=0,0,VLOOKUP(S134,勞退金對照表!$C$3:$D$66,2))</f>
        <v>0</v>
      </c>
      <c r="Y134" s="154">
        <f t="shared" ref="Y134:Y197" si="40">ROUND(X134*(N134-K134+1)/30,0)</f>
        <v>0</v>
      </c>
      <c r="Z134" s="268">
        <f t="shared" ref="Z134:Z197" si="41">ROUND(V134*11%*0.2,0)</f>
        <v>0</v>
      </c>
      <c r="AA134" s="268">
        <f t="shared" ref="AA134:AA197" si="42">ROUND(V134*11%*0.7,0)</f>
        <v>0</v>
      </c>
      <c r="AB134" s="416">
        <f t="shared" ref="AB134:AB197" si="43">ROUND(ROUND(W134*0.0011,0)*T134/30,0)</f>
        <v>0</v>
      </c>
      <c r="AC134" s="268">
        <f t="shared" ref="AC134:AC197" si="44">ROUND(V134*1%*0.2,0)</f>
        <v>0</v>
      </c>
      <c r="AD134" s="268">
        <f t="shared" ref="AD134:AD197" si="45">ROUND(V134*1%*0.7,0)</f>
        <v>0</v>
      </c>
      <c r="AE134" s="268">
        <f t="shared" ref="AE134:AE197" si="46">Z134+AC134</f>
        <v>0</v>
      </c>
      <c r="AF134" s="268">
        <f t="shared" ref="AF134:AF197" si="47">AA134+AB134+AD134</f>
        <v>0</v>
      </c>
      <c r="AG134" s="271">
        <f>IF(Q134="●",VLOOKUP(S134,全民健康保險保險費負擔金額表109.1版!$A$5:$E$52,5,1),0)</f>
        <v>0</v>
      </c>
      <c r="AH134" s="272">
        <f>IF(Q134="●",VLOOKUP(S134,全民健康保險保險費負擔金額表109.1版!$A$5:$I$52,9,1),0)</f>
        <v>0</v>
      </c>
      <c r="AI134" s="268">
        <f t="shared" ref="AI134:AI197" si="48">ROUND(Y134*6%,0)</f>
        <v>0</v>
      </c>
      <c r="AJ134" s="269">
        <f t="shared" ref="AJ134:AJ197" si="49">S134-AE134-AG134</f>
        <v>0</v>
      </c>
      <c r="AK134" s="270">
        <f t="shared" ref="AK134:AK197" si="50">IF(Q134=$Q$310,ROUND(S134*0.0211,0),0)</f>
        <v>0</v>
      </c>
    </row>
    <row r="135" spans="1:37" x14ac:dyDescent="0.25">
      <c r="A135" s="152">
        <v>131</v>
      </c>
      <c r="B135" s="91"/>
      <c r="C135" s="91"/>
      <c r="D135" s="91"/>
      <c r="E135" s="91"/>
      <c r="F135" s="91"/>
      <c r="G135" s="91"/>
      <c r="H135" s="91"/>
      <c r="I135" s="246">
        <v>112</v>
      </c>
      <c r="J135" s="296"/>
      <c r="K135" s="296"/>
      <c r="L135" s="246">
        <f t="shared" si="35"/>
        <v>112</v>
      </c>
      <c r="M135" s="237">
        <f t="shared" si="36"/>
        <v>0</v>
      </c>
      <c r="N135" s="296"/>
      <c r="O135" s="296"/>
      <c r="P135" s="297"/>
      <c r="Q135" s="153"/>
      <c r="R135" s="491"/>
      <c r="S135" s="169">
        <f t="shared" si="37"/>
        <v>0</v>
      </c>
      <c r="T135" s="417">
        <f t="shared" si="38"/>
        <v>31</v>
      </c>
      <c r="U135" s="294">
        <f>IF(S135=0,0,VLOOKUP(S135,勞保費對照表!$A$3:$B$31,2))</f>
        <v>0</v>
      </c>
      <c r="V135" s="154">
        <f t="shared" si="39"/>
        <v>0</v>
      </c>
      <c r="W135" s="415">
        <f>IF(S135=0,0,VLOOKUP(S135,'職保111.5版'!$B$4:$C$27,2))</f>
        <v>0</v>
      </c>
      <c r="X135" s="295">
        <f>IF(S135=0,0,VLOOKUP(S135,勞退金對照表!$C$3:$D$66,2))</f>
        <v>0</v>
      </c>
      <c r="Y135" s="154">
        <f t="shared" si="40"/>
        <v>0</v>
      </c>
      <c r="Z135" s="268">
        <f t="shared" si="41"/>
        <v>0</v>
      </c>
      <c r="AA135" s="268">
        <f t="shared" si="42"/>
        <v>0</v>
      </c>
      <c r="AB135" s="416">
        <f t="shared" si="43"/>
        <v>0</v>
      </c>
      <c r="AC135" s="268">
        <f t="shared" si="44"/>
        <v>0</v>
      </c>
      <c r="AD135" s="268">
        <f t="shared" si="45"/>
        <v>0</v>
      </c>
      <c r="AE135" s="268">
        <f t="shared" si="46"/>
        <v>0</v>
      </c>
      <c r="AF135" s="268">
        <f t="shared" si="47"/>
        <v>0</v>
      </c>
      <c r="AG135" s="271">
        <f>IF(Q135="●",VLOOKUP(S135,全民健康保險保險費負擔金額表109.1版!$A$5:$E$52,5,1),0)</f>
        <v>0</v>
      </c>
      <c r="AH135" s="272">
        <f>IF(Q135="●",VLOOKUP(S135,全民健康保險保險費負擔金額表109.1版!$A$5:$I$52,9,1),0)</f>
        <v>0</v>
      </c>
      <c r="AI135" s="268">
        <f t="shared" si="48"/>
        <v>0</v>
      </c>
      <c r="AJ135" s="269">
        <f t="shared" si="49"/>
        <v>0</v>
      </c>
      <c r="AK135" s="270">
        <f t="shared" si="50"/>
        <v>0</v>
      </c>
    </row>
    <row r="136" spans="1:37" x14ac:dyDescent="0.25">
      <c r="A136" s="152">
        <v>132</v>
      </c>
      <c r="B136" s="91"/>
      <c r="C136" s="91"/>
      <c r="D136" s="91"/>
      <c r="E136" s="91"/>
      <c r="F136" s="91"/>
      <c r="G136" s="91"/>
      <c r="H136" s="91"/>
      <c r="I136" s="246">
        <v>112</v>
      </c>
      <c r="J136" s="296"/>
      <c r="K136" s="296"/>
      <c r="L136" s="246">
        <f t="shared" si="35"/>
        <v>112</v>
      </c>
      <c r="M136" s="237">
        <f t="shared" si="36"/>
        <v>0</v>
      </c>
      <c r="N136" s="296"/>
      <c r="O136" s="296"/>
      <c r="P136" s="297"/>
      <c r="Q136" s="153"/>
      <c r="R136" s="491"/>
      <c r="S136" s="169">
        <f t="shared" si="37"/>
        <v>0</v>
      </c>
      <c r="T136" s="417">
        <f t="shared" si="38"/>
        <v>31</v>
      </c>
      <c r="U136" s="294">
        <f>IF(S136=0,0,VLOOKUP(S136,勞保費對照表!$A$3:$B$31,2))</f>
        <v>0</v>
      </c>
      <c r="V136" s="154">
        <f t="shared" si="39"/>
        <v>0</v>
      </c>
      <c r="W136" s="415">
        <f>IF(S136=0,0,VLOOKUP(S136,'職保111.5版'!$B$4:$C$27,2))</f>
        <v>0</v>
      </c>
      <c r="X136" s="295">
        <f>IF(S136=0,0,VLOOKUP(S136,勞退金對照表!$C$3:$D$66,2))</f>
        <v>0</v>
      </c>
      <c r="Y136" s="154">
        <f t="shared" si="40"/>
        <v>0</v>
      </c>
      <c r="Z136" s="268">
        <f t="shared" si="41"/>
        <v>0</v>
      </c>
      <c r="AA136" s="268">
        <f t="shared" si="42"/>
        <v>0</v>
      </c>
      <c r="AB136" s="416">
        <f t="shared" si="43"/>
        <v>0</v>
      </c>
      <c r="AC136" s="268">
        <f t="shared" si="44"/>
        <v>0</v>
      </c>
      <c r="AD136" s="268">
        <f t="shared" si="45"/>
        <v>0</v>
      </c>
      <c r="AE136" s="268">
        <f t="shared" si="46"/>
        <v>0</v>
      </c>
      <c r="AF136" s="268">
        <f t="shared" si="47"/>
        <v>0</v>
      </c>
      <c r="AG136" s="271">
        <f>IF(Q136="●",VLOOKUP(S136,全民健康保險保險費負擔金額表109.1版!$A$5:$E$52,5,1),0)</f>
        <v>0</v>
      </c>
      <c r="AH136" s="272">
        <f>IF(Q136="●",VLOOKUP(S136,全民健康保險保險費負擔金額表109.1版!$A$5:$I$52,9,1),0)</f>
        <v>0</v>
      </c>
      <c r="AI136" s="268">
        <f t="shared" si="48"/>
        <v>0</v>
      </c>
      <c r="AJ136" s="269">
        <f t="shared" si="49"/>
        <v>0</v>
      </c>
      <c r="AK136" s="270">
        <f t="shared" si="50"/>
        <v>0</v>
      </c>
    </row>
    <row r="137" spans="1:37" x14ac:dyDescent="0.25">
      <c r="A137" s="152">
        <v>133</v>
      </c>
      <c r="B137" s="91"/>
      <c r="C137" s="91"/>
      <c r="D137" s="91"/>
      <c r="E137" s="91"/>
      <c r="F137" s="91"/>
      <c r="G137" s="91"/>
      <c r="H137" s="91"/>
      <c r="I137" s="246">
        <v>112</v>
      </c>
      <c r="J137" s="296"/>
      <c r="K137" s="296"/>
      <c r="L137" s="246">
        <f t="shared" si="35"/>
        <v>112</v>
      </c>
      <c r="M137" s="237">
        <f t="shared" si="36"/>
        <v>0</v>
      </c>
      <c r="N137" s="296"/>
      <c r="O137" s="296"/>
      <c r="P137" s="297"/>
      <c r="Q137" s="153"/>
      <c r="R137" s="491"/>
      <c r="S137" s="169">
        <f t="shared" si="37"/>
        <v>0</v>
      </c>
      <c r="T137" s="417">
        <f t="shared" si="38"/>
        <v>31</v>
      </c>
      <c r="U137" s="294">
        <f>IF(S137=0,0,VLOOKUP(S137,勞保費對照表!$A$3:$B$31,2))</f>
        <v>0</v>
      </c>
      <c r="V137" s="154">
        <f t="shared" si="39"/>
        <v>0</v>
      </c>
      <c r="W137" s="415">
        <f>IF(S137=0,0,VLOOKUP(S137,'職保111.5版'!$B$4:$C$27,2))</f>
        <v>0</v>
      </c>
      <c r="X137" s="295">
        <f>IF(S137=0,0,VLOOKUP(S137,勞退金對照表!$C$3:$D$66,2))</f>
        <v>0</v>
      </c>
      <c r="Y137" s="154">
        <f t="shared" si="40"/>
        <v>0</v>
      </c>
      <c r="Z137" s="268">
        <f t="shared" si="41"/>
        <v>0</v>
      </c>
      <c r="AA137" s="268">
        <f t="shared" si="42"/>
        <v>0</v>
      </c>
      <c r="AB137" s="416">
        <f t="shared" si="43"/>
        <v>0</v>
      </c>
      <c r="AC137" s="268">
        <f t="shared" si="44"/>
        <v>0</v>
      </c>
      <c r="AD137" s="268">
        <f t="shared" si="45"/>
        <v>0</v>
      </c>
      <c r="AE137" s="268">
        <f t="shared" si="46"/>
        <v>0</v>
      </c>
      <c r="AF137" s="268">
        <f t="shared" si="47"/>
        <v>0</v>
      </c>
      <c r="AG137" s="271">
        <f>IF(Q137="●",VLOOKUP(S137,全民健康保險保險費負擔金額表109.1版!$A$5:$E$52,5,1),0)</f>
        <v>0</v>
      </c>
      <c r="AH137" s="272">
        <f>IF(Q137="●",VLOOKUP(S137,全民健康保險保險費負擔金額表109.1版!$A$5:$I$52,9,1),0)</f>
        <v>0</v>
      </c>
      <c r="AI137" s="268">
        <f t="shared" si="48"/>
        <v>0</v>
      </c>
      <c r="AJ137" s="269">
        <f t="shared" si="49"/>
        <v>0</v>
      </c>
      <c r="AK137" s="270">
        <f t="shared" si="50"/>
        <v>0</v>
      </c>
    </row>
    <row r="138" spans="1:37" x14ac:dyDescent="0.25">
      <c r="A138" s="152">
        <v>134</v>
      </c>
      <c r="B138" s="91"/>
      <c r="C138" s="91"/>
      <c r="D138" s="91"/>
      <c r="E138" s="91"/>
      <c r="F138" s="91"/>
      <c r="G138" s="91"/>
      <c r="H138" s="91"/>
      <c r="I138" s="246">
        <v>112</v>
      </c>
      <c r="J138" s="296"/>
      <c r="K138" s="296"/>
      <c r="L138" s="246">
        <f t="shared" si="35"/>
        <v>112</v>
      </c>
      <c r="M138" s="237">
        <f t="shared" si="36"/>
        <v>0</v>
      </c>
      <c r="N138" s="296"/>
      <c r="O138" s="296"/>
      <c r="P138" s="297"/>
      <c r="Q138" s="153"/>
      <c r="R138" s="491"/>
      <c r="S138" s="169">
        <f t="shared" si="37"/>
        <v>0</v>
      </c>
      <c r="T138" s="417">
        <f t="shared" si="38"/>
        <v>31</v>
      </c>
      <c r="U138" s="294">
        <f>IF(S138=0,0,VLOOKUP(S138,勞保費對照表!$A$3:$B$31,2))</f>
        <v>0</v>
      </c>
      <c r="V138" s="154">
        <f t="shared" si="39"/>
        <v>0</v>
      </c>
      <c r="W138" s="415">
        <f>IF(S138=0,0,VLOOKUP(S138,'職保111.5版'!$B$4:$C$27,2))</f>
        <v>0</v>
      </c>
      <c r="X138" s="295">
        <f>IF(S138=0,0,VLOOKUP(S138,勞退金對照表!$C$3:$D$66,2))</f>
        <v>0</v>
      </c>
      <c r="Y138" s="154">
        <f t="shared" si="40"/>
        <v>0</v>
      </c>
      <c r="Z138" s="268">
        <f t="shared" si="41"/>
        <v>0</v>
      </c>
      <c r="AA138" s="268">
        <f t="shared" si="42"/>
        <v>0</v>
      </c>
      <c r="AB138" s="416">
        <f t="shared" si="43"/>
        <v>0</v>
      </c>
      <c r="AC138" s="268">
        <f t="shared" si="44"/>
        <v>0</v>
      </c>
      <c r="AD138" s="268">
        <f t="shared" si="45"/>
        <v>0</v>
      </c>
      <c r="AE138" s="268">
        <f t="shared" si="46"/>
        <v>0</v>
      </c>
      <c r="AF138" s="268">
        <f t="shared" si="47"/>
        <v>0</v>
      </c>
      <c r="AG138" s="271">
        <f>IF(Q138="●",VLOOKUP(S138,全民健康保險保險費負擔金額表109.1版!$A$5:$E$52,5,1),0)</f>
        <v>0</v>
      </c>
      <c r="AH138" s="272">
        <f>IF(Q138="●",VLOOKUP(S138,全民健康保險保險費負擔金額表109.1版!$A$5:$I$52,9,1),0)</f>
        <v>0</v>
      </c>
      <c r="AI138" s="268">
        <f t="shared" si="48"/>
        <v>0</v>
      </c>
      <c r="AJ138" s="269">
        <f t="shared" si="49"/>
        <v>0</v>
      </c>
      <c r="AK138" s="270">
        <f t="shared" si="50"/>
        <v>0</v>
      </c>
    </row>
    <row r="139" spans="1:37" x14ac:dyDescent="0.25">
      <c r="A139" s="152">
        <v>135</v>
      </c>
      <c r="B139" s="91"/>
      <c r="C139" s="91"/>
      <c r="D139" s="91"/>
      <c r="E139" s="91"/>
      <c r="F139" s="91"/>
      <c r="G139" s="91"/>
      <c r="H139" s="91"/>
      <c r="I139" s="246">
        <v>112</v>
      </c>
      <c r="J139" s="296"/>
      <c r="K139" s="296"/>
      <c r="L139" s="246">
        <f t="shared" si="35"/>
        <v>112</v>
      </c>
      <c r="M139" s="237">
        <f t="shared" si="36"/>
        <v>0</v>
      </c>
      <c r="N139" s="296"/>
      <c r="O139" s="296"/>
      <c r="P139" s="297"/>
      <c r="Q139" s="153"/>
      <c r="R139" s="491"/>
      <c r="S139" s="169">
        <f t="shared" si="37"/>
        <v>0</v>
      </c>
      <c r="T139" s="417">
        <f t="shared" si="38"/>
        <v>31</v>
      </c>
      <c r="U139" s="294">
        <f>IF(S139=0,0,VLOOKUP(S139,勞保費對照表!$A$3:$B$31,2))</f>
        <v>0</v>
      </c>
      <c r="V139" s="154">
        <f t="shared" si="39"/>
        <v>0</v>
      </c>
      <c r="W139" s="415">
        <f>IF(S139=0,0,VLOOKUP(S139,'職保111.5版'!$B$4:$C$27,2))</f>
        <v>0</v>
      </c>
      <c r="X139" s="295">
        <f>IF(S139=0,0,VLOOKUP(S139,勞退金對照表!$C$3:$D$66,2))</f>
        <v>0</v>
      </c>
      <c r="Y139" s="154">
        <f t="shared" si="40"/>
        <v>0</v>
      </c>
      <c r="Z139" s="268">
        <f t="shared" si="41"/>
        <v>0</v>
      </c>
      <c r="AA139" s="268">
        <f t="shared" si="42"/>
        <v>0</v>
      </c>
      <c r="AB139" s="416">
        <f t="shared" si="43"/>
        <v>0</v>
      </c>
      <c r="AC139" s="268">
        <f t="shared" si="44"/>
        <v>0</v>
      </c>
      <c r="AD139" s="268">
        <f t="shared" si="45"/>
        <v>0</v>
      </c>
      <c r="AE139" s="268">
        <f t="shared" si="46"/>
        <v>0</v>
      </c>
      <c r="AF139" s="268">
        <f t="shared" si="47"/>
        <v>0</v>
      </c>
      <c r="AG139" s="271">
        <f>IF(Q139="●",VLOOKUP(S139,全民健康保險保險費負擔金額表109.1版!$A$5:$E$52,5,1),0)</f>
        <v>0</v>
      </c>
      <c r="AH139" s="272">
        <f>IF(Q139="●",VLOOKUP(S139,全民健康保險保險費負擔金額表109.1版!$A$5:$I$52,9,1),0)</f>
        <v>0</v>
      </c>
      <c r="AI139" s="268">
        <f t="shared" si="48"/>
        <v>0</v>
      </c>
      <c r="AJ139" s="269">
        <f t="shared" si="49"/>
        <v>0</v>
      </c>
      <c r="AK139" s="270">
        <f t="shared" si="50"/>
        <v>0</v>
      </c>
    </row>
    <row r="140" spans="1:37" x14ac:dyDescent="0.25">
      <c r="A140" s="152">
        <v>136</v>
      </c>
      <c r="B140" s="91"/>
      <c r="C140" s="91"/>
      <c r="D140" s="91"/>
      <c r="E140" s="91"/>
      <c r="F140" s="91"/>
      <c r="G140" s="91"/>
      <c r="H140" s="91"/>
      <c r="I140" s="246">
        <v>112</v>
      </c>
      <c r="J140" s="296"/>
      <c r="K140" s="296"/>
      <c r="L140" s="246">
        <f t="shared" si="35"/>
        <v>112</v>
      </c>
      <c r="M140" s="237">
        <f t="shared" si="36"/>
        <v>0</v>
      </c>
      <c r="N140" s="296"/>
      <c r="O140" s="296"/>
      <c r="P140" s="297"/>
      <c r="Q140" s="153"/>
      <c r="R140" s="491"/>
      <c r="S140" s="169">
        <f t="shared" si="37"/>
        <v>0</v>
      </c>
      <c r="T140" s="417">
        <f t="shared" si="38"/>
        <v>31</v>
      </c>
      <c r="U140" s="294">
        <f>IF(S140=0,0,VLOOKUP(S140,勞保費對照表!$A$3:$B$31,2))</f>
        <v>0</v>
      </c>
      <c r="V140" s="154">
        <f t="shared" si="39"/>
        <v>0</v>
      </c>
      <c r="W140" s="415">
        <f>IF(S140=0,0,VLOOKUP(S140,'職保111.5版'!$B$4:$C$27,2))</f>
        <v>0</v>
      </c>
      <c r="X140" s="295">
        <f>IF(S140=0,0,VLOOKUP(S140,勞退金對照表!$C$3:$D$66,2))</f>
        <v>0</v>
      </c>
      <c r="Y140" s="154">
        <f t="shared" si="40"/>
        <v>0</v>
      </c>
      <c r="Z140" s="268">
        <f t="shared" si="41"/>
        <v>0</v>
      </c>
      <c r="AA140" s="268">
        <f t="shared" si="42"/>
        <v>0</v>
      </c>
      <c r="AB140" s="416">
        <f t="shared" si="43"/>
        <v>0</v>
      </c>
      <c r="AC140" s="268">
        <f t="shared" si="44"/>
        <v>0</v>
      </c>
      <c r="AD140" s="268">
        <f t="shared" si="45"/>
        <v>0</v>
      </c>
      <c r="AE140" s="268">
        <f t="shared" si="46"/>
        <v>0</v>
      </c>
      <c r="AF140" s="268">
        <f t="shared" si="47"/>
        <v>0</v>
      </c>
      <c r="AG140" s="271">
        <f>IF(Q140="●",VLOOKUP(S140,全民健康保險保險費負擔金額表109.1版!$A$5:$E$52,5,1),0)</f>
        <v>0</v>
      </c>
      <c r="AH140" s="272">
        <f>IF(Q140="●",VLOOKUP(S140,全民健康保險保險費負擔金額表109.1版!$A$5:$I$52,9,1),0)</f>
        <v>0</v>
      </c>
      <c r="AI140" s="268">
        <f t="shared" si="48"/>
        <v>0</v>
      </c>
      <c r="AJ140" s="269">
        <f t="shared" si="49"/>
        <v>0</v>
      </c>
      <c r="AK140" s="270">
        <f t="shared" si="50"/>
        <v>0</v>
      </c>
    </row>
    <row r="141" spans="1:37" x14ac:dyDescent="0.25">
      <c r="A141" s="152">
        <v>137</v>
      </c>
      <c r="B141" s="91"/>
      <c r="C141" s="91"/>
      <c r="D141" s="91"/>
      <c r="E141" s="91"/>
      <c r="F141" s="91"/>
      <c r="G141" s="91"/>
      <c r="H141" s="91"/>
      <c r="I141" s="246">
        <v>112</v>
      </c>
      <c r="J141" s="296"/>
      <c r="K141" s="296"/>
      <c r="L141" s="246">
        <f t="shared" si="35"/>
        <v>112</v>
      </c>
      <c r="M141" s="237">
        <f t="shared" si="36"/>
        <v>0</v>
      </c>
      <c r="N141" s="296"/>
      <c r="O141" s="296"/>
      <c r="P141" s="297"/>
      <c r="Q141" s="153"/>
      <c r="R141" s="491"/>
      <c r="S141" s="169">
        <f t="shared" si="37"/>
        <v>0</v>
      </c>
      <c r="T141" s="417">
        <f t="shared" si="38"/>
        <v>31</v>
      </c>
      <c r="U141" s="294">
        <f>IF(S141=0,0,VLOOKUP(S141,勞保費對照表!$A$3:$B$31,2))</f>
        <v>0</v>
      </c>
      <c r="V141" s="154">
        <f t="shared" si="39"/>
        <v>0</v>
      </c>
      <c r="W141" s="415">
        <f>IF(S141=0,0,VLOOKUP(S141,'職保111.5版'!$B$4:$C$27,2))</f>
        <v>0</v>
      </c>
      <c r="X141" s="295">
        <f>IF(S141=0,0,VLOOKUP(S141,勞退金對照表!$C$3:$D$66,2))</f>
        <v>0</v>
      </c>
      <c r="Y141" s="154">
        <f t="shared" si="40"/>
        <v>0</v>
      </c>
      <c r="Z141" s="268">
        <f t="shared" si="41"/>
        <v>0</v>
      </c>
      <c r="AA141" s="268">
        <f t="shared" si="42"/>
        <v>0</v>
      </c>
      <c r="AB141" s="416">
        <f t="shared" si="43"/>
        <v>0</v>
      </c>
      <c r="AC141" s="268">
        <f t="shared" si="44"/>
        <v>0</v>
      </c>
      <c r="AD141" s="268">
        <f t="shared" si="45"/>
        <v>0</v>
      </c>
      <c r="AE141" s="268">
        <f t="shared" si="46"/>
        <v>0</v>
      </c>
      <c r="AF141" s="268">
        <f t="shared" si="47"/>
        <v>0</v>
      </c>
      <c r="AG141" s="271">
        <f>IF(Q141="●",VLOOKUP(S141,全民健康保險保險費負擔金額表109.1版!$A$5:$E$52,5,1),0)</f>
        <v>0</v>
      </c>
      <c r="AH141" s="272">
        <f>IF(Q141="●",VLOOKUP(S141,全民健康保險保險費負擔金額表109.1版!$A$5:$I$52,9,1),0)</f>
        <v>0</v>
      </c>
      <c r="AI141" s="268">
        <f t="shared" si="48"/>
        <v>0</v>
      </c>
      <c r="AJ141" s="269">
        <f t="shared" si="49"/>
        <v>0</v>
      </c>
      <c r="AK141" s="270">
        <f t="shared" si="50"/>
        <v>0</v>
      </c>
    </row>
    <row r="142" spans="1:37" x14ac:dyDescent="0.25">
      <c r="A142" s="152">
        <v>138</v>
      </c>
      <c r="B142" s="91"/>
      <c r="C142" s="91"/>
      <c r="D142" s="91"/>
      <c r="E142" s="91"/>
      <c r="F142" s="91"/>
      <c r="G142" s="91"/>
      <c r="H142" s="91"/>
      <c r="I142" s="246">
        <v>112</v>
      </c>
      <c r="J142" s="296"/>
      <c r="K142" s="296"/>
      <c r="L142" s="246">
        <f t="shared" si="18"/>
        <v>112</v>
      </c>
      <c r="M142" s="237">
        <f t="shared" si="18"/>
        <v>0</v>
      </c>
      <c r="N142" s="296"/>
      <c r="O142" s="296"/>
      <c r="P142" s="297"/>
      <c r="Q142" s="153"/>
      <c r="R142" s="491"/>
      <c r="S142" s="169">
        <f t="shared" si="37"/>
        <v>0</v>
      </c>
      <c r="T142" s="417">
        <f t="shared" si="38"/>
        <v>31</v>
      </c>
      <c r="U142" s="294">
        <f>IF(S142=0,0,VLOOKUP(S142,勞保費對照表!$A$3:$B$31,2))</f>
        <v>0</v>
      </c>
      <c r="V142" s="154">
        <f t="shared" si="39"/>
        <v>0</v>
      </c>
      <c r="W142" s="415">
        <f>IF(S142=0,0,VLOOKUP(S142,'職保111.5版'!$B$4:$C$27,2))</f>
        <v>0</v>
      </c>
      <c r="X142" s="295">
        <f>IF(S142=0,0,VLOOKUP(S142,勞退金對照表!$C$3:$D$66,2))</f>
        <v>0</v>
      </c>
      <c r="Y142" s="154">
        <f t="shared" si="40"/>
        <v>0</v>
      </c>
      <c r="Z142" s="268">
        <f t="shared" si="41"/>
        <v>0</v>
      </c>
      <c r="AA142" s="268">
        <f t="shared" si="42"/>
        <v>0</v>
      </c>
      <c r="AB142" s="416">
        <f t="shared" si="43"/>
        <v>0</v>
      </c>
      <c r="AC142" s="268">
        <f t="shared" si="44"/>
        <v>0</v>
      </c>
      <c r="AD142" s="268">
        <f t="shared" si="45"/>
        <v>0</v>
      </c>
      <c r="AE142" s="268">
        <f t="shared" si="46"/>
        <v>0</v>
      </c>
      <c r="AF142" s="268">
        <f t="shared" si="47"/>
        <v>0</v>
      </c>
      <c r="AG142" s="271">
        <f>IF(Q142="●",VLOOKUP(S142,全民健康保險保險費負擔金額表109.1版!$A$5:$E$52,5,1),0)</f>
        <v>0</v>
      </c>
      <c r="AH142" s="272">
        <f>IF(Q142="●",VLOOKUP(S142,全民健康保險保險費負擔金額表109.1版!$A$5:$I$52,9,1),0)</f>
        <v>0</v>
      </c>
      <c r="AI142" s="268">
        <f t="shared" si="48"/>
        <v>0</v>
      </c>
      <c r="AJ142" s="269">
        <f t="shared" si="49"/>
        <v>0</v>
      </c>
      <c r="AK142" s="270">
        <f t="shared" si="50"/>
        <v>0</v>
      </c>
    </row>
    <row r="143" spans="1:37" x14ac:dyDescent="0.25">
      <c r="A143" s="152">
        <v>139</v>
      </c>
      <c r="B143" s="91"/>
      <c r="C143" s="91"/>
      <c r="D143" s="91"/>
      <c r="E143" s="91"/>
      <c r="F143" s="91"/>
      <c r="G143" s="91"/>
      <c r="H143" s="91"/>
      <c r="I143" s="246">
        <v>112</v>
      </c>
      <c r="J143" s="296"/>
      <c r="K143" s="296"/>
      <c r="L143" s="246">
        <f t="shared" si="18"/>
        <v>112</v>
      </c>
      <c r="M143" s="237">
        <f t="shared" si="18"/>
        <v>0</v>
      </c>
      <c r="N143" s="296"/>
      <c r="O143" s="296"/>
      <c r="P143" s="297"/>
      <c r="Q143" s="153"/>
      <c r="R143" s="491"/>
      <c r="S143" s="169">
        <f t="shared" si="37"/>
        <v>0</v>
      </c>
      <c r="T143" s="417">
        <f t="shared" si="38"/>
        <v>31</v>
      </c>
      <c r="U143" s="294">
        <f>IF(S143=0,0,VLOOKUP(S143,勞保費對照表!$A$3:$B$31,2))</f>
        <v>0</v>
      </c>
      <c r="V143" s="154">
        <f t="shared" si="39"/>
        <v>0</v>
      </c>
      <c r="W143" s="415">
        <f>IF(S143=0,0,VLOOKUP(S143,'職保111.5版'!$B$4:$C$27,2))</f>
        <v>0</v>
      </c>
      <c r="X143" s="295">
        <f>IF(S143=0,0,VLOOKUP(S143,勞退金對照表!$C$3:$D$66,2))</f>
        <v>0</v>
      </c>
      <c r="Y143" s="154">
        <f t="shared" si="40"/>
        <v>0</v>
      </c>
      <c r="Z143" s="268">
        <f t="shared" si="41"/>
        <v>0</v>
      </c>
      <c r="AA143" s="268">
        <f t="shared" si="42"/>
        <v>0</v>
      </c>
      <c r="AB143" s="416">
        <f t="shared" si="43"/>
        <v>0</v>
      </c>
      <c r="AC143" s="268">
        <f t="shared" si="44"/>
        <v>0</v>
      </c>
      <c r="AD143" s="268">
        <f t="shared" si="45"/>
        <v>0</v>
      </c>
      <c r="AE143" s="268">
        <f t="shared" si="46"/>
        <v>0</v>
      </c>
      <c r="AF143" s="268">
        <f t="shared" si="47"/>
        <v>0</v>
      </c>
      <c r="AG143" s="271">
        <f>IF(Q143="●",VLOOKUP(S143,全民健康保險保險費負擔金額表109.1版!$A$5:$E$52,5,1),0)</f>
        <v>0</v>
      </c>
      <c r="AH143" s="272">
        <f>IF(Q143="●",VLOOKUP(S143,全民健康保險保險費負擔金額表109.1版!$A$5:$I$52,9,1),0)</f>
        <v>0</v>
      </c>
      <c r="AI143" s="268">
        <f t="shared" si="48"/>
        <v>0</v>
      </c>
      <c r="AJ143" s="269">
        <f t="shared" si="49"/>
        <v>0</v>
      </c>
      <c r="AK143" s="270">
        <f t="shared" si="50"/>
        <v>0</v>
      </c>
    </row>
    <row r="144" spans="1:37" x14ac:dyDescent="0.25">
      <c r="A144" s="152">
        <v>140</v>
      </c>
      <c r="B144" s="91"/>
      <c r="C144" s="91"/>
      <c r="D144" s="91"/>
      <c r="E144" s="91"/>
      <c r="F144" s="91"/>
      <c r="G144" s="91"/>
      <c r="H144" s="91"/>
      <c r="I144" s="246">
        <v>112</v>
      </c>
      <c r="J144" s="296"/>
      <c r="K144" s="296"/>
      <c r="L144" s="246">
        <f t="shared" si="18"/>
        <v>112</v>
      </c>
      <c r="M144" s="237">
        <f t="shared" si="18"/>
        <v>0</v>
      </c>
      <c r="N144" s="296"/>
      <c r="O144" s="296"/>
      <c r="P144" s="297"/>
      <c r="Q144" s="153"/>
      <c r="R144" s="491"/>
      <c r="S144" s="169">
        <f t="shared" si="37"/>
        <v>0</v>
      </c>
      <c r="T144" s="417">
        <f t="shared" si="38"/>
        <v>31</v>
      </c>
      <c r="U144" s="294">
        <f>IF(S144=0,0,VLOOKUP(S144,勞保費對照表!$A$3:$B$31,2))</f>
        <v>0</v>
      </c>
      <c r="V144" s="154">
        <f t="shared" si="39"/>
        <v>0</v>
      </c>
      <c r="W144" s="415">
        <f>IF(S144=0,0,VLOOKUP(S144,'職保111.5版'!$B$4:$C$27,2))</f>
        <v>0</v>
      </c>
      <c r="X144" s="295">
        <f>IF(S144=0,0,VLOOKUP(S144,勞退金對照表!$C$3:$D$66,2))</f>
        <v>0</v>
      </c>
      <c r="Y144" s="154">
        <f t="shared" si="40"/>
        <v>0</v>
      </c>
      <c r="Z144" s="268">
        <f t="shared" si="41"/>
        <v>0</v>
      </c>
      <c r="AA144" s="268">
        <f t="shared" si="42"/>
        <v>0</v>
      </c>
      <c r="AB144" s="416">
        <f t="shared" si="43"/>
        <v>0</v>
      </c>
      <c r="AC144" s="268">
        <f t="shared" si="44"/>
        <v>0</v>
      </c>
      <c r="AD144" s="268">
        <f t="shared" si="45"/>
        <v>0</v>
      </c>
      <c r="AE144" s="268">
        <f t="shared" si="46"/>
        <v>0</v>
      </c>
      <c r="AF144" s="268">
        <f t="shared" si="47"/>
        <v>0</v>
      </c>
      <c r="AG144" s="271">
        <f>IF(Q144="●",VLOOKUP(S144,全民健康保險保險費負擔金額表109.1版!$A$5:$E$52,5,1),0)</f>
        <v>0</v>
      </c>
      <c r="AH144" s="272">
        <f>IF(Q144="●",VLOOKUP(S144,全民健康保險保險費負擔金額表109.1版!$A$5:$I$52,9,1),0)</f>
        <v>0</v>
      </c>
      <c r="AI144" s="268">
        <f t="shared" si="48"/>
        <v>0</v>
      </c>
      <c r="AJ144" s="269">
        <f t="shared" si="49"/>
        <v>0</v>
      </c>
      <c r="AK144" s="270">
        <f t="shared" si="50"/>
        <v>0</v>
      </c>
    </row>
    <row r="145" spans="1:37" x14ac:dyDescent="0.25">
      <c r="A145" s="152">
        <v>141</v>
      </c>
      <c r="B145" s="91"/>
      <c r="C145" s="91"/>
      <c r="D145" s="91"/>
      <c r="E145" s="91"/>
      <c r="F145" s="91"/>
      <c r="G145" s="91"/>
      <c r="H145" s="91"/>
      <c r="I145" s="246">
        <v>112</v>
      </c>
      <c r="J145" s="296"/>
      <c r="K145" s="296"/>
      <c r="L145" s="246">
        <f t="shared" si="18"/>
        <v>112</v>
      </c>
      <c r="M145" s="237">
        <f t="shared" si="18"/>
        <v>0</v>
      </c>
      <c r="N145" s="296"/>
      <c r="O145" s="296"/>
      <c r="P145" s="297"/>
      <c r="Q145" s="153"/>
      <c r="R145" s="491"/>
      <c r="S145" s="169">
        <f t="shared" si="37"/>
        <v>0</v>
      </c>
      <c r="T145" s="417">
        <f t="shared" si="38"/>
        <v>31</v>
      </c>
      <c r="U145" s="294">
        <f>IF(S145=0,0,VLOOKUP(S145,勞保費對照表!$A$3:$B$31,2))</f>
        <v>0</v>
      </c>
      <c r="V145" s="154">
        <f t="shared" si="39"/>
        <v>0</v>
      </c>
      <c r="W145" s="415">
        <f>IF(S145=0,0,VLOOKUP(S145,'職保111.5版'!$B$4:$C$27,2))</f>
        <v>0</v>
      </c>
      <c r="X145" s="295">
        <f>IF(S145=0,0,VLOOKUP(S145,勞退金對照表!$C$3:$D$66,2))</f>
        <v>0</v>
      </c>
      <c r="Y145" s="154">
        <f t="shared" si="40"/>
        <v>0</v>
      </c>
      <c r="Z145" s="268">
        <f t="shared" si="41"/>
        <v>0</v>
      </c>
      <c r="AA145" s="268">
        <f t="shared" si="42"/>
        <v>0</v>
      </c>
      <c r="AB145" s="416">
        <f t="shared" si="43"/>
        <v>0</v>
      </c>
      <c r="AC145" s="268">
        <f t="shared" si="44"/>
        <v>0</v>
      </c>
      <c r="AD145" s="268">
        <f t="shared" si="45"/>
        <v>0</v>
      </c>
      <c r="AE145" s="268">
        <f t="shared" si="46"/>
        <v>0</v>
      </c>
      <c r="AF145" s="268">
        <f t="shared" si="47"/>
        <v>0</v>
      </c>
      <c r="AG145" s="271">
        <f>IF(Q145="●",VLOOKUP(S145,全民健康保險保險費負擔金額表109.1版!$A$5:$E$52,5,1),0)</f>
        <v>0</v>
      </c>
      <c r="AH145" s="272">
        <f>IF(Q145="●",VLOOKUP(S145,全民健康保險保險費負擔金額表109.1版!$A$5:$I$52,9,1),0)</f>
        <v>0</v>
      </c>
      <c r="AI145" s="268">
        <f t="shared" si="48"/>
        <v>0</v>
      </c>
      <c r="AJ145" s="269">
        <f t="shared" si="49"/>
        <v>0</v>
      </c>
      <c r="AK145" s="270">
        <f t="shared" si="50"/>
        <v>0</v>
      </c>
    </row>
    <row r="146" spans="1:37" x14ac:dyDescent="0.25">
      <c r="A146" s="152">
        <v>142</v>
      </c>
      <c r="B146" s="91"/>
      <c r="C146" s="91"/>
      <c r="D146" s="91"/>
      <c r="E146" s="91"/>
      <c r="F146" s="91"/>
      <c r="G146" s="91"/>
      <c r="H146" s="91"/>
      <c r="I146" s="246">
        <v>112</v>
      </c>
      <c r="J146" s="296"/>
      <c r="K146" s="296"/>
      <c r="L146" s="246">
        <f t="shared" si="18"/>
        <v>112</v>
      </c>
      <c r="M146" s="237">
        <f t="shared" si="18"/>
        <v>0</v>
      </c>
      <c r="N146" s="296"/>
      <c r="O146" s="296"/>
      <c r="P146" s="297"/>
      <c r="Q146" s="153"/>
      <c r="R146" s="491"/>
      <c r="S146" s="169">
        <f t="shared" si="37"/>
        <v>0</v>
      </c>
      <c r="T146" s="417">
        <f t="shared" si="38"/>
        <v>31</v>
      </c>
      <c r="U146" s="294">
        <f>IF(S146=0,0,VLOOKUP(S146,勞保費對照表!$A$3:$B$31,2))</f>
        <v>0</v>
      </c>
      <c r="V146" s="154">
        <f t="shared" si="39"/>
        <v>0</v>
      </c>
      <c r="W146" s="415">
        <f>IF(S146=0,0,VLOOKUP(S146,'職保111.5版'!$B$4:$C$27,2))</f>
        <v>0</v>
      </c>
      <c r="X146" s="295">
        <f>IF(S146=0,0,VLOOKUP(S146,勞退金對照表!$C$3:$D$66,2))</f>
        <v>0</v>
      </c>
      <c r="Y146" s="154">
        <f t="shared" si="40"/>
        <v>0</v>
      </c>
      <c r="Z146" s="268">
        <f t="shared" si="41"/>
        <v>0</v>
      </c>
      <c r="AA146" s="268">
        <f t="shared" si="42"/>
        <v>0</v>
      </c>
      <c r="AB146" s="416">
        <f t="shared" si="43"/>
        <v>0</v>
      </c>
      <c r="AC146" s="268">
        <f t="shared" si="44"/>
        <v>0</v>
      </c>
      <c r="AD146" s="268">
        <f t="shared" si="45"/>
        <v>0</v>
      </c>
      <c r="AE146" s="268">
        <f t="shared" si="46"/>
        <v>0</v>
      </c>
      <c r="AF146" s="268">
        <f t="shared" si="47"/>
        <v>0</v>
      </c>
      <c r="AG146" s="271">
        <f>IF(Q146="●",VLOOKUP(S146,全民健康保險保險費負擔金額表109.1版!$A$5:$E$52,5,1),0)</f>
        <v>0</v>
      </c>
      <c r="AH146" s="272">
        <f>IF(Q146="●",VLOOKUP(S146,全民健康保險保險費負擔金額表109.1版!$A$5:$I$52,9,1),0)</f>
        <v>0</v>
      </c>
      <c r="AI146" s="268">
        <f t="shared" si="48"/>
        <v>0</v>
      </c>
      <c r="AJ146" s="269">
        <f t="shared" si="49"/>
        <v>0</v>
      </c>
      <c r="AK146" s="270">
        <f t="shared" si="50"/>
        <v>0</v>
      </c>
    </row>
    <row r="147" spans="1:37" x14ac:dyDescent="0.25">
      <c r="A147" s="152">
        <v>143</v>
      </c>
      <c r="B147" s="91"/>
      <c r="C147" s="91"/>
      <c r="D147" s="91"/>
      <c r="E147" s="91"/>
      <c r="F147" s="91"/>
      <c r="G147" s="91"/>
      <c r="H147" s="91"/>
      <c r="I147" s="246">
        <v>112</v>
      </c>
      <c r="J147" s="296"/>
      <c r="K147" s="296"/>
      <c r="L147" s="246">
        <f t="shared" si="18"/>
        <v>112</v>
      </c>
      <c r="M147" s="237">
        <f t="shared" si="18"/>
        <v>0</v>
      </c>
      <c r="N147" s="296"/>
      <c r="O147" s="296"/>
      <c r="P147" s="297"/>
      <c r="Q147" s="153"/>
      <c r="R147" s="491"/>
      <c r="S147" s="169">
        <f t="shared" si="37"/>
        <v>0</v>
      </c>
      <c r="T147" s="417">
        <f t="shared" si="38"/>
        <v>31</v>
      </c>
      <c r="U147" s="294">
        <f>IF(S147=0,0,VLOOKUP(S147,勞保費對照表!$A$3:$B$31,2))</f>
        <v>0</v>
      </c>
      <c r="V147" s="154">
        <f t="shared" si="39"/>
        <v>0</v>
      </c>
      <c r="W147" s="415">
        <f>IF(S147=0,0,VLOOKUP(S147,'職保111.5版'!$B$4:$C$27,2))</f>
        <v>0</v>
      </c>
      <c r="X147" s="295">
        <f>IF(S147=0,0,VLOOKUP(S147,勞退金對照表!$C$3:$D$66,2))</f>
        <v>0</v>
      </c>
      <c r="Y147" s="154">
        <f t="shared" si="40"/>
        <v>0</v>
      </c>
      <c r="Z147" s="268">
        <f t="shared" si="41"/>
        <v>0</v>
      </c>
      <c r="AA147" s="268">
        <f t="shared" si="42"/>
        <v>0</v>
      </c>
      <c r="AB147" s="416">
        <f t="shared" si="43"/>
        <v>0</v>
      </c>
      <c r="AC147" s="268">
        <f t="shared" si="44"/>
        <v>0</v>
      </c>
      <c r="AD147" s="268">
        <f t="shared" si="45"/>
        <v>0</v>
      </c>
      <c r="AE147" s="268">
        <f t="shared" si="46"/>
        <v>0</v>
      </c>
      <c r="AF147" s="268">
        <f t="shared" si="47"/>
        <v>0</v>
      </c>
      <c r="AG147" s="271">
        <f>IF(Q147="●",VLOOKUP(S147,全民健康保險保險費負擔金額表109.1版!$A$5:$E$52,5,1),0)</f>
        <v>0</v>
      </c>
      <c r="AH147" s="272">
        <f>IF(Q147="●",VLOOKUP(S147,全民健康保險保險費負擔金額表109.1版!$A$5:$I$52,9,1),0)</f>
        <v>0</v>
      </c>
      <c r="AI147" s="268">
        <f t="shared" si="48"/>
        <v>0</v>
      </c>
      <c r="AJ147" s="269">
        <f t="shared" si="49"/>
        <v>0</v>
      </c>
      <c r="AK147" s="270">
        <f t="shared" si="50"/>
        <v>0</v>
      </c>
    </row>
    <row r="148" spans="1:37" x14ac:dyDescent="0.25">
      <c r="A148" s="152">
        <v>144</v>
      </c>
      <c r="B148" s="91"/>
      <c r="C148" s="91"/>
      <c r="D148" s="91"/>
      <c r="E148" s="91"/>
      <c r="F148" s="91"/>
      <c r="G148" s="91"/>
      <c r="H148" s="91"/>
      <c r="I148" s="246">
        <v>112</v>
      </c>
      <c r="J148" s="296"/>
      <c r="K148" s="296"/>
      <c r="L148" s="246">
        <f t="shared" si="18"/>
        <v>112</v>
      </c>
      <c r="M148" s="237">
        <f t="shared" si="18"/>
        <v>0</v>
      </c>
      <c r="N148" s="296"/>
      <c r="O148" s="296"/>
      <c r="P148" s="297"/>
      <c r="Q148" s="153"/>
      <c r="R148" s="491"/>
      <c r="S148" s="169">
        <f t="shared" si="37"/>
        <v>0</v>
      </c>
      <c r="T148" s="417">
        <f t="shared" si="38"/>
        <v>31</v>
      </c>
      <c r="U148" s="294">
        <f>IF(S148=0,0,VLOOKUP(S148,勞保費對照表!$A$3:$B$31,2))</f>
        <v>0</v>
      </c>
      <c r="V148" s="154">
        <f t="shared" si="39"/>
        <v>0</v>
      </c>
      <c r="W148" s="415">
        <f>IF(S148=0,0,VLOOKUP(S148,'職保111.5版'!$B$4:$C$27,2))</f>
        <v>0</v>
      </c>
      <c r="X148" s="295">
        <f>IF(S148=0,0,VLOOKUP(S148,勞退金對照表!$C$3:$D$66,2))</f>
        <v>0</v>
      </c>
      <c r="Y148" s="154">
        <f t="shared" si="40"/>
        <v>0</v>
      </c>
      <c r="Z148" s="268">
        <f t="shared" si="41"/>
        <v>0</v>
      </c>
      <c r="AA148" s="268">
        <f t="shared" si="42"/>
        <v>0</v>
      </c>
      <c r="AB148" s="416">
        <f t="shared" si="43"/>
        <v>0</v>
      </c>
      <c r="AC148" s="268">
        <f t="shared" si="44"/>
        <v>0</v>
      </c>
      <c r="AD148" s="268">
        <f t="shared" si="45"/>
        <v>0</v>
      </c>
      <c r="AE148" s="268">
        <f t="shared" si="46"/>
        <v>0</v>
      </c>
      <c r="AF148" s="268">
        <f t="shared" si="47"/>
        <v>0</v>
      </c>
      <c r="AG148" s="271">
        <f>IF(Q148="●",VLOOKUP(S148,全民健康保險保險費負擔金額表109.1版!$A$5:$E$52,5,1),0)</f>
        <v>0</v>
      </c>
      <c r="AH148" s="272">
        <f>IF(Q148="●",VLOOKUP(S148,全民健康保險保險費負擔金額表109.1版!$A$5:$I$52,9,1),0)</f>
        <v>0</v>
      </c>
      <c r="AI148" s="268">
        <f t="shared" si="48"/>
        <v>0</v>
      </c>
      <c r="AJ148" s="269">
        <f t="shared" si="49"/>
        <v>0</v>
      </c>
      <c r="AK148" s="270">
        <f t="shared" si="50"/>
        <v>0</v>
      </c>
    </row>
    <row r="149" spans="1:37" x14ac:dyDescent="0.25">
      <c r="A149" s="152">
        <v>145</v>
      </c>
      <c r="B149" s="91"/>
      <c r="C149" s="91"/>
      <c r="D149" s="91"/>
      <c r="E149" s="91"/>
      <c r="F149" s="91"/>
      <c r="G149" s="91"/>
      <c r="H149" s="91"/>
      <c r="I149" s="246">
        <v>112</v>
      </c>
      <c r="J149" s="296"/>
      <c r="K149" s="296"/>
      <c r="L149" s="246">
        <f t="shared" si="18"/>
        <v>112</v>
      </c>
      <c r="M149" s="237">
        <f t="shared" si="18"/>
        <v>0</v>
      </c>
      <c r="N149" s="296"/>
      <c r="O149" s="296"/>
      <c r="P149" s="297"/>
      <c r="Q149" s="153"/>
      <c r="R149" s="491"/>
      <c r="S149" s="169">
        <f t="shared" si="37"/>
        <v>0</v>
      </c>
      <c r="T149" s="417">
        <f t="shared" si="38"/>
        <v>31</v>
      </c>
      <c r="U149" s="294">
        <f>IF(S149=0,0,VLOOKUP(S149,勞保費對照表!$A$3:$B$31,2))</f>
        <v>0</v>
      </c>
      <c r="V149" s="154">
        <f t="shared" si="39"/>
        <v>0</v>
      </c>
      <c r="W149" s="415">
        <f>IF(S149=0,0,VLOOKUP(S149,'職保111.5版'!$B$4:$C$27,2))</f>
        <v>0</v>
      </c>
      <c r="X149" s="295">
        <f>IF(S149=0,0,VLOOKUP(S149,勞退金對照表!$C$3:$D$66,2))</f>
        <v>0</v>
      </c>
      <c r="Y149" s="154">
        <f t="shared" si="40"/>
        <v>0</v>
      </c>
      <c r="Z149" s="268">
        <f t="shared" si="41"/>
        <v>0</v>
      </c>
      <c r="AA149" s="268">
        <f t="shared" si="42"/>
        <v>0</v>
      </c>
      <c r="AB149" s="416">
        <f t="shared" si="43"/>
        <v>0</v>
      </c>
      <c r="AC149" s="268">
        <f t="shared" si="44"/>
        <v>0</v>
      </c>
      <c r="AD149" s="268">
        <f t="shared" si="45"/>
        <v>0</v>
      </c>
      <c r="AE149" s="268">
        <f t="shared" si="46"/>
        <v>0</v>
      </c>
      <c r="AF149" s="268">
        <f t="shared" si="47"/>
        <v>0</v>
      </c>
      <c r="AG149" s="271">
        <f>IF(Q149="●",VLOOKUP(S149,全民健康保險保險費負擔金額表109.1版!$A$5:$E$52,5,1),0)</f>
        <v>0</v>
      </c>
      <c r="AH149" s="272">
        <f>IF(Q149="●",VLOOKUP(S149,全民健康保險保險費負擔金額表109.1版!$A$5:$I$52,9,1),0)</f>
        <v>0</v>
      </c>
      <c r="AI149" s="268">
        <f t="shared" si="48"/>
        <v>0</v>
      </c>
      <c r="AJ149" s="269">
        <f t="shared" si="49"/>
        <v>0</v>
      </c>
      <c r="AK149" s="270">
        <f t="shared" si="50"/>
        <v>0</v>
      </c>
    </row>
    <row r="150" spans="1:37" x14ac:dyDescent="0.25">
      <c r="A150" s="152">
        <v>146</v>
      </c>
      <c r="B150" s="91"/>
      <c r="C150" s="91"/>
      <c r="D150" s="91"/>
      <c r="E150" s="91"/>
      <c r="F150" s="91"/>
      <c r="G150" s="91"/>
      <c r="H150" s="91"/>
      <c r="I150" s="246">
        <v>112</v>
      </c>
      <c r="J150" s="296"/>
      <c r="K150" s="296"/>
      <c r="L150" s="246">
        <f t="shared" si="18"/>
        <v>112</v>
      </c>
      <c r="M150" s="237">
        <f t="shared" si="18"/>
        <v>0</v>
      </c>
      <c r="N150" s="296"/>
      <c r="O150" s="296"/>
      <c r="P150" s="297"/>
      <c r="Q150" s="153"/>
      <c r="R150" s="491"/>
      <c r="S150" s="169">
        <f t="shared" si="37"/>
        <v>0</v>
      </c>
      <c r="T150" s="417">
        <f t="shared" si="38"/>
        <v>31</v>
      </c>
      <c r="U150" s="294">
        <f>IF(S150=0,0,VLOOKUP(S150,勞保費對照表!$A$3:$B$31,2))</f>
        <v>0</v>
      </c>
      <c r="V150" s="154">
        <f t="shared" si="39"/>
        <v>0</v>
      </c>
      <c r="W150" s="415">
        <f>IF(S150=0,0,VLOOKUP(S150,'職保111.5版'!$B$4:$C$27,2))</f>
        <v>0</v>
      </c>
      <c r="X150" s="295">
        <f>IF(S150=0,0,VLOOKUP(S150,勞退金對照表!$C$3:$D$66,2))</f>
        <v>0</v>
      </c>
      <c r="Y150" s="154">
        <f t="shared" si="40"/>
        <v>0</v>
      </c>
      <c r="Z150" s="268">
        <f t="shared" si="41"/>
        <v>0</v>
      </c>
      <c r="AA150" s="268">
        <f t="shared" si="42"/>
        <v>0</v>
      </c>
      <c r="AB150" s="416">
        <f t="shared" si="43"/>
        <v>0</v>
      </c>
      <c r="AC150" s="268">
        <f t="shared" si="44"/>
        <v>0</v>
      </c>
      <c r="AD150" s="268">
        <f t="shared" si="45"/>
        <v>0</v>
      </c>
      <c r="AE150" s="268">
        <f t="shared" si="46"/>
        <v>0</v>
      </c>
      <c r="AF150" s="268">
        <f t="shared" si="47"/>
        <v>0</v>
      </c>
      <c r="AG150" s="271">
        <f>IF(Q150="●",VLOOKUP(S150,全民健康保險保險費負擔金額表109.1版!$A$5:$E$52,5,1),0)</f>
        <v>0</v>
      </c>
      <c r="AH150" s="272">
        <f>IF(Q150="●",VLOOKUP(S150,全民健康保險保險費負擔金額表109.1版!$A$5:$I$52,9,1),0)</f>
        <v>0</v>
      </c>
      <c r="AI150" s="268">
        <f t="shared" si="48"/>
        <v>0</v>
      </c>
      <c r="AJ150" s="269">
        <f t="shared" si="49"/>
        <v>0</v>
      </c>
      <c r="AK150" s="270">
        <f t="shared" si="50"/>
        <v>0</v>
      </c>
    </row>
    <row r="151" spans="1:37" x14ac:dyDescent="0.25">
      <c r="A151" s="152">
        <v>147</v>
      </c>
      <c r="B151" s="91"/>
      <c r="C151" s="91"/>
      <c r="D151" s="91"/>
      <c r="E151" s="91"/>
      <c r="F151" s="91"/>
      <c r="G151" s="91"/>
      <c r="H151" s="91"/>
      <c r="I151" s="246">
        <v>112</v>
      </c>
      <c r="J151" s="296"/>
      <c r="K151" s="296"/>
      <c r="L151" s="246">
        <f t="shared" si="18"/>
        <v>112</v>
      </c>
      <c r="M151" s="237">
        <f t="shared" si="18"/>
        <v>0</v>
      </c>
      <c r="N151" s="296"/>
      <c r="O151" s="296"/>
      <c r="P151" s="297"/>
      <c r="Q151" s="153"/>
      <c r="R151" s="491"/>
      <c r="S151" s="169">
        <f t="shared" si="37"/>
        <v>0</v>
      </c>
      <c r="T151" s="417">
        <f t="shared" si="38"/>
        <v>31</v>
      </c>
      <c r="U151" s="294">
        <f>IF(S151=0,0,VLOOKUP(S151,勞保費對照表!$A$3:$B$31,2))</f>
        <v>0</v>
      </c>
      <c r="V151" s="154">
        <f t="shared" si="39"/>
        <v>0</v>
      </c>
      <c r="W151" s="415">
        <f>IF(S151=0,0,VLOOKUP(S151,'職保111.5版'!$B$4:$C$27,2))</f>
        <v>0</v>
      </c>
      <c r="X151" s="295">
        <f>IF(S151=0,0,VLOOKUP(S151,勞退金對照表!$C$3:$D$66,2))</f>
        <v>0</v>
      </c>
      <c r="Y151" s="154">
        <f t="shared" si="40"/>
        <v>0</v>
      </c>
      <c r="Z151" s="268">
        <f t="shared" si="41"/>
        <v>0</v>
      </c>
      <c r="AA151" s="268">
        <f t="shared" si="42"/>
        <v>0</v>
      </c>
      <c r="AB151" s="416">
        <f t="shared" si="43"/>
        <v>0</v>
      </c>
      <c r="AC151" s="268">
        <f t="shared" si="44"/>
        <v>0</v>
      </c>
      <c r="AD151" s="268">
        <f t="shared" si="45"/>
        <v>0</v>
      </c>
      <c r="AE151" s="268">
        <f t="shared" si="46"/>
        <v>0</v>
      </c>
      <c r="AF151" s="268">
        <f t="shared" si="47"/>
        <v>0</v>
      </c>
      <c r="AG151" s="271">
        <f>IF(Q151="●",VLOOKUP(S151,全民健康保險保險費負擔金額表109.1版!$A$5:$E$52,5,1),0)</f>
        <v>0</v>
      </c>
      <c r="AH151" s="272">
        <f>IF(Q151="●",VLOOKUP(S151,全民健康保險保險費負擔金額表109.1版!$A$5:$I$52,9,1),0)</f>
        <v>0</v>
      </c>
      <c r="AI151" s="268">
        <f t="shared" si="48"/>
        <v>0</v>
      </c>
      <c r="AJ151" s="269">
        <f t="shared" si="49"/>
        <v>0</v>
      </c>
      <c r="AK151" s="270">
        <f t="shared" si="50"/>
        <v>0</v>
      </c>
    </row>
    <row r="152" spans="1:37" x14ac:dyDescent="0.25">
      <c r="A152" s="152">
        <v>148</v>
      </c>
      <c r="B152" s="91"/>
      <c r="C152" s="91"/>
      <c r="D152" s="91"/>
      <c r="E152" s="91"/>
      <c r="F152" s="91"/>
      <c r="G152" s="91"/>
      <c r="H152" s="91"/>
      <c r="I152" s="246">
        <v>112</v>
      </c>
      <c r="J152" s="296"/>
      <c r="K152" s="296"/>
      <c r="L152" s="246">
        <f t="shared" si="18"/>
        <v>112</v>
      </c>
      <c r="M152" s="237">
        <f t="shared" si="18"/>
        <v>0</v>
      </c>
      <c r="N152" s="296"/>
      <c r="O152" s="296"/>
      <c r="P152" s="297"/>
      <c r="Q152" s="153"/>
      <c r="R152" s="491"/>
      <c r="S152" s="169">
        <f t="shared" si="37"/>
        <v>0</v>
      </c>
      <c r="T152" s="417">
        <f t="shared" si="38"/>
        <v>31</v>
      </c>
      <c r="U152" s="294">
        <f>IF(S152=0,0,VLOOKUP(S152,勞保費對照表!$A$3:$B$31,2))</f>
        <v>0</v>
      </c>
      <c r="V152" s="154">
        <f t="shared" si="39"/>
        <v>0</v>
      </c>
      <c r="W152" s="415">
        <f>IF(S152=0,0,VLOOKUP(S152,'職保111.5版'!$B$4:$C$27,2))</f>
        <v>0</v>
      </c>
      <c r="X152" s="295">
        <f>IF(S152=0,0,VLOOKUP(S152,勞退金對照表!$C$3:$D$66,2))</f>
        <v>0</v>
      </c>
      <c r="Y152" s="154">
        <f t="shared" si="40"/>
        <v>0</v>
      </c>
      <c r="Z152" s="268">
        <f t="shared" si="41"/>
        <v>0</v>
      </c>
      <c r="AA152" s="268">
        <f t="shared" si="42"/>
        <v>0</v>
      </c>
      <c r="AB152" s="416">
        <f t="shared" si="43"/>
        <v>0</v>
      </c>
      <c r="AC152" s="268">
        <f t="shared" si="44"/>
        <v>0</v>
      </c>
      <c r="AD152" s="268">
        <f t="shared" si="45"/>
        <v>0</v>
      </c>
      <c r="AE152" s="268">
        <f t="shared" si="46"/>
        <v>0</v>
      </c>
      <c r="AF152" s="268">
        <f t="shared" si="47"/>
        <v>0</v>
      </c>
      <c r="AG152" s="271">
        <f>IF(Q152="●",VLOOKUP(S152,全民健康保險保險費負擔金額表109.1版!$A$5:$E$52,5,1),0)</f>
        <v>0</v>
      </c>
      <c r="AH152" s="272">
        <f>IF(Q152="●",VLOOKUP(S152,全民健康保險保險費負擔金額表109.1版!$A$5:$I$52,9,1),0)</f>
        <v>0</v>
      </c>
      <c r="AI152" s="268">
        <f t="shared" si="48"/>
        <v>0</v>
      </c>
      <c r="AJ152" s="269">
        <f t="shared" si="49"/>
        <v>0</v>
      </c>
      <c r="AK152" s="270">
        <f t="shared" si="50"/>
        <v>0</v>
      </c>
    </row>
    <row r="153" spans="1:37" x14ac:dyDescent="0.25">
      <c r="A153" s="152">
        <v>149</v>
      </c>
      <c r="B153" s="91"/>
      <c r="C153" s="91"/>
      <c r="D153" s="91"/>
      <c r="E153" s="91"/>
      <c r="F153" s="91"/>
      <c r="G153" s="91"/>
      <c r="H153" s="91"/>
      <c r="I153" s="246">
        <v>112</v>
      </c>
      <c r="J153" s="296"/>
      <c r="K153" s="296"/>
      <c r="L153" s="246">
        <f t="shared" si="18"/>
        <v>112</v>
      </c>
      <c r="M153" s="237">
        <f t="shared" si="18"/>
        <v>0</v>
      </c>
      <c r="N153" s="296"/>
      <c r="O153" s="296"/>
      <c r="P153" s="297"/>
      <c r="Q153" s="153"/>
      <c r="R153" s="491"/>
      <c r="S153" s="169">
        <f t="shared" si="37"/>
        <v>0</v>
      </c>
      <c r="T153" s="417">
        <f t="shared" si="38"/>
        <v>31</v>
      </c>
      <c r="U153" s="294">
        <f>IF(S153=0,0,VLOOKUP(S153,勞保費對照表!$A$3:$B$31,2))</f>
        <v>0</v>
      </c>
      <c r="V153" s="154">
        <f t="shared" si="39"/>
        <v>0</v>
      </c>
      <c r="W153" s="415">
        <f>IF(S153=0,0,VLOOKUP(S153,'職保111.5版'!$B$4:$C$27,2))</f>
        <v>0</v>
      </c>
      <c r="X153" s="295">
        <f>IF(S153=0,0,VLOOKUP(S153,勞退金對照表!$C$3:$D$66,2))</f>
        <v>0</v>
      </c>
      <c r="Y153" s="154">
        <f t="shared" si="40"/>
        <v>0</v>
      </c>
      <c r="Z153" s="268">
        <f t="shared" si="41"/>
        <v>0</v>
      </c>
      <c r="AA153" s="268">
        <f t="shared" si="42"/>
        <v>0</v>
      </c>
      <c r="AB153" s="416">
        <f t="shared" si="43"/>
        <v>0</v>
      </c>
      <c r="AC153" s="268">
        <f t="shared" si="44"/>
        <v>0</v>
      </c>
      <c r="AD153" s="268">
        <f t="shared" si="45"/>
        <v>0</v>
      </c>
      <c r="AE153" s="268">
        <f t="shared" si="46"/>
        <v>0</v>
      </c>
      <c r="AF153" s="268">
        <f t="shared" si="47"/>
        <v>0</v>
      </c>
      <c r="AG153" s="271">
        <f>IF(Q153="●",VLOOKUP(S153,全民健康保險保險費負擔金額表109.1版!$A$5:$E$52,5,1),0)</f>
        <v>0</v>
      </c>
      <c r="AH153" s="272">
        <f>IF(Q153="●",VLOOKUP(S153,全民健康保險保險費負擔金額表109.1版!$A$5:$I$52,9,1),0)</f>
        <v>0</v>
      </c>
      <c r="AI153" s="268">
        <f t="shared" si="48"/>
        <v>0</v>
      </c>
      <c r="AJ153" s="269">
        <f t="shared" si="49"/>
        <v>0</v>
      </c>
      <c r="AK153" s="270">
        <f t="shared" si="50"/>
        <v>0</v>
      </c>
    </row>
    <row r="154" spans="1:37" x14ac:dyDescent="0.25">
      <c r="A154" s="152">
        <v>150</v>
      </c>
      <c r="B154" s="91"/>
      <c r="C154" s="91"/>
      <c r="D154" s="91"/>
      <c r="E154" s="91"/>
      <c r="F154" s="91"/>
      <c r="G154" s="91"/>
      <c r="H154" s="91"/>
      <c r="I154" s="246">
        <v>112</v>
      </c>
      <c r="J154" s="296"/>
      <c r="K154" s="296"/>
      <c r="L154" s="246">
        <f t="shared" si="18"/>
        <v>112</v>
      </c>
      <c r="M154" s="237">
        <f t="shared" si="18"/>
        <v>0</v>
      </c>
      <c r="N154" s="296"/>
      <c r="O154" s="296"/>
      <c r="P154" s="297"/>
      <c r="Q154" s="153"/>
      <c r="R154" s="491"/>
      <c r="S154" s="169">
        <f t="shared" si="37"/>
        <v>0</v>
      </c>
      <c r="T154" s="417">
        <f t="shared" si="38"/>
        <v>31</v>
      </c>
      <c r="U154" s="294">
        <f>IF(S154=0,0,VLOOKUP(S154,勞保費對照表!$A$3:$B$31,2))</f>
        <v>0</v>
      </c>
      <c r="V154" s="154">
        <f t="shared" si="39"/>
        <v>0</v>
      </c>
      <c r="W154" s="415">
        <f>IF(S154=0,0,VLOOKUP(S154,'職保111.5版'!$B$4:$C$27,2))</f>
        <v>0</v>
      </c>
      <c r="X154" s="295">
        <f>IF(S154=0,0,VLOOKUP(S154,勞退金對照表!$C$3:$D$66,2))</f>
        <v>0</v>
      </c>
      <c r="Y154" s="154">
        <f t="shared" si="40"/>
        <v>0</v>
      </c>
      <c r="Z154" s="268">
        <f t="shared" si="41"/>
        <v>0</v>
      </c>
      <c r="AA154" s="268">
        <f t="shared" si="42"/>
        <v>0</v>
      </c>
      <c r="AB154" s="416">
        <f t="shared" si="43"/>
        <v>0</v>
      </c>
      <c r="AC154" s="268">
        <f t="shared" si="44"/>
        <v>0</v>
      </c>
      <c r="AD154" s="268">
        <f t="shared" si="45"/>
        <v>0</v>
      </c>
      <c r="AE154" s="268">
        <f t="shared" si="46"/>
        <v>0</v>
      </c>
      <c r="AF154" s="268">
        <f t="shared" si="47"/>
        <v>0</v>
      </c>
      <c r="AG154" s="271">
        <f>IF(Q154="●",VLOOKUP(S154,全民健康保險保險費負擔金額表109.1版!$A$5:$E$52,5,1),0)</f>
        <v>0</v>
      </c>
      <c r="AH154" s="272">
        <f>IF(Q154="●",VLOOKUP(S154,全民健康保險保險費負擔金額表109.1版!$A$5:$I$52,9,1),0)</f>
        <v>0</v>
      </c>
      <c r="AI154" s="268">
        <f t="shared" si="48"/>
        <v>0</v>
      </c>
      <c r="AJ154" s="269">
        <f t="shared" si="49"/>
        <v>0</v>
      </c>
      <c r="AK154" s="270">
        <f t="shared" si="50"/>
        <v>0</v>
      </c>
    </row>
    <row r="155" spans="1:37" x14ac:dyDescent="0.25">
      <c r="A155" s="152">
        <v>151</v>
      </c>
      <c r="B155" s="91"/>
      <c r="C155" s="91"/>
      <c r="D155" s="91"/>
      <c r="E155" s="91"/>
      <c r="F155" s="91"/>
      <c r="G155" s="91"/>
      <c r="H155" s="91"/>
      <c r="I155" s="246">
        <v>112</v>
      </c>
      <c r="J155" s="296"/>
      <c r="K155" s="296"/>
      <c r="L155" s="246">
        <f t="shared" si="18"/>
        <v>112</v>
      </c>
      <c r="M155" s="237">
        <f t="shared" si="18"/>
        <v>0</v>
      </c>
      <c r="N155" s="296"/>
      <c r="O155" s="296"/>
      <c r="P155" s="297"/>
      <c r="Q155" s="153"/>
      <c r="R155" s="491"/>
      <c r="S155" s="169">
        <f t="shared" si="37"/>
        <v>0</v>
      </c>
      <c r="T155" s="417">
        <f t="shared" si="38"/>
        <v>31</v>
      </c>
      <c r="U155" s="294">
        <f>IF(S155=0,0,VLOOKUP(S155,勞保費對照表!$A$3:$B$31,2))</f>
        <v>0</v>
      </c>
      <c r="V155" s="154">
        <f t="shared" si="39"/>
        <v>0</v>
      </c>
      <c r="W155" s="415">
        <f>IF(S155=0,0,VLOOKUP(S155,'職保111.5版'!$B$4:$C$27,2))</f>
        <v>0</v>
      </c>
      <c r="X155" s="295">
        <f>IF(S155=0,0,VLOOKUP(S155,勞退金對照表!$C$3:$D$66,2))</f>
        <v>0</v>
      </c>
      <c r="Y155" s="154">
        <f t="shared" si="40"/>
        <v>0</v>
      </c>
      <c r="Z155" s="268">
        <f t="shared" si="41"/>
        <v>0</v>
      </c>
      <c r="AA155" s="268">
        <f t="shared" si="42"/>
        <v>0</v>
      </c>
      <c r="AB155" s="416">
        <f t="shared" si="43"/>
        <v>0</v>
      </c>
      <c r="AC155" s="268">
        <f t="shared" si="44"/>
        <v>0</v>
      </c>
      <c r="AD155" s="268">
        <f t="shared" si="45"/>
        <v>0</v>
      </c>
      <c r="AE155" s="268">
        <f t="shared" si="46"/>
        <v>0</v>
      </c>
      <c r="AF155" s="268">
        <f t="shared" si="47"/>
        <v>0</v>
      </c>
      <c r="AG155" s="271">
        <f>IF(Q155="●",VLOOKUP(S155,全民健康保險保險費負擔金額表109.1版!$A$5:$E$52,5,1),0)</f>
        <v>0</v>
      </c>
      <c r="AH155" s="272">
        <f>IF(Q155="●",VLOOKUP(S155,全民健康保險保險費負擔金額表109.1版!$A$5:$I$52,9,1),0)</f>
        <v>0</v>
      </c>
      <c r="AI155" s="268">
        <f t="shared" si="48"/>
        <v>0</v>
      </c>
      <c r="AJ155" s="269">
        <f t="shared" si="49"/>
        <v>0</v>
      </c>
      <c r="AK155" s="270">
        <f t="shared" si="50"/>
        <v>0</v>
      </c>
    </row>
    <row r="156" spans="1:37" x14ac:dyDescent="0.25">
      <c r="A156" s="152">
        <v>152</v>
      </c>
      <c r="B156" s="91"/>
      <c r="C156" s="91"/>
      <c r="D156" s="91"/>
      <c r="E156" s="91"/>
      <c r="F156" s="91"/>
      <c r="G156" s="91"/>
      <c r="H156" s="91"/>
      <c r="I156" s="246">
        <v>112</v>
      </c>
      <c r="J156" s="296"/>
      <c r="K156" s="296"/>
      <c r="L156" s="246">
        <f t="shared" si="18"/>
        <v>112</v>
      </c>
      <c r="M156" s="237">
        <f t="shared" si="18"/>
        <v>0</v>
      </c>
      <c r="N156" s="296"/>
      <c r="O156" s="296"/>
      <c r="P156" s="297"/>
      <c r="Q156" s="153"/>
      <c r="R156" s="491"/>
      <c r="S156" s="169">
        <f t="shared" si="37"/>
        <v>0</v>
      </c>
      <c r="T156" s="417">
        <f t="shared" si="38"/>
        <v>31</v>
      </c>
      <c r="U156" s="294">
        <f>IF(S156=0,0,VLOOKUP(S156,勞保費對照表!$A$3:$B$31,2))</f>
        <v>0</v>
      </c>
      <c r="V156" s="154">
        <f t="shared" si="39"/>
        <v>0</v>
      </c>
      <c r="W156" s="415">
        <f>IF(S156=0,0,VLOOKUP(S156,'職保111.5版'!$B$4:$C$27,2))</f>
        <v>0</v>
      </c>
      <c r="X156" s="295">
        <f>IF(S156=0,0,VLOOKUP(S156,勞退金對照表!$C$3:$D$66,2))</f>
        <v>0</v>
      </c>
      <c r="Y156" s="154">
        <f t="shared" si="40"/>
        <v>0</v>
      </c>
      <c r="Z156" s="268">
        <f t="shared" si="41"/>
        <v>0</v>
      </c>
      <c r="AA156" s="268">
        <f t="shared" si="42"/>
        <v>0</v>
      </c>
      <c r="AB156" s="416">
        <f t="shared" si="43"/>
        <v>0</v>
      </c>
      <c r="AC156" s="268">
        <f t="shared" si="44"/>
        <v>0</v>
      </c>
      <c r="AD156" s="268">
        <f t="shared" si="45"/>
        <v>0</v>
      </c>
      <c r="AE156" s="268">
        <f t="shared" si="46"/>
        <v>0</v>
      </c>
      <c r="AF156" s="268">
        <f t="shared" si="47"/>
        <v>0</v>
      </c>
      <c r="AG156" s="271">
        <f>IF(Q156="●",VLOOKUP(S156,全民健康保險保險費負擔金額表109.1版!$A$5:$E$52,5,1),0)</f>
        <v>0</v>
      </c>
      <c r="AH156" s="272">
        <f>IF(Q156="●",VLOOKUP(S156,全民健康保險保險費負擔金額表109.1版!$A$5:$I$52,9,1),0)</f>
        <v>0</v>
      </c>
      <c r="AI156" s="268">
        <f t="shared" si="48"/>
        <v>0</v>
      </c>
      <c r="AJ156" s="269">
        <f t="shared" si="49"/>
        <v>0</v>
      </c>
      <c r="AK156" s="270">
        <f t="shared" si="50"/>
        <v>0</v>
      </c>
    </row>
    <row r="157" spans="1:37" x14ac:dyDescent="0.25">
      <c r="A157" s="152">
        <v>153</v>
      </c>
      <c r="B157" s="91"/>
      <c r="C157" s="91"/>
      <c r="D157" s="91"/>
      <c r="E157" s="91"/>
      <c r="F157" s="91"/>
      <c r="G157" s="91"/>
      <c r="H157" s="91"/>
      <c r="I157" s="246">
        <v>112</v>
      </c>
      <c r="J157" s="296"/>
      <c r="K157" s="296"/>
      <c r="L157" s="246">
        <f t="shared" si="18"/>
        <v>112</v>
      </c>
      <c r="M157" s="237">
        <f t="shared" si="18"/>
        <v>0</v>
      </c>
      <c r="N157" s="296"/>
      <c r="O157" s="296"/>
      <c r="P157" s="297"/>
      <c r="Q157" s="153"/>
      <c r="R157" s="491"/>
      <c r="S157" s="169">
        <f t="shared" si="37"/>
        <v>0</v>
      </c>
      <c r="T157" s="417">
        <f t="shared" si="38"/>
        <v>31</v>
      </c>
      <c r="U157" s="294">
        <f>IF(S157=0,0,VLOOKUP(S157,勞保費對照表!$A$3:$B$31,2))</f>
        <v>0</v>
      </c>
      <c r="V157" s="154">
        <f t="shared" si="39"/>
        <v>0</v>
      </c>
      <c r="W157" s="415">
        <f>IF(S157=0,0,VLOOKUP(S157,'職保111.5版'!$B$4:$C$27,2))</f>
        <v>0</v>
      </c>
      <c r="X157" s="295">
        <f>IF(S157=0,0,VLOOKUP(S157,勞退金對照表!$C$3:$D$66,2))</f>
        <v>0</v>
      </c>
      <c r="Y157" s="154">
        <f t="shared" si="40"/>
        <v>0</v>
      </c>
      <c r="Z157" s="268">
        <f t="shared" si="41"/>
        <v>0</v>
      </c>
      <c r="AA157" s="268">
        <f t="shared" si="42"/>
        <v>0</v>
      </c>
      <c r="AB157" s="416">
        <f t="shared" si="43"/>
        <v>0</v>
      </c>
      <c r="AC157" s="268">
        <f t="shared" si="44"/>
        <v>0</v>
      </c>
      <c r="AD157" s="268">
        <f t="shared" si="45"/>
        <v>0</v>
      </c>
      <c r="AE157" s="268">
        <f t="shared" si="46"/>
        <v>0</v>
      </c>
      <c r="AF157" s="268">
        <f t="shared" si="47"/>
        <v>0</v>
      </c>
      <c r="AG157" s="271">
        <f>IF(Q157="●",VLOOKUP(S157,全民健康保險保險費負擔金額表109.1版!$A$5:$E$52,5,1),0)</f>
        <v>0</v>
      </c>
      <c r="AH157" s="272">
        <f>IF(Q157="●",VLOOKUP(S157,全民健康保險保險費負擔金額表109.1版!$A$5:$I$52,9,1),0)</f>
        <v>0</v>
      </c>
      <c r="AI157" s="268">
        <f t="shared" si="48"/>
        <v>0</v>
      </c>
      <c r="AJ157" s="269">
        <f t="shared" si="49"/>
        <v>0</v>
      </c>
      <c r="AK157" s="270">
        <f t="shared" si="50"/>
        <v>0</v>
      </c>
    </row>
    <row r="158" spans="1:37" x14ac:dyDescent="0.25">
      <c r="A158" s="152">
        <v>154</v>
      </c>
      <c r="B158" s="91"/>
      <c r="C158" s="91"/>
      <c r="D158" s="91"/>
      <c r="E158" s="91"/>
      <c r="F158" s="91"/>
      <c r="G158" s="91"/>
      <c r="H158" s="91"/>
      <c r="I158" s="246">
        <v>112</v>
      </c>
      <c r="J158" s="296"/>
      <c r="K158" s="296"/>
      <c r="L158" s="246">
        <f t="shared" si="18"/>
        <v>112</v>
      </c>
      <c r="M158" s="237">
        <f t="shared" si="18"/>
        <v>0</v>
      </c>
      <c r="N158" s="296"/>
      <c r="O158" s="296"/>
      <c r="P158" s="297"/>
      <c r="Q158" s="153"/>
      <c r="R158" s="491"/>
      <c r="S158" s="169">
        <f t="shared" si="37"/>
        <v>0</v>
      </c>
      <c r="T158" s="417">
        <f t="shared" si="38"/>
        <v>31</v>
      </c>
      <c r="U158" s="294">
        <f>IF(S158=0,0,VLOOKUP(S158,勞保費對照表!$A$3:$B$31,2))</f>
        <v>0</v>
      </c>
      <c r="V158" s="154">
        <f t="shared" si="39"/>
        <v>0</v>
      </c>
      <c r="W158" s="415">
        <f>IF(S158=0,0,VLOOKUP(S158,'職保111.5版'!$B$4:$C$27,2))</f>
        <v>0</v>
      </c>
      <c r="X158" s="295">
        <f>IF(S158=0,0,VLOOKUP(S158,勞退金對照表!$C$3:$D$66,2))</f>
        <v>0</v>
      </c>
      <c r="Y158" s="154">
        <f t="shared" si="40"/>
        <v>0</v>
      </c>
      <c r="Z158" s="268">
        <f t="shared" si="41"/>
        <v>0</v>
      </c>
      <c r="AA158" s="268">
        <f t="shared" si="42"/>
        <v>0</v>
      </c>
      <c r="AB158" s="416">
        <f t="shared" si="43"/>
        <v>0</v>
      </c>
      <c r="AC158" s="268">
        <f t="shared" si="44"/>
        <v>0</v>
      </c>
      <c r="AD158" s="268">
        <f t="shared" si="45"/>
        <v>0</v>
      </c>
      <c r="AE158" s="268">
        <f t="shared" si="46"/>
        <v>0</v>
      </c>
      <c r="AF158" s="268">
        <f t="shared" si="47"/>
        <v>0</v>
      </c>
      <c r="AG158" s="271">
        <f>IF(Q158="●",VLOOKUP(S158,全民健康保險保險費負擔金額表109.1版!$A$5:$E$52,5,1),0)</f>
        <v>0</v>
      </c>
      <c r="AH158" s="272">
        <f>IF(Q158="●",VLOOKUP(S158,全民健康保險保險費負擔金額表109.1版!$A$5:$I$52,9,1),0)</f>
        <v>0</v>
      </c>
      <c r="AI158" s="268">
        <f t="shared" si="48"/>
        <v>0</v>
      </c>
      <c r="AJ158" s="269">
        <f t="shared" si="49"/>
        <v>0</v>
      </c>
      <c r="AK158" s="270">
        <f t="shared" si="50"/>
        <v>0</v>
      </c>
    </row>
    <row r="159" spans="1:37" x14ac:dyDescent="0.25">
      <c r="A159" s="152">
        <v>155</v>
      </c>
      <c r="B159" s="91"/>
      <c r="C159" s="91"/>
      <c r="D159" s="91"/>
      <c r="E159" s="91"/>
      <c r="F159" s="91"/>
      <c r="G159" s="91"/>
      <c r="H159" s="91"/>
      <c r="I159" s="246">
        <v>112</v>
      </c>
      <c r="J159" s="296"/>
      <c r="K159" s="296"/>
      <c r="L159" s="246">
        <f t="shared" si="18"/>
        <v>112</v>
      </c>
      <c r="M159" s="237">
        <f t="shared" si="18"/>
        <v>0</v>
      </c>
      <c r="N159" s="296"/>
      <c r="O159" s="296"/>
      <c r="P159" s="297"/>
      <c r="Q159" s="153"/>
      <c r="R159" s="491"/>
      <c r="S159" s="169">
        <f t="shared" si="37"/>
        <v>0</v>
      </c>
      <c r="T159" s="417">
        <f t="shared" si="38"/>
        <v>31</v>
      </c>
      <c r="U159" s="294">
        <f>IF(S159=0,0,VLOOKUP(S159,勞保費對照表!$A$3:$B$31,2))</f>
        <v>0</v>
      </c>
      <c r="V159" s="154">
        <f t="shared" si="39"/>
        <v>0</v>
      </c>
      <c r="W159" s="415">
        <f>IF(S159=0,0,VLOOKUP(S159,'職保111.5版'!$B$4:$C$27,2))</f>
        <v>0</v>
      </c>
      <c r="X159" s="295">
        <f>IF(S159=0,0,VLOOKUP(S159,勞退金對照表!$C$3:$D$66,2))</f>
        <v>0</v>
      </c>
      <c r="Y159" s="154">
        <f t="shared" si="40"/>
        <v>0</v>
      </c>
      <c r="Z159" s="268">
        <f t="shared" si="41"/>
        <v>0</v>
      </c>
      <c r="AA159" s="268">
        <f t="shared" si="42"/>
        <v>0</v>
      </c>
      <c r="AB159" s="416">
        <f t="shared" si="43"/>
        <v>0</v>
      </c>
      <c r="AC159" s="268">
        <f t="shared" si="44"/>
        <v>0</v>
      </c>
      <c r="AD159" s="268">
        <f t="shared" si="45"/>
        <v>0</v>
      </c>
      <c r="AE159" s="268">
        <f t="shared" si="46"/>
        <v>0</v>
      </c>
      <c r="AF159" s="268">
        <f t="shared" si="47"/>
        <v>0</v>
      </c>
      <c r="AG159" s="271">
        <f>IF(Q159="●",VLOOKUP(S159,全民健康保險保險費負擔金額表109.1版!$A$5:$E$52,5,1),0)</f>
        <v>0</v>
      </c>
      <c r="AH159" s="272">
        <f>IF(Q159="●",VLOOKUP(S159,全民健康保險保險費負擔金額表109.1版!$A$5:$I$52,9,1),0)</f>
        <v>0</v>
      </c>
      <c r="AI159" s="268">
        <f t="shared" si="48"/>
        <v>0</v>
      </c>
      <c r="AJ159" s="269">
        <f t="shared" si="49"/>
        <v>0</v>
      </c>
      <c r="AK159" s="270">
        <f t="shared" si="50"/>
        <v>0</v>
      </c>
    </row>
    <row r="160" spans="1:37" x14ac:dyDescent="0.25">
      <c r="A160" s="152">
        <v>156</v>
      </c>
      <c r="B160" s="91"/>
      <c r="C160" s="91"/>
      <c r="D160" s="91"/>
      <c r="E160" s="91"/>
      <c r="F160" s="91"/>
      <c r="G160" s="91"/>
      <c r="H160" s="91"/>
      <c r="I160" s="246">
        <v>112</v>
      </c>
      <c r="J160" s="296"/>
      <c r="K160" s="296"/>
      <c r="L160" s="246">
        <f t="shared" si="18"/>
        <v>112</v>
      </c>
      <c r="M160" s="237">
        <f t="shared" si="18"/>
        <v>0</v>
      </c>
      <c r="N160" s="296"/>
      <c r="O160" s="296"/>
      <c r="P160" s="297"/>
      <c r="Q160" s="153"/>
      <c r="R160" s="491"/>
      <c r="S160" s="169">
        <f t="shared" si="37"/>
        <v>0</v>
      </c>
      <c r="T160" s="417">
        <f t="shared" si="38"/>
        <v>31</v>
      </c>
      <c r="U160" s="294">
        <f>IF(S160=0,0,VLOOKUP(S160,勞保費對照表!$A$3:$B$31,2))</f>
        <v>0</v>
      </c>
      <c r="V160" s="154">
        <f t="shared" si="39"/>
        <v>0</v>
      </c>
      <c r="W160" s="415">
        <f>IF(S160=0,0,VLOOKUP(S160,'職保111.5版'!$B$4:$C$27,2))</f>
        <v>0</v>
      </c>
      <c r="X160" s="295">
        <f>IF(S160=0,0,VLOOKUP(S160,勞退金對照表!$C$3:$D$66,2))</f>
        <v>0</v>
      </c>
      <c r="Y160" s="154">
        <f t="shared" si="40"/>
        <v>0</v>
      </c>
      <c r="Z160" s="268">
        <f t="shared" si="41"/>
        <v>0</v>
      </c>
      <c r="AA160" s="268">
        <f t="shared" si="42"/>
        <v>0</v>
      </c>
      <c r="AB160" s="416">
        <f t="shared" si="43"/>
        <v>0</v>
      </c>
      <c r="AC160" s="268">
        <f t="shared" si="44"/>
        <v>0</v>
      </c>
      <c r="AD160" s="268">
        <f t="shared" si="45"/>
        <v>0</v>
      </c>
      <c r="AE160" s="268">
        <f t="shared" si="46"/>
        <v>0</v>
      </c>
      <c r="AF160" s="268">
        <f t="shared" si="47"/>
        <v>0</v>
      </c>
      <c r="AG160" s="271">
        <f>IF(Q160="●",VLOOKUP(S160,全民健康保險保險費負擔金額表109.1版!$A$5:$E$52,5,1),0)</f>
        <v>0</v>
      </c>
      <c r="AH160" s="272">
        <f>IF(Q160="●",VLOOKUP(S160,全民健康保險保險費負擔金額表109.1版!$A$5:$I$52,9,1),0)</f>
        <v>0</v>
      </c>
      <c r="AI160" s="268">
        <f t="shared" si="48"/>
        <v>0</v>
      </c>
      <c r="AJ160" s="269">
        <f t="shared" si="49"/>
        <v>0</v>
      </c>
      <c r="AK160" s="270">
        <f t="shared" si="50"/>
        <v>0</v>
      </c>
    </row>
    <row r="161" spans="1:37" x14ac:dyDescent="0.25">
      <c r="A161" s="152">
        <v>157</v>
      </c>
      <c r="B161" s="91"/>
      <c r="C161" s="91"/>
      <c r="D161" s="91"/>
      <c r="E161" s="91"/>
      <c r="F161" s="91"/>
      <c r="G161" s="91"/>
      <c r="H161" s="91"/>
      <c r="I161" s="246">
        <v>112</v>
      </c>
      <c r="J161" s="296"/>
      <c r="K161" s="296"/>
      <c r="L161" s="246">
        <f t="shared" si="18"/>
        <v>112</v>
      </c>
      <c r="M161" s="237">
        <f t="shared" si="18"/>
        <v>0</v>
      </c>
      <c r="N161" s="296"/>
      <c r="O161" s="296"/>
      <c r="P161" s="297"/>
      <c r="Q161" s="153"/>
      <c r="R161" s="491"/>
      <c r="S161" s="169">
        <f t="shared" si="37"/>
        <v>0</v>
      </c>
      <c r="T161" s="417">
        <f t="shared" si="38"/>
        <v>31</v>
      </c>
      <c r="U161" s="294">
        <f>IF(S161=0,0,VLOOKUP(S161,勞保費對照表!$A$3:$B$31,2))</f>
        <v>0</v>
      </c>
      <c r="V161" s="154">
        <f t="shared" si="39"/>
        <v>0</v>
      </c>
      <c r="W161" s="415">
        <f>IF(S161=0,0,VLOOKUP(S161,'職保111.5版'!$B$4:$C$27,2))</f>
        <v>0</v>
      </c>
      <c r="X161" s="295">
        <f>IF(S161=0,0,VLOOKUP(S161,勞退金對照表!$C$3:$D$66,2))</f>
        <v>0</v>
      </c>
      <c r="Y161" s="154">
        <f t="shared" si="40"/>
        <v>0</v>
      </c>
      <c r="Z161" s="268">
        <f t="shared" si="41"/>
        <v>0</v>
      </c>
      <c r="AA161" s="268">
        <f t="shared" si="42"/>
        <v>0</v>
      </c>
      <c r="AB161" s="416">
        <f t="shared" si="43"/>
        <v>0</v>
      </c>
      <c r="AC161" s="268">
        <f t="shared" si="44"/>
        <v>0</v>
      </c>
      <c r="AD161" s="268">
        <f t="shared" si="45"/>
        <v>0</v>
      </c>
      <c r="AE161" s="268">
        <f t="shared" si="46"/>
        <v>0</v>
      </c>
      <c r="AF161" s="268">
        <f t="shared" si="47"/>
        <v>0</v>
      </c>
      <c r="AG161" s="271">
        <f>IF(Q161="●",VLOOKUP(S161,全民健康保險保險費負擔金額表109.1版!$A$5:$E$52,5,1),0)</f>
        <v>0</v>
      </c>
      <c r="AH161" s="272">
        <f>IF(Q161="●",VLOOKUP(S161,全民健康保險保險費負擔金額表109.1版!$A$5:$I$52,9,1),0)</f>
        <v>0</v>
      </c>
      <c r="AI161" s="268">
        <f t="shared" si="48"/>
        <v>0</v>
      </c>
      <c r="AJ161" s="269">
        <f t="shared" si="49"/>
        <v>0</v>
      </c>
      <c r="AK161" s="270">
        <f t="shared" si="50"/>
        <v>0</v>
      </c>
    </row>
    <row r="162" spans="1:37" x14ac:dyDescent="0.25">
      <c r="A162" s="152">
        <v>158</v>
      </c>
      <c r="B162" s="91"/>
      <c r="C162" s="91"/>
      <c r="D162" s="91"/>
      <c r="E162" s="91"/>
      <c r="F162" s="91"/>
      <c r="G162" s="91"/>
      <c r="H162" s="91"/>
      <c r="I162" s="246">
        <v>112</v>
      </c>
      <c r="J162" s="296"/>
      <c r="K162" s="296"/>
      <c r="L162" s="246">
        <f t="shared" si="18"/>
        <v>112</v>
      </c>
      <c r="M162" s="237">
        <f t="shared" si="18"/>
        <v>0</v>
      </c>
      <c r="N162" s="296"/>
      <c r="O162" s="296"/>
      <c r="P162" s="297"/>
      <c r="Q162" s="153"/>
      <c r="R162" s="491"/>
      <c r="S162" s="169">
        <f t="shared" si="37"/>
        <v>0</v>
      </c>
      <c r="T162" s="417">
        <f t="shared" si="38"/>
        <v>31</v>
      </c>
      <c r="U162" s="294">
        <f>IF(S162=0,0,VLOOKUP(S162,勞保費對照表!$A$3:$B$31,2))</f>
        <v>0</v>
      </c>
      <c r="V162" s="154">
        <f t="shared" si="39"/>
        <v>0</v>
      </c>
      <c r="W162" s="415">
        <f>IF(S162=0,0,VLOOKUP(S162,'職保111.5版'!$B$4:$C$27,2))</f>
        <v>0</v>
      </c>
      <c r="X162" s="295">
        <f>IF(S162=0,0,VLOOKUP(S162,勞退金對照表!$C$3:$D$66,2))</f>
        <v>0</v>
      </c>
      <c r="Y162" s="154">
        <f t="shared" si="40"/>
        <v>0</v>
      </c>
      <c r="Z162" s="268">
        <f t="shared" si="41"/>
        <v>0</v>
      </c>
      <c r="AA162" s="268">
        <f t="shared" si="42"/>
        <v>0</v>
      </c>
      <c r="AB162" s="416">
        <f t="shared" si="43"/>
        <v>0</v>
      </c>
      <c r="AC162" s="268">
        <f t="shared" si="44"/>
        <v>0</v>
      </c>
      <c r="AD162" s="268">
        <f t="shared" si="45"/>
        <v>0</v>
      </c>
      <c r="AE162" s="268">
        <f t="shared" si="46"/>
        <v>0</v>
      </c>
      <c r="AF162" s="268">
        <f t="shared" si="47"/>
        <v>0</v>
      </c>
      <c r="AG162" s="271">
        <f>IF(Q162="●",VLOOKUP(S162,全民健康保險保險費負擔金額表109.1版!$A$5:$E$52,5,1),0)</f>
        <v>0</v>
      </c>
      <c r="AH162" s="272">
        <f>IF(Q162="●",VLOOKUP(S162,全民健康保險保險費負擔金額表109.1版!$A$5:$I$52,9,1),0)</f>
        <v>0</v>
      </c>
      <c r="AI162" s="268">
        <f t="shared" si="48"/>
        <v>0</v>
      </c>
      <c r="AJ162" s="269">
        <f t="shared" si="49"/>
        <v>0</v>
      </c>
      <c r="AK162" s="270">
        <f t="shared" si="50"/>
        <v>0</v>
      </c>
    </row>
    <row r="163" spans="1:37" x14ac:dyDescent="0.25">
      <c r="A163" s="152">
        <v>159</v>
      </c>
      <c r="B163" s="91"/>
      <c r="C163" s="91"/>
      <c r="D163" s="91"/>
      <c r="E163" s="91"/>
      <c r="F163" s="91"/>
      <c r="G163" s="91"/>
      <c r="H163" s="91"/>
      <c r="I163" s="246">
        <v>112</v>
      </c>
      <c r="J163" s="296"/>
      <c r="K163" s="296"/>
      <c r="L163" s="246">
        <f t="shared" si="18"/>
        <v>112</v>
      </c>
      <c r="M163" s="237">
        <f t="shared" si="18"/>
        <v>0</v>
      </c>
      <c r="N163" s="296"/>
      <c r="O163" s="296"/>
      <c r="P163" s="297"/>
      <c r="Q163" s="153"/>
      <c r="R163" s="491"/>
      <c r="S163" s="169">
        <f t="shared" si="37"/>
        <v>0</v>
      </c>
      <c r="T163" s="417">
        <f t="shared" si="38"/>
        <v>31</v>
      </c>
      <c r="U163" s="294">
        <f>IF(S163=0,0,VLOOKUP(S163,勞保費對照表!$A$3:$B$31,2))</f>
        <v>0</v>
      </c>
      <c r="V163" s="154">
        <f t="shared" si="39"/>
        <v>0</v>
      </c>
      <c r="W163" s="415">
        <f>IF(S163=0,0,VLOOKUP(S163,'職保111.5版'!$B$4:$C$27,2))</f>
        <v>0</v>
      </c>
      <c r="X163" s="295">
        <f>IF(S163=0,0,VLOOKUP(S163,勞退金對照表!$C$3:$D$66,2))</f>
        <v>0</v>
      </c>
      <c r="Y163" s="154">
        <f t="shared" si="40"/>
        <v>0</v>
      </c>
      <c r="Z163" s="268">
        <f t="shared" si="41"/>
        <v>0</v>
      </c>
      <c r="AA163" s="268">
        <f t="shared" si="42"/>
        <v>0</v>
      </c>
      <c r="AB163" s="416">
        <f t="shared" si="43"/>
        <v>0</v>
      </c>
      <c r="AC163" s="268">
        <f t="shared" si="44"/>
        <v>0</v>
      </c>
      <c r="AD163" s="268">
        <f t="shared" si="45"/>
        <v>0</v>
      </c>
      <c r="AE163" s="268">
        <f t="shared" si="46"/>
        <v>0</v>
      </c>
      <c r="AF163" s="268">
        <f t="shared" si="47"/>
        <v>0</v>
      </c>
      <c r="AG163" s="271">
        <f>IF(Q163="●",VLOOKUP(S163,全民健康保險保險費負擔金額表109.1版!$A$5:$E$52,5,1),0)</f>
        <v>0</v>
      </c>
      <c r="AH163" s="272">
        <f>IF(Q163="●",VLOOKUP(S163,全民健康保險保險費負擔金額表109.1版!$A$5:$I$52,9,1),0)</f>
        <v>0</v>
      </c>
      <c r="AI163" s="268">
        <f t="shared" si="48"/>
        <v>0</v>
      </c>
      <c r="AJ163" s="269">
        <f t="shared" si="49"/>
        <v>0</v>
      </c>
      <c r="AK163" s="270">
        <f t="shared" si="50"/>
        <v>0</v>
      </c>
    </row>
    <row r="164" spans="1:37" x14ac:dyDescent="0.25">
      <c r="A164" s="152">
        <v>160</v>
      </c>
      <c r="B164" s="91"/>
      <c r="C164" s="91"/>
      <c r="D164" s="91"/>
      <c r="E164" s="91"/>
      <c r="F164" s="91"/>
      <c r="G164" s="91"/>
      <c r="H164" s="91"/>
      <c r="I164" s="246">
        <v>112</v>
      </c>
      <c r="J164" s="296"/>
      <c r="K164" s="296"/>
      <c r="L164" s="246">
        <f t="shared" si="18"/>
        <v>112</v>
      </c>
      <c r="M164" s="237">
        <f t="shared" si="18"/>
        <v>0</v>
      </c>
      <c r="N164" s="296"/>
      <c r="O164" s="296"/>
      <c r="P164" s="297"/>
      <c r="Q164" s="153"/>
      <c r="R164" s="491"/>
      <c r="S164" s="169">
        <f t="shared" si="37"/>
        <v>0</v>
      </c>
      <c r="T164" s="417">
        <f t="shared" si="38"/>
        <v>31</v>
      </c>
      <c r="U164" s="294">
        <f>IF(S164=0,0,VLOOKUP(S164,勞保費對照表!$A$3:$B$31,2))</f>
        <v>0</v>
      </c>
      <c r="V164" s="154">
        <f t="shared" si="39"/>
        <v>0</v>
      </c>
      <c r="W164" s="415">
        <f>IF(S164=0,0,VLOOKUP(S164,'職保111.5版'!$B$4:$C$27,2))</f>
        <v>0</v>
      </c>
      <c r="X164" s="295">
        <f>IF(S164=0,0,VLOOKUP(S164,勞退金對照表!$C$3:$D$66,2))</f>
        <v>0</v>
      </c>
      <c r="Y164" s="154">
        <f t="shared" si="40"/>
        <v>0</v>
      </c>
      <c r="Z164" s="268">
        <f t="shared" si="41"/>
        <v>0</v>
      </c>
      <c r="AA164" s="268">
        <f t="shared" si="42"/>
        <v>0</v>
      </c>
      <c r="AB164" s="416">
        <f t="shared" si="43"/>
        <v>0</v>
      </c>
      <c r="AC164" s="268">
        <f t="shared" si="44"/>
        <v>0</v>
      </c>
      <c r="AD164" s="268">
        <f t="shared" si="45"/>
        <v>0</v>
      </c>
      <c r="AE164" s="268">
        <f t="shared" si="46"/>
        <v>0</v>
      </c>
      <c r="AF164" s="268">
        <f t="shared" si="47"/>
        <v>0</v>
      </c>
      <c r="AG164" s="271">
        <f>IF(Q164="●",VLOOKUP(S164,全民健康保險保險費負擔金額表109.1版!$A$5:$E$52,5,1),0)</f>
        <v>0</v>
      </c>
      <c r="AH164" s="272">
        <f>IF(Q164="●",VLOOKUP(S164,全民健康保險保險費負擔金額表109.1版!$A$5:$I$52,9,1),0)</f>
        <v>0</v>
      </c>
      <c r="AI164" s="268">
        <f t="shared" si="48"/>
        <v>0</v>
      </c>
      <c r="AJ164" s="269">
        <f t="shared" si="49"/>
        <v>0</v>
      </c>
      <c r="AK164" s="270">
        <f t="shared" si="50"/>
        <v>0</v>
      </c>
    </row>
    <row r="165" spans="1:37" x14ac:dyDescent="0.25">
      <c r="A165" s="152">
        <v>161</v>
      </c>
      <c r="B165" s="91"/>
      <c r="C165" s="91"/>
      <c r="D165" s="91"/>
      <c r="E165" s="91"/>
      <c r="F165" s="91"/>
      <c r="G165" s="91"/>
      <c r="H165" s="91"/>
      <c r="I165" s="246">
        <v>112</v>
      </c>
      <c r="J165" s="296"/>
      <c r="K165" s="296"/>
      <c r="L165" s="246">
        <f t="shared" si="18"/>
        <v>112</v>
      </c>
      <c r="M165" s="237">
        <f t="shared" si="18"/>
        <v>0</v>
      </c>
      <c r="N165" s="296"/>
      <c r="O165" s="296"/>
      <c r="P165" s="297"/>
      <c r="Q165" s="153"/>
      <c r="R165" s="491"/>
      <c r="S165" s="169">
        <f t="shared" si="37"/>
        <v>0</v>
      </c>
      <c r="T165" s="417">
        <f t="shared" si="38"/>
        <v>31</v>
      </c>
      <c r="U165" s="294">
        <f>IF(S165=0,0,VLOOKUP(S165,勞保費對照表!$A$3:$B$31,2))</f>
        <v>0</v>
      </c>
      <c r="V165" s="154">
        <f t="shared" si="39"/>
        <v>0</v>
      </c>
      <c r="W165" s="415">
        <f>IF(S165=0,0,VLOOKUP(S165,'職保111.5版'!$B$4:$C$27,2))</f>
        <v>0</v>
      </c>
      <c r="X165" s="295">
        <f>IF(S165=0,0,VLOOKUP(S165,勞退金對照表!$C$3:$D$66,2))</f>
        <v>0</v>
      </c>
      <c r="Y165" s="154">
        <f t="shared" si="40"/>
        <v>0</v>
      </c>
      <c r="Z165" s="268">
        <f t="shared" si="41"/>
        <v>0</v>
      </c>
      <c r="AA165" s="268">
        <f t="shared" si="42"/>
        <v>0</v>
      </c>
      <c r="AB165" s="416">
        <f t="shared" si="43"/>
        <v>0</v>
      </c>
      <c r="AC165" s="268">
        <f t="shared" si="44"/>
        <v>0</v>
      </c>
      <c r="AD165" s="268">
        <f t="shared" si="45"/>
        <v>0</v>
      </c>
      <c r="AE165" s="268">
        <f t="shared" si="46"/>
        <v>0</v>
      </c>
      <c r="AF165" s="268">
        <f t="shared" si="47"/>
        <v>0</v>
      </c>
      <c r="AG165" s="271">
        <f>IF(Q165="●",VLOOKUP(S165,全民健康保險保險費負擔金額表109.1版!$A$5:$E$52,5,1),0)</f>
        <v>0</v>
      </c>
      <c r="AH165" s="272">
        <f>IF(Q165="●",VLOOKUP(S165,全民健康保險保險費負擔金額表109.1版!$A$5:$I$52,9,1),0)</f>
        <v>0</v>
      </c>
      <c r="AI165" s="268">
        <f t="shared" si="48"/>
        <v>0</v>
      </c>
      <c r="AJ165" s="269">
        <f t="shared" si="49"/>
        <v>0</v>
      </c>
      <c r="AK165" s="270">
        <f t="shared" si="50"/>
        <v>0</v>
      </c>
    </row>
    <row r="166" spans="1:37" x14ac:dyDescent="0.25">
      <c r="A166" s="152">
        <v>162</v>
      </c>
      <c r="B166" s="91"/>
      <c r="C166" s="91"/>
      <c r="D166" s="91"/>
      <c r="E166" s="91"/>
      <c r="F166" s="91"/>
      <c r="G166" s="91"/>
      <c r="H166" s="91"/>
      <c r="I166" s="246">
        <v>112</v>
      </c>
      <c r="J166" s="296"/>
      <c r="K166" s="296"/>
      <c r="L166" s="246">
        <f t="shared" si="18"/>
        <v>112</v>
      </c>
      <c r="M166" s="237">
        <f t="shared" si="18"/>
        <v>0</v>
      </c>
      <c r="N166" s="296"/>
      <c r="O166" s="296"/>
      <c r="P166" s="297"/>
      <c r="Q166" s="153"/>
      <c r="R166" s="491"/>
      <c r="S166" s="169">
        <f t="shared" si="37"/>
        <v>0</v>
      </c>
      <c r="T166" s="417">
        <f t="shared" si="38"/>
        <v>31</v>
      </c>
      <c r="U166" s="294">
        <f>IF(S166=0,0,VLOOKUP(S166,勞保費對照表!$A$3:$B$31,2))</f>
        <v>0</v>
      </c>
      <c r="V166" s="154">
        <f t="shared" si="39"/>
        <v>0</v>
      </c>
      <c r="W166" s="415">
        <f>IF(S166=0,0,VLOOKUP(S166,'職保111.5版'!$B$4:$C$27,2))</f>
        <v>0</v>
      </c>
      <c r="X166" s="295">
        <f>IF(S166=0,0,VLOOKUP(S166,勞退金對照表!$C$3:$D$66,2))</f>
        <v>0</v>
      </c>
      <c r="Y166" s="154">
        <f t="shared" si="40"/>
        <v>0</v>
      </c>
      <c r="Z166" s="268">
        <f t="shared" si="41"/>
        <v>0</v>
      </c>
      <c r="AA166" s="268">
        <f t="shared" si="42"/>
        <v>0</v>
      </c>
      <c r="AB166" s="416">
        <f t="shared" si="43"/>
        <v>0</v>
      </c>
      <c r="AC166" s="268">
        <f t="shared" si="44"/>
        <v>0</v>
      </c>
      <c r="AD166" s="268">
        <f t="shared" si="45"/>
        <v>0</v>
      </c>
      <c r="AE166" s="268">
        <f t="shared" si="46"/>
        <v>0</v>
      </c>
      <c r="AF166" s="268">
        <f t="shared" si="47"/>
        <v>0</v>
      </c>
      <c r="AG166" s="271">
        <f>IF(Q166="●",VLOOKUP(S166,全民健康保險保險費負擔金額表109.1版!$A$5:$E$52,5,1),0)</f>
        <v>0</v>
      </c>
      <c r="AH166" s="272">
        <f>IF(Q166="●",VLOOKUP(S166,全民健康保險保險費負擔金額表109.1版!$A$5:$I$52,9,1),0)</f>
        <v>0</v>
      </c>
      <c r="AI166" s="268">
        <f t="shared" si="48"/>
        <v>0</v>
      </c>
      <c r="AJ166" s="269">
        <f t="shared" si="49"/>
        <v>0</v>
      </c>
      <c r="AK166" s="270">
        <f t="shared" si="50"/>
        <v>0</v>
      </c>
    </row>
    <row r="167" spans="1:37" x14ac:dyDescent="0.25">
      <c r="A167" s="152">
        <v>163</v>
      </c>
      <c r="B167" s="91"/>
      <c r="C167" s="91"/>
      <c r="D167" s="91"/>
      <c r="E167" s="91"/>
      <c r="F167" s="91"/>
      <c r="G167" s="91"/>
      <c r="H167" s="91"/>
      <c r="I167" s="246">
        <v>112</v>
      </c>
      <c r="J167" s="296"/>
      <c r="K167" s="296"/>
      <c r="L167" s="246">
        <f t="shared" si="18"/>
        <v>112</v>
      </c>
      <c r="M167" s="237">
        <f t="shared" si="18"/>
        <v>0</v>
      </c>
      <c r="N167" s="296"/>
      <c r="O167" s="296"/>
      <c r="P167" s="297"/>
      <c r="Q167" s="153"/>
      <c r="R167" s="491"/>
      <c r="S167" s="169">
        <f t="shared" si="37"/>
        <v>0</v>
      </c>
      <c r="T167" s="417">
        <f t="shared" si="38"/>
        <v>31</v>
      </c>
      <c r="U167" s="294">
        <f>IF(S167=0,0,VLOOKUP(S167,勞保費對照表!$A$3:$B$31,2))</f>
        <v>0</v>
      </c>
      <c r="V167" s="154">
        <f t="shared" si="39"/>
        <v>0</v>
      </c>
      <c r="W167" s="415">
        <f>IF(S167=0,0,VLOOKUP(S167,'職保111.5版'!$B$4:$C$27,2))</f>
        <v>0</v>
      </c>
      <c r="X167" s="295">
        <f>IF(S167=0,0,VLOOKUP(S167,勞退金對照表!$C$3:$D$66,2))</f>
        <v>0</v>
      </c>
      <c r="Y167" s="154">
        <f t="shared" si="40"/>
        <v>0</v>
      </c>
      <c r="Z167" s="268">
        <f t="shared" si="41"/>
        <v>0</v>
      </c>
      <c r="AA167" s="268">
        <f t="shared" si="42"/>
        <v>0</v>
      </c>
      <c r="AB167" s="416">
        <f t="shared" si="43"/>
        <v>0</v>
      </c>
      <c r="AC167" s="268">
        <f t="shared" si="44"/>
        <v>0</v>
      </c>
      <c r="AD167" s="268">
        <f t="shared" si="45"/>
        <v>0</v>
      </c>
      <c r="AE167" s="268">
        <f t="shared" si="46"/>
        <v>0</v>
      </c>
      <c r="AF167" s="268">
        <f t="shared" si="47"/>
        <v>0</v>
      </c>
      <c r="AG167" s="271">
        <f>IF(Q167="●",VLOOKUP(S167,全民健康保險保險費負擔金額表109.1版!$A$5:$E$52,5,1),0)</f>
        <v>0</v>
      </c>
      <c r="AH167" s="272">
        <f>IF(Q167="●",VLOOKUP(S167,全民健康保險保險費負擔金額表109.1版!$A$5:$I$52,9,1),0)</f>
        <v>0</v>
      </c>
      <c r="AI167" s="268">
        <f t="shared" si="48"/>
        <v>0</v>
      </c>
      <c r="AJ167" s="269">
        <f t="shared" si="49"/>
        <v>0</v>
      </c>
      <c r="AK167" s="270">
        <f t="shared" si="50"/>
        <v>0</v>
      </c>
    </row>
    <row r="168" spans="1:37" x14ac:dyDescent="0.25">
      <c r="A168" s="152">
        <v>164</v>
      </c>
      <c r="B168" s="91"/>
      <c r="C168" s="91"/>
      <c r="D168" s="91"/>
      <c r="E168" s="91"/>
      <c r="F168" s="91"/>
      <c r="G168" s="91"/>
      <c r="H168" s="91"/>
      <c r="I168" s="246">
        <v>112</v>
      </c>
      <c r="J168" s="296"/>
      <c r="K168" s="296"/>
      <c r="L168" s="246">
        <f t="shared" si="18"/>
        <v>112</v>
      </c>
      <c r="M168" s="237">
        <f t="shared" si="18"/>
        <v>0</v>
      </c>
      <c r="N168" s="296"/>
      <c r="O168" s="296"/>
      <c r="P168" s="297"/>
      <c r="Q168" s="153"/>
      <c r="R168" s="491"/>
      <c r="S168" s="169">
        <f t="shared" si="37"/>
        <v>0</v>
      </c>
      <c r="T168" s="417">
        <f t="shared" si="38"/>
        <v>31</v>
      </c>
      <c r="U168" s="294">
        <f>IF(S168=0,0,VLOOKUP(S168,勞保費對照表!$A$3:$B$31,2))</f>
        <v>0</v>
      </c>
      <c r="V168" s="154">
        <f t="shared" si="39"/>
        <v>0</v>
      </c>
      <c r="W168" s="415">
        <f>IF(S168=0,0,VLOOKUP(S168,'職保111.5版'!$B$4:$C$27,2))</f>
        <v>0</v>
      </c>
      <c r="X168" s="295">
        <f>IF(S168=0,0,VLOOKUP(S168,勞退金對照表!$C$3:$D$66,2))</f>
        <v>0</v>
      </c>
      <c r="Y168" s="154">
        <f t="shared" si="40"/>
        <v>0</v>
      </c>
      <c r="Z168" s="268">
        <f t="shared" si="41"/>
        <v>0</v>
      </c>
      <c r="AA168" s="268">
        <f t="shared" si="42"/>
        <v>0</v>
      </c>
      <c r="AB168" s="416">
        <f t="shared" si="43"/>
        <v>0</v>
      </c>
      <c r="AC168" s="268">
        <f t="shared" si="44"/>
        <v>0</v>
      </c>
      <c r="AD168" s="268">
        <f t="shared" si="45"/>
        <v>0</v>
      </c>
      <c r="AE168" s="268">
        <f t="shared" si="46"/>
        <v>0</v>
      </c>
      <c r="AF168" s="268">
        <f t="shared" si="47"/>
        <v>0</v>
      </c>
      <c r="AG168" s="271">
        <f>IF(Q168="●",VLOOKUP(S168,全民健康保險保險費負擔金額表109.1版!$A$5:$E$52,5,1),0)</f>
        <v>0</v>
      </c>
      <c r="AH168" s="272">
        <f>IF(Q168="●",VLOOKUP(S168,全民健康保險保險費負擔金額表109.1版!$A$5:$I$52,9,1),0)</f>
        <v>0</v>
      </c>
      <c r="AI168" s="268">
        <f t="shared" si="48"/>
        <v>0</v>
      </c>
      <c r="AJ168" s="269">
        <f t="shared" si="49"/>
        <v>0</v>
      </c>
      <c r="AK168" s="270">
        <f t="shared" si="50"/>
        <v>0</v>
      </c>
    </row>
    <row r="169" spans="1:37" x14ac:dyDescent="0.25">
      <c r="A169" s="152">
        <v>165</v>
      </c>
      <c r="B169" s="91"/>
      <c r="C169" s="91"/>
      <c r="D169" s="91"/>
      <c r="E169" s="91"/>
      <c r="F169" s="91"/>
      <c r="G169" s="91"/>
      <c r="H169" s="91"/>
      <c r="I169" s="246">
        <v>112</v>
      </c>
      <c r="J169" s="296"/>
      <c r="K169" s="296"/>
      <c r="L169" s="246">
        <f t="shared" si="18"/>
        <v>112</v>
      </c>
      <c r="M169" s="237">
        <f t="shared" si="18"/>
        <v>0</v>
      </c>
      <c r="N169" s="296"/>
      <c r="O169" s="296"/>
      <c r="P169" s="297"/>
      <c r="Q169" s="153"/>
      <c r="R169" s="491"/>
      <c r="S169" s="169">
        <f t="shared" si="37"/>
        <v>0</v>
      </c>
      <c r="T169" s="417">
        <f t="shared" si="38"/>
        <v>31</v>
      </c>
      <c r="U169" s="294">
        <f>IF(S169=0,0,VLOOKUP(S169,勞保費對照表!$A$3:$B$31,2))</f>
        <v>0</v>
      </c>
      <c r="V169" s="154">
        <f t="shared" si="39"/>
        <v>0</v>
      </c>
      <c r="W169" s="415">
        <f>IF(S169=0,0,VLOOKUP(S169,'職保111.5版'!$B$4:$C$27,2))</f>
        <v>0</v>
      </c>
      <c r="X169" s="295">
        <f>IF(S169=0,0,VLOOKUP(S169,勞退金對照表!$C$3:$D$66,2))</f>
        <v>0</v>
      </c>
      <c r="Y169" s="154">
        <f t="shared" si="40"/>
        <v>0</v>
      </c>
      <c r="Z169" s="268">
        <f t="shared" si="41"/>
        <v>0</v>
      </c>
      <c r="AA169" s="268">
        <f t="shared" si="42"/>
        <v>0</v>
      </c>
      <c r="AB169" s="416">
        <f t="shared" si="43"/>
        <v>0</v>
      </c>
      <c r="AC169" s="268">
        <f t="shared" si="44"/>
        <v>0</v>
      </c>
      <c r="AD169" s="268">
        <f t="shared" si="45"/>
        <v>0</v>
      </c>
      <c r="AE169" s="268">
        <f t="shared" si="46"/>
        <v>0</v>
      </c>
      <c r="AF169" s="268">
        <f t="shared" si="47"/>
        <v>0</v>
      </c>
      <c r="AG169" s="271">
        <f>IF(Q169="●",VLOOKUP(S169,全民健康保險保險費負擔金額表109.1版!$A$5:$E$52,5,1),0)</f>
        <v>0</v>
      </c>
      <c r="AH169" s="272">
        <f>IF(Q169="●",VLOOKUP(S169,全民健康保險保險費負擔金額表109.1版!$A$5:$I$52,9,1),0)</f>
        <v>0</v>
      </c>
      <c r="AI169" s="268">
        <f t="shared" si="48"/>
        <v>0</v>
      </c>
      <c r="AJ169" s="269">
        <f t="shared" si="49"/>
        <v>0</v>
      </c>
      <c r="AK169" s="270">
        <f t="shared" si="50"/>
        <v>0</v>
      </c>
    </row>
    <row r="170" spans="1:37" x14ac:dyDescent="0.25">
      <c r="A170" s="152">
        <v>166</v>
      </c>
      <c r="B170" s="91"/>
      <c r="C170" s="91"/>
      <c r="D170" s="91"/>
      <c r="E170" s="91"/>
      <c r="F170" s="91"/>
      <c r="G170" s="91"/>
      <c r="H170" s="91"/>
      <c r="I170" s="246">
        <v>112</v>
      </c>
      <c r="J170" s="296"/>
      <c r="K170" s="296"/>
      <c r="L170" s="246">
        <f t="shared" si="18"/>
        <v>112</v>
      </c>
      <c r="M170" s="237">
        <f t="shared" si="18"/>
        <v>0</v>
      </c>
      <c r="N170" s="296"/>
      <c r="O170" s="296"/>
      <c r="P170" s="297"/>
      <c r="Q170" s="153"/>
      <c r="R170" s="491"/>
      <c r="S170" s="169">
        <f t="shared" si="37"/>
        <v>0</v>
      </c>
      <c r="T170" s="417">
        <f t="shared" si="38"/>
        <v>31</v>
      </c>
      <c r="U170" s="294">
        <f>IF(S170=0,0,VLOOKUP(S170,勞保費對照表!$A$3:$B$31,2))</f>
        <v>0</v>
      </c>
      <c r="V170" s="154">
        <f t="shared" si="39"/>
        <v>0</v>
      </c>
      <c r="W170" s="415">
        <f>IF(S170=0,0,VLOOKUP(S170,'職保111.5版'!$B$4:$C$27,2))</f>
        <v>0</v>
      </c>
      <c r="X170" s="295">
        <f>IF(S170=0,0,VLOOKUP(S170,勞退金對照表!$C$3:$D$66,2))</f>
        <v>0</v>
      </c>
      <c r="Y170" s="154">
        <f t="shared" si="40"/>
        <v>0</v>
      </c>
      <c r="Z170" s="268">
        <f t="shared" si="41"/>
        <v>0</v>
      </c>
      <c r="AA170" s="268">
        <f t="shared" si="42"/>
        <v>0</v>
      </c>
      <c r="AB170" s="416">
        <f t="shared" si="43"/>
        <v>0</v>
      </c>
      <c r="AC170" s="268">
        <f t="shared" si="44"/>
        <v>0</v>
      </c>
      <c r="AD170" s="268">
        <f t="shared" si="45"/>
        <v>0</v>
      </c>
      <c r="AE170" s="268">
        <f t="shared" si="46"/>
        <v>0</v>
      </c>
      <c r="AF170" s="268">
        <f t="shared" si="47"/>
        <v>0</v>
      </c>
      <c r="AG170" s="271">
        <f>IF(Q170="●",VLOOKUP(S170,全民健康保險保險費負擔金額表109.1版!$A$5:$E$52,5,1),0)</f>
        <v>0</v>
      </c>
      <c r="AH170" s="272">
        <f>IF(Q170="●",VLOOKUP(S170,全民健康保險保險費負擔金額表109.1版!$A$5:$I$52,9,1),0)</f>
        <v>0</v>
      </c>
      <c r="AI170" s="268">
        <f t="shared" si="48"/>
        <v>0</v>
      </c>
      <c r="AJ170" s="269">
        <f t="shared" si="49"/>
        <v>0</v>
      </c>
      <c r="AK170" s="270">
        <f t="shared" si="50"/>
        <v>0</v>
      </c>
    </row>
    <row r="171" spans="1:37" x14ac:dyDescent="0.25">
      <c r="A171" s="152">
        <v>167</v>
      </c>
      <c r="B171" s="91"/>
      <c r="C171" s="91"/>
      <c r="D171" s="91"/>
      <c r="E171" s="91"/>
      <c r="F171" s="91"/>
      <c r="G171" s="91"/>
      <c r="H171" s="91"/>
      <c r="I171" s="246">
        <v>112</v>
      </c>
      <c r="J171" s="296"/>
      <c r="K171" s="296"/>
      <c r="L171" s="246">
        <f t="shared" si="18"/>
        <v>112</v>
      </c>
      <c r="M171" s="237">
        <f t="shared" si="18"/>
        <v>0</v>
      </c>
      <c r="N171" s="296"/>
      <c r="O171" s="296"/>
      <c r="P171" s="297"/>
      <c r="Q171" s="153"/>
      <c r="R171" s="491"/>
      <c r="S171" s="169">
        <f t="shared" si="37"/>
        <v>0</v>
      </c>
      <c r="T171" s="417">
        <f t="shared" si="38"/>
        <v>31</v>
      </c>
      <c r="U171" s="294">
        <f>IF(S171=0,0,VLOOKUP(S171,勞保費對照表!$A$3:$B$31,2))</f>
        <v>0</v>
      </c>
      <c r="V171" s="154">
        <f t="shared" si="39"/>
        <v>0</v>
      </c>
      <c r="W171" s="415">
        <f>IF(S171=0,0,VLOOKUP(S171,'職保111.5版'!$B$4:$C$27,2))</f>
        <v>0</v>
      </c>
      <c r="X171" s="295">
        <f>IF(S171=0,0,VLOOKUP(S171,勞退金對照表!$C$3:$D$66,2))</f>
        <v>0</v>
      </c>
      <c r="Y171" s="154">
        <f t="shared" si="40"/>
        <v>0</v>
      </c>
      <c r="Z171" s="268">
        <f t="shared" si="41"/>
        <v>0</v>
      </c>
      <c r="AA171" s="268">
        <f t="shared" si="42"/>
        <v>0</v>
      </c>
      <c r="AB171" s="416">
        <f t="shared" si="43"/>
        <v>0</v>
      </c>
      <c r="AC171" s="268">
        <f t="shared" si="44"/>
        <v>0</v>
      </c>
      <c r="AD171" s="268">
        <f t="shared" si="45"/>
        <v>0</v>
      </c>
      <c r="AE171" s="268">
        <f t="shared" si="46"/>
        <v>0</v>
      </c>
      <c r="AF171" s="268">
        <f t="shared" si="47"/>
        <v>0</v>
      </c>
      <c r="AG171" s="271">
        <f>IF(Q171="●",VLOOKUP(S171,全民健康保險保險費負擔金額表109.1版!$A$5:$E$52,5,1),0)</f>
        <v>0</v>
      </c>
      <c r="AH171" s="272">
        <f>IF(Q171="●",VLOOKUP(S171,全民健康保險保險費負擔金額表109.1版!$A$5:$I$52,9,1),0)</f>
        <v>0</v>
      </c>
      <c r="AI171" s="268">
        <f t="shared" si="48"/>
        <v>0</v>
      </c>
      <c r="AJ171" s="269">
        <f t="shared" si="49"/>
        <v>0</v>
      </c>
      <c r="AK171" s="270">
        <f t="shared" si="50"/>
        <v>0</v>
      </c>
    </row>
    <row r="172" spans="1:37" x14ac:dyDescent="0.25">
      <c r="A172" s="152">
        <v>168</v>
      </c>
      <c r="B172" s="91"/>
      <c r="C172" s="91"/>
      <c r="D172" s="91"/>
      <c r="E172" s="91"/>
      <c r="F172" s="91"/>
      <c r="G172" s="91"/>
      <c r="H172" s="91"/>
      <c r="I172" s="246">
        <v>112</v>
      </c>
      <c r="J172" s="296"/>
      <c r="K172" s="296"/>
      <c r="L172" s="246">
        <f t="shared" si="18"/>
        <v>112</v>
      </c>
      <c r="M172" s="237">
        <f t="shared" si="18"/>
        <v>0</v>
      </c>
      <c r="N172" s="296"/>
      <c r="O172" s="296"/>
      <c r="P172" s="297"/>
      <c r="Q172" s="153"/>
      <c r="R172" s="491"/>
      <c r="S172" s="169">
        <f t="shared" si="37"/>
        <v>0</v>
      </c>
      <c r="T172" s="417">
        <f t="shared" si="38"/>
        <v>31</v>
      </c>
      <c r="U172" s="294">
        <f>IF(S172=0,0,VLOOKUP(S172,勞保費對照表!$A$3:$B$31,2))</f>
        <v>0</v>
      </c>
      <c r="V172" s="154">
        <f t="shared" si="39"/>
        <v>0</v>
      </c>
      <c r="W172" s="415">
        <f>IF(S172=0,0,VLOOKUP(S172,'職保111.5版'!$B$4:$C$27,2))</f>
        <v>0</v>
      </c>
      <c r="X172" s="295">
        <f>IF(S172=0,0,VLOOKUP(S172,勞退金對照表!$C$3:$D$66,2))</f>
        <v>0</v>
      </c>
      <c r="Y172" s="154">
        <f t="shared" si="40"/>
        <v>0</v>
      </c>
      <c r="Z172" s="268">
        <f t="shared" si="41"/>
        <v>0</v>
      </c>
      <c r="AA172" s="268">
        <f t="shared" si="42"/>
        <v>0</v>
      </c>
      <c r="AB172" s="416">
        <f t="shared" si="43"/>
        <v>0</v>
      </c>
      <c r="AC172" s="268">
        <f t="shared" si="44"/>
        <v>0</v>
      </c>
      <c r="AD172" s="268">
        <f t="shared" si="45"/>
        <v>0</v>
      </c>
      <c r="AE172" s="268">
        <f t="shared" si="46"/>
        <v>0</v>
      </c>
      <c r="AF172" s="268">
        <f t="shared" si="47"/>
        <v>0</v>
      </c>
      <c r="AG172" s="271">
        <f>IF(Q172="●",VLOOKUP(S172,全民健康保險保險費負擔金額表109.1版!$A$5:$E$52,5,1),0)</f>
        <v>0</v>
      </c>
      <c r="AH172" s="272">
        <f>IF(Q172="●",VLOOKUP(S172,全民健康保險保險費負擔金額表109.1版!$A$5:$I$52,9,1),0)</f>
        <v>0</v>
      </c>
      <c r="AI172" s="268">
        <f t="shared" si="48"/>
        <v>0</v>
      </c>
      <c r="AJ172" s="269">
        <f t="shared" si="49"/>
        <v>0</v>
      </c>
      <c r="AK172" s="270">
        <f t="shared" si="50"/>
        <v>0</v>
      </c>
    </row>
    <row r="173" spans="1:37" x14ac:dyDescent="0.25">
      <c r="A173" s="152">
        <v>169</v>
      </c>
      <c r="B173" s="91"/>
      <c r="C173" s="91"/>
      <c r="D173" s="91"/>
      <c r="E173" s="91"/>
      <c r="F173" s="91"/>
      <c r="G173" s="91"/>
      <c r="H173" s="91"/>
      <c r="I173" s="246">
        <v>112</v>
      </c>
      <c r="J173" s="296"/>
      <c r="K173" s="296"/>
      <c r="L173" s="246">
        <f t="shared" si="18"/>
        <v>112</v>
      </c>
      <c r="M173" s="237">
        <f t="shared" si="18"/>
        <v>0</v>
      </c>
      <c r="N173" s="296"/>
      <c r="O173" s="296"/>
      <c r="P173" s="297"/>
      <c r="Q173" s="153"/>
      <c r="R173" s="491"/>
      <c r="S173" s="169">
        <f t="shared" si="37"/>
        <v>0</v>
      </c>
      <c r="T173" s="417">
        <f t="shared" si="38"/>
        <v>31</v>
      </c>
      <c r="U173" s="294">
        <f>IF(S173=0,0,VLOOKUP(S173,勞保費對照表!$A$3:$B$31,2))</f>
        <v>0</v>
      </c>
      <c r="V173" s="154">
        <f t="shared" si="39"/>
        <v>0</v>
      </c>
      <c r="W173" s="415">
        <f>IF(S173=0,0,VLOOKUP(S173,'職保111.5版'!$B$4:$C$27,2))</f>
        <v>0</v>
      </c>
      <c r="X173" s="295">
        <f>IF(S173=0,0,VLOOKUP(S173,勞退金對照表!$C$3:$D$66,2))</f>
        <v>0</v>
      </c>
      <c r="Y173" s="154">
        <f t="shared" si="40"/>
        <v>0</v>
      </c>
      <c r="Z173" s="268">
        <f t="shared" si="41"/>
        <v>0</v>
      </c>
      <c r="AA173" s="268">
        <f t="shared" si="42"/>
        <v>0</v>
      </c>
      <c r="AB173" s="416">
        <f t="shared" si="43"/>
        <v>0</v>
      </c>
      <c r="AC173" s="268">
        <f t="shared" si="44"/>
        <v>0</v>
      </c>
      <c r="AD173" s="268">
        <f t="shared" si="45"/>
        <v>0</v>
      </c>
      <c r="AE173" s="268">
        <f t="shared" si="46"/>
        <v>0</v>
      </c>
      <c r="AF173" s="268">
        <f t="shared" si="47"/>
        <v>0</v>
      </c>
      <c r="AG173" s="271">
        <f>IF(Q173="●",VLOOKUP(S173,全民健康保險保險費負擔金額表109.1版!$A$5:$E$52,5,1),0)</f>
        <v>0</v>
      </c>
      <c r="AH173" s="272">
        <f>IF(Q173="●",VLOOKUP(S173,全民健康保險保險費負擔金額表109.1版!$A$5:$I$52,9,1),0)</f>
        <v>0</v>
      </c>
      <c r="AI173" s="268">
        <f t="shared" si="48"/>
        <v>0</v>
      </c>
      <c r="AJ173" s="269">
        <f t="shared" si="49"/>
        <v>0</v>
      </c>
      <c r="AK173" s="270">
        <f t="shared" si="50"/>
        <v>0</v>
      </c>
    </row>
    <row r="174" spans="1:37" x14ac:dyDescent="0.25">
      <c r="A174" s="152">
        <v>170</v>
      </c>
      <c r="B174" s="91"/>
      <c r="C174" s="91"/>
      <c r="D174" s="91"/>
      <c r="E174" s="91"/>
      <c r="F174" s="91"/>
      <c r="G174" s="91"/>
      <c r="H174" s="91"/>
      <c r="I174" s="246">
        <v>112</v>
      </c>
      <c r="J174" s="296"/>
      <c r="K174" s="296"/>
      <c r="L174" s="246">
        <f t="shared" si="18"/>
        <v>112</v>
      </c>
      <c r="M174" s="237">
        <f t="shared" si="18"/>
        <v>0</v>
      </c>
      <c r="N174" s="296"/>
      <c r="O174" s="296"/>
      <c r="P174" s="297"/>
      <c r="Q174" s="153"/>
      <c r="R174" s="491"/>
      <c r="S174" s="169">
        <f t="shared" si="37"/>
        <v>0</v>
      </c>
      <c r="T174" s="417">
        <f t="shared" si="38"/>
        <v>31</v>
      </c>
      <c r="U174" s="294">
        <f>IF(S174=0,0,VLOOKUP(S174,勞保費對照表!$A$3:$B$31,2))</f>
        <v>0</v>
      </c>
      <c r="V174" s="154">
        <f t="shared" si="39"/>
        <v>0</v>
      </c>
      <c r="W174" s="415">
        <f>IF(S174=0,0,VLOOKUP(S174,'職保111.5版'!$B$4:$C$27,2))</f>
        <v>0</v>
      </c>
      <c r="X174" s="295">
        <f>IF(S174=0,0,VLOOKUP(S174,勞退金對照表!$C$3:$D$66,2))</f>
        <v>0</v>
      </c>
      <c r="Y174" s="154">
        <f t="shared" si="40"/>
        <v>0</v>
      </c>
      <c r="Z174" s="268">
        <f t="shared" si="41"/>
        <v>0</v>
      </c>
      <c r="AA174" s="268">
        <f t="shared" si="42"/>
        <v>0</v>
      </c>
      <c r="AB174" s="416">
        <f t="shared" si="43"/>
        <v>0</v>
      </c>
      <c r="AC174" s="268">
        <f t="shared" si="44"/>
        <v>0</v>
      </c>
      <c r="AD174" s="268">
        <f t="shared" si="45"/>
        <v>0</v>
      </c>
      <c r="AE174" s="268">
        <f t="shared" si="46"/>
        <v>0</v>
      </c>
      <c r="AF174" s="268">
        <f t="shared" si="47"/>
        <v>0</v>
      </c>
      <c r="AG174" s="271">
        <f>IF(Q174="●",VLOOKUP(S174,全民健康保險保險費負擔金額表109.1版!$A$5:$E$52,5,1),0)</f>
        <v>0</v>
      </c>
      <c r="AH174" s="272">
        <f>IF(Q174="●",VLOOKUP(S174,全民健康保險保險費負擔金額表109.1版!$A$5:$I$52,9,1),0)</f>
        <v>0</v>
      </c>
      <c r="AI174" s="268">
        <f t="shared" si="48"/>
        <v>0</v>
      </c>
      <c r="AJ174" s="269">
        <f t="shared" si="49"/>
        <v>0</v>
      </c>
      <c r="AK174" s="270">
        <f t="shared" si="50"/>
        <v>0</v>
      </c>
    </row>
    <row r="175" spans="1:37" x14ac:dyDescent="0.25">
      <c r="A175" s="152">
        <v>171</v>
      </c>
      <c r="B175" s="91"/>
      <c r="C175" s="91"/>
      <c r="D175" s="91"/>
      <c r="E175" s="91"/>
      <c r="F175" s="91"/>
      <c r="G175" s="91"/>
      <c r="H175" s="91"/>
      <c r="I175" s="246">
        <v>112</v>
      </c>
      <c r="J175" s="296"/>
      <c r="K175" s="296"/>
      <c r="L175" s="246">
        <f t="shared" si="18"/>
        <v>112</v>
      </c>
      <c r="M175" s="237">
        <f t="shared" si="18"/>
        <v>0</v>
      </c>
      <c r="N175" s="296"/>
      <c r="O175" s="296"/>
      <c r="P175" s="297"/>
      <c r="Q175" s="153"/>
      <c r="R175" s="491"/>
      <c r="S175" s="169">
        <f t="shared" si="37"/>
        <v>0</v>
      </c>
      <c r="T175" s="417">
        <f t="shared" si="38"/>
        <v>31</v>
      </c>
      <c r="U175" s="294">
        <f>IF(S175=0,0,VLOOKUP(S175,勞保費對照表!$A$3:$B$31,2))</f>
        <v>0</v>
      </c>
      <c r="V175" s="154">
        <f t="shared" si="39"/>
        <v>0</v>
      </c>
      <c r="W175" s="415">
        <f>IF(S175=0,0,VLOOKUP(S175,'職保111.5版'!$B$4:$C$27,2))</f>
        <v>0</v>
      </c>
      <c r="X175" s="295">
        <f>IF(S175=0,0,VLOOKUP(S175,勞退金對照表!$C$3:$D$66,2))</f>
        <v>0</v>
      </c>
      <c r="Y175" s="154">
        <f t="shared" si="40"/>
        <v>0</v>
      </c>
      <c r="Z175" s="268">
        <f t="shared" si="41"/>
        <v>0</v>
      </c>
      <c r="AA175" s="268">
        <f t="shared" si="42"/>
        <v>0</v>
      </c>
      <c r="AB175" s="416">
        <f t="shared" si="43"/>
        <v>0</v>
      </c>
      <c r="AC175" s="268">
        <f t="shared" si="44"/>
        <v>0</v>
      </c>
      <c r="AD175" s="268">
        <f t="shared" si="45"/>
        <v>0</v>
      </c>
      <c r="AE175" s="268">
        <f t="shared" si="46"/>
        <v>0</v>
      </c>
      <c r="AF175" s="268">
        <f t="shared" si="47"/>
        <v>0</v>
      </c>
      <c r="AG175" s="271">
        <f>IF(Q175="●",VLOOKUP(S175,全民健康保險保險費負擔金額表109.1版!$A$5:$E$52,5,1),0)</f>
        <v>0</v>
      </c>
      <c r="AH175" s="272">
        <f>IF(Q175="●",VLOOKUP(S175,全民健康保險保險費負擔金額表109.1版!$A$5:$I$52,9,1),0)</f>
        <v>0</v>
      </c>
      <c r="AI175" s="268">
        <f t="shared" si="48"/>
        <v>0</v>
      </c>
      <c r="AJ175" s="269">
        <f t="shared" si="49"/>
        <v>0</v>
      </c>
      <c r="AK175" s="270">
        <f t="shared" si="50"/>
        <v>0</v>
      </c>
    </row>
    <row r="176" spans="1:37" x14ac:dyDescent="0.25">
      <c r="A176" s="152">
        <v>172</v>
      </c>
      <c r="B176" s="91"/>
      <c r="C176" s="91"/>
      <c r="D176" s="91"/>
      <c r="E176" s="91"/>
      <c r="F176" s="91"/>
      <c r="G176" s="91"/>
      <c r="H176" s="91"/>
      <c r="I176" s="246">
        <v>112</v>
      </c>
      <c r="J176" s="296"/>
      <c r="K176" s="296"/>
      <c r="L176" s="246">
        <f t="shared" si="18"/>
        <v>112</v>
      </c>
      <c r="M176" s="237">
        <f t="shared" si="18"/>
        <v>0</v>
      </c>
      <c r="N176" s="296"/>
      <c r="O176" s="296"/>
      <c r="P176" s="297"/>
      <c r="Q176" s="153"/>
      <c r="R176" s="491"/>
      <c r="S176" s="169">
        <f t="shared" si="37"/>
        <v>0</v>
      </c>
      <c r="T176" s="417">
        <f t="shared" si="38"/>
        <v>31</v>
      </c>
      <c r="U176" s="294">
        <f>IF(S176=0,0,VLOOKUP(S176,勞保費對照表!$A$3:$B$31,2))</f>
        <v>0</v>
      </c>
      <c r="V176" s="154">
        <f t="shared" si="39"/>
        <v>0</v>
      </c>
      <c r="W176" s="415">
        <f>IF(S176=0,0,VLOOKUP(S176,'職保111.5版'!$B$4:$C$27,2))</f>
        <v>0</v>
      </c>
      <c r="X176" s="295">
        <f>IF(S176=0,0,VLOOKUP(S176,勞退金對照表!$C$3:$D$66,2))</f>
        <v>0</v>
      </c>
      <c r="Y176" s="154">
        <f t="shared" si="40"/>
        <v>0</v>
      </c>
      <c r="Z176" s="268">
        <f t="shared" si="41"/>
        <v>0</v>
      </c>
      <c r="AA176" s="268">
        <f t="shared" si="42"/>
        <v>0</v>
      </c>
      <c r="AB176" s="416">
        <f t="shared" si="43"/>
        <v>0</v>
      </c>
      <c r="AC176" s="268">
        <f t="shared" si="44"/>
        <v>0</v>
      </c>
      <c r="AD176" s="268">
        <f t="shared" si="45"/>
        <v>0</v>
      </c>
      <c r="AE176" s="268">
        <f t="shared" si="46"/>
        <v>0</v>
      </c>
      <c r="AF176" s="268">
        <f t="shared" si="47"/>
        <v>0</v>
      </c>
      <c r="AG176" s="271">
        <f>IF(Q176="●",VLOOKUP(S176,全民健康保險保險費負擔金額表109.1版!$A$5:$E$52,5,1),0)</f>
        <v>0</v>
      </c>
      <c r="AH176" s="272">
        <f>IF(Q176="●",VLOOKUP(S176,全民健康保險保險費負擔金額表109.1版!$A$5:$I$52,9,1),0)</f>
        <v>0</v>
      </c>
      <c r="AI176" s="268">
        <f t="shared" si="48"/>
        <v>0</v>
      </c>
      <c r="AJ176" s="269">
        <f t="shared" si="49"/>
        <v>0</v>
      </c>
      <c r="AK176" s="270">
        <f t="shared" si="50"/>
        <v>0</v>
      </c>
    </row>
    <row r="177" spans="1:37" x14ac:dyDescent="0.25">
      <c r="A177" s="152">
        <v>173</v>
      </c>
      <c r="B177" s="91"/>
      <c r="C177" s="91"/>
      <c r="D177" s="91"/>
      <c r="E177" s="91"/>
      <c r="F177" s="91"/>
      <c r="G177" s="91"/>
      <c r="H177" s="91"/>
      <c r="I177" s="246">
        <v>112</v>
      </c>
      <c r="J177" s="296"/>
      <c r="K177" s="296"/>
      <c r="L177" s="246">
        <f t="shared" si="18"/>
        <v>112</v>
      </c>
      <c r="M177" s="237">
        <f t="shared" si="18"/>
        <v>0</v>
      </c>
      <c r="N177" s="296"/>
      <c r="O177" s="296"/>
      <c r="P177" s="297"/>
      <c r="Q177" s="153"/>
      <c r="R177" s="491"/>
      <c r="S177" s="169">
        <f t="shared" si="37"/>
        <v>0</v>
      </c>
      <c r="T177" s="417">
        <f t="shared" si="38"/>
        <v>31</v>
      </c>
      <c r="U177" s="294">
        <f>IF(S177=0,0,VLOOKUP(S177,勞保費對照表!$A$3:$B$31,2))</f>
        <v>0</v>
      </c>
      <c r="V177" s="154">
        <f t="shared" si="39"/>
        <v>0</v>
      </c>
      <c r="W177" s="415">
        <f>IF(S177=0,0,VLOOKUP(S177,'職保111.5版'!$B$4:$C$27,2))</f>
        <v>0</v>
      </c>
      <c r="X177" s="295">
        <f>IF(S177=0,0,VLOOKUP(S177,勞退金對照表!$C$3:$D$66,2))</f>
        <v>0</v>
      </c>
      <c r="Y177" s="154">
        <f t="shared" si="40"/>
        <v>0</v>
      </c>
      <c r="Z177" s="268">
        <f t="shared" si="41"/>
        <v>0</v>
      </c>
      <c r="AA177" s="268">
        <f t="shared" si="42"/>
        <v>0</v>
      </c>
      <c r="AB177" s="416">
        <f t="shared" si="43"/>
        <v>0</v>
      </c>
      <c r="AC177" s="268">
        <f t="shared" si="44"/>
        <v>0</v>
      </c>
      <c r="AD177" s="268">
        <f t="shared" si="45"/>
        <v>0</v>
      </c>
      <c r="AE177" s="268">
        <f t="shared" si="46"/>
        <v>0</v>
      </c>
      <c r="AF177" s="268">
        <f t="shared" si="47"/>
        <v>0</v>
      </c>
      <c r="AG177" s="271">
        <f>IF(Q177="●",VLOOKUP(S177,全民健康保險保險費負擔金額表109.1版!$A$5:$E$52,5,1),0)</f>
        <v>0</v>
      </c>
      <c r="AH177" s="272">
        <f>IF(Q177="●",VLOOKUP(S177,全民健康保險保險費負擔金額表109.1版!$A$5:$I$52,9,1),0)</f>
        <v>0</v>
      </c>
      <c r="AI177" s="268">
        <f t="shared" si="48"/>
        <v>0</v>
      </c>
      <c r="AJ177" s="269">
        <f t="shared" si="49"/>
        <v>0</v>
      </c>
      <c r="AK177" s="270">
        <f t="shared" si="50"/>
        <v>0</v>
      </c>
    </row>
    <row r="178" spans="1:37" x14ac:dyDescent="0.25">
      <c r="A178" s="152">
        <v>174</v>
      </c>
      <c r="B178" s="91"/>
      <c r="C178" s="91"/>
      <c r="D178" s="91"/>
      <c r="E178" s="91"/>
      <c r="F178" s="91"/>
      <c r="G178" s="91"/>
      <c r="H178" s="91"/>
      <c r="I178" s="246">
        <v>112</v>
      </c>
      <c r="J178" s="296"/>
      <c r="K178" s="296"/>
      <c r="L178" s="246">
        <f t="shared" si="18"/>
        <v>112</v>
      </c>
      <c r="M178" s="237">
        <f t="shared" si="18"/>
        <v>0</v>
      </c>
      <c r="N178" s="296"/>
      <c r="O178" s="296"/>
      <c r="P178" s="297"/>
      <c r="Q178" s="153"/>
      <c r="R178" s="491"/>
      <c r="S178" s="169">
        <f t="shared" si="37"/>
        <v>0</v>
      </c>
      <c r="T178" s="417">
        <f t="shared" si="38"/>
        <v>31</v>
      </c>
      <c r="U178" s="294">
        <f>IF(S178=0,0,VLOOKUP(S178,勞保費對照表!$A$3:$B$31,2))</f>
        <v>0</v>
      </c>
      <c r="V178" s="154">
        <f t="shared" si="39"/>
        <v>0</v>
      </c>
      <c r="W178" s="415">
        <f>IF(S178=0,0,VLOOKUP(S178,'職保111.5版'!$B$4:$C$27,2))</f>
        <v>0</v>
      </c>
      <c r="X178" s="295">
        <f>IF(S178=0,0,VLOOKUP(S178,勞退金對照表!$C$3:$D$66,2))</f>
        <v>0</v>
      </c>
      <c r="Y178" s="154">
        <f t="shared" si="40"/>
        <v>0</v>
      </c>
      <c r="Z178" s="268">
        <f t="shared" si="41"/>
        <v>0</v>
      </c>
      <c r="AA178" s="268">
        <f t="shared" si="42"/>
        <v>0</v>
      </c>
      <c r="AB178" s="416">
        <f t="shared" si="43"/>
        <v>0</v>
      </c>
      <c r="AC178" s="268">
        <f t="shared" si="44"/>
        <v>0</v>
      </c>
      <c r="AD178" s="268">
        <f t="shared" si="45"/>
        <v>0</v>
      </c>
      <c r="AE178" s="268">
        <f t="shared" si="46"/>
        <v>0</v>
      </c>
      <c r="AF178" s="268">
        <f t="shared" si="47"/>
        <v>0</v>
      </c>
      <c r="AG178" s="271">
        <f>IF(Q178="●",VLOOKUP(S178,全民健康保險保險費負擔金額表109.1版!$A$5:$E$52,5,1),0)</f>
        <v>0</v>
      </c>
      <c r="AH178" s="272">
        <f>IF(Q178="●",VLOOKUP(S178,全民健康保險保險費負擔金額表109.1版!$A$5:$I$52,9,1),0)</f>
        <v>0</v>
      </c>
      <c r="AI178" s="268">
        <f t="shared" si="48"/>
        <v>0</v>
      </c>
      <c r="AJ178" s="269">
        <f t="shared" si="49"/>
        <v>0</v>
      </c>
      <c r="AK178" s="270">
        <f t="shared" si="50"/>
        <v>0</v>
      </c>
    </row>
    <row r="179" spans="1:37" x14ac:dyDescent="0.25">
      <c r="A179" s="152">
        <v>175</v>
      </c>
      <c r="B179" s="91"/>
      <c r="C179" s="91"/>
      <c r="D179" s="91"/>
      <c r="E179" s="91"/>
      <c r="F179" s="91"/>
      <c r="G179" s="91"/>
      <c r="H179" s="91"/>
      <c r="I179" s="246">
        <v>112</v>
      </c>
      <c r="J179" s="296"/>
      <c r="K179" s="296"/>
      <c r="L179" s="246">
        <f t="shared" si="18"/>
        <v>112</v>
      </c>
      <c r="M179" s="237">
        <f t="shared" si="18"/>
        <v>0</v>
      </c>
      <c r="N179" s="296"/>
      <c r="O179" s="296"/>
      <c r="P179" s="297"/>
      <c r="Q179" s="153"/>
      <c r="R179" s="491"/>
      <c r="S179" s="169">
        <f t="shared" si="37"/>
        <v>0</v>
      </c>
      <c r="T179" s="417">
        <f t="shared" si="38"/>
        <v>31</v>
      </c>
      <c r="U179" s="294">
        <f>IF(S179=0,0,VLOOKUP(S179,勞保費對照表!$A$3:$B$31,2))</f>
        <v>0</v>
      </c>
      <c r="V179" s="154">
        <f t="shared" si="39"/>
        <v>0</v>
      </c>
      <c r="W179" s="415">
        <f>IF(S179=0,0,VLOOKUP(S179,'職保111.5版'!$B$4:$C$27,2))</f>
        <v>0</v>
      </c>
      <c r="X179" s="295">
        <f>IF(S179=0,0,VLOOKUP(S179,勞退金對照表!$C$3:$D$66,2))</f>
        <v>0</v>
      </c>
      <c r="Y179" s="154">
        <f t="shared" si="40"/>
        <v>0</v>
      </c>
      <c r="Z179" s="268">
        <f t="shared" si="41"/>
        <v>0</v>
      </c>
      <c r="AA179" s="268">
        <f t="shared" si="42"/>
        <v>0</v>
      </c>
      <c r="AB179" s="416">
        <f t="shared" si="43"/>
        <v>0</v>
      </c>
      <c r="AC179" s="268">
        <f t="shared" si="44"/>
        <v>0</v>
      </c>
      <c r="AD179" s="268">
        <f t="shared" si="45"/>
        <v>0</v>
      </c>
      <c r="AE179" s="268">
        <f t="shared" si="46"/>
        <v>0</v>
      </c>
      <c r="AF179" s="268">
        <f t="shared" si="47"/>
        <v>0</v>
      </c>
      <c r="AG179" s="271">
        <f>IF(Q179="●",VLOOKUP(S179,全民健康保險保險費負擔金額表109.1版!$A$5:$E$52,5,1),0)</f>
        <v>0</v>
      </c>
      <c r="AH179" s="272">
        <f>IF(Q179="●",VLOOKUP(S179,全民健康保險保險費負擔金額表109.1版!$A$5:$I$52,9,1),0)</f>
        <v>0</v>
      </c>
      <c r="AI179" s="268">
        <f t="shared" si="48"/>
        <v>0</v>
      </c>
      <c r="AJ179" s="269">
        <f t="shared" si="49"/>
        <v>0</v>
      </c>
      <c r="AK179" s="270">
        <f t="shared" si="50"/>
        <v>0</v>
      </c>
    </row>
    <row r="180" spans="1:37" x14ac:dyDescent="0.25">
      <c r="A180" s="152">
        <v>176</v>
      </c>
      <c r="B180" s="91"/>
      <c r="C180" s="91"/>
      <c r="D180" s="91"/>
      <c r="E180" s="91"/>
      <c r="F180" s="91"/>
      <c r="G180" s="91"/>
      <c r="H180" s="91"/>
      <c r="I180" s="246">
        <v>112</v>
      </c>
      <c r="J180" s="296"/>
      <c r="K180" s="296"/>
      <c r="L180" s="246">
        <f t="shared" si="18"/>
        <v>112</v>
      </c>
      <c r="M180" s="237">
        <f t="shared" si="18"/>
        <v>0</v>
      </c>
      <c r="N180" s="296"/>
      <c r="O180" s="296"/>
      <c r="P180" s="297"/>
      <c r="Q180" s="153"/>
      <c r="R180" s="491"/>
      <c r="S180" s="169">
        <f t="shared" si="37"/>
        <v>0</v>
      </c>
      <c r="T180" s="417">
        <f t="shared" si="38"/>
        <v>31</v>
      </c>
      <c r="U180" s="294">
        <f>IF(S180=0,0,VLOOKUP(S180,勞保費對照表!$A$3:$B$31,2))</f>
        <v>0</v>
      </c>
      <c r="V180" s="154">
        <f t="shared" si="39"/>
        <v>0</v>
      </c>
      <c r="W180" s="415">
        <f>IF(S180=0,0,VLOOKUP(S180,'職保111.5版'!$B$4:$C$27,2))</f>
        <v>0</v>
      </c>
      <c r="X180" s="295">
        <f>IF(S180=0,0,VLOOKUP(S180,勞退金對照表!$C$3:$D$66,2))</f>
        <v>0</v>
      </c>
      <c r="Y180" s="154">
        <f t="shared" si="40"/>
        <v>0</v>
      </c>
      <c r="Z180" s="268">
        <f t="shared" si="41"/>
        <v>0</v>
      </c>
      <c r="AA180" s="268">
        <f t="shared" si="42"/>
        <v>0</v>
      </c>
      <c r="AB180" s="416">
        <f t="shared" si="43"/>
        <v>0</v>
      </c>
      <c r="AC180" s="268">
        <f t="shared" si="44"/>
        <v>0</v>
      </c>
      <c r="AD180" s="268">
        <f t="shared" si="45"/>
        <v>0</v>
      </c>
      <c r="AE180" s="268">
        <f t="shared" si="46"/>
        <v>0</v>
      </c>
      <c r="AF180" s="268">
        <f t="shared" si="47"/>
        <v>0</v>
      </c>
      <c r="AG180" s="271">
        <f>IF(Q180="●",VLOOKUP(S180,全民健康保險保險費負擔金額表109.1版!$A$5:$E$52,5,1),0)</f>
        <v>0</v>
      </c>
      <c r="AH180" s="272">
        <f>IF(Q180="●",VLOOKUP(S180,全民健康保險保險費負擔金額表109.1版!$A$5:$I$52,9,1),0)</f>
        <v>0</v>
      </c>
      <c r="AI180" s="268">
        <f t="shared" si="48"/>
        <v>0</v>
      </c>
      <c r="AJ180" s="269">
        <f t="shared" si="49"/>
        <v>0</v>
      </c>
      <c r="AK180" s="270">
        <f t="shared" si="50"/>
        <v>0</v>
      </c>
    </row>
    <row r="181" spans="1:37" x14ac:dyDescent="0.25">
      <c r="A181" s="152">
        <v>177</v>
      </c>
      <c r="B181" s="91"/>
      <c r="C181" s="91"/>
      <c r="D181" s="91"/>
      <c r="E181" s="91"/>
      <c r="F181" s="91"/>
      <c r="G181" s="91"/>
      <c r="H181" s="91"/>
      <c r="I181" s="246">
        <v>112</v>
      </c>
      <c r="J181" s="296"/>
      <c r="K181" s="296"/>
      <c r="L181" s="246">
        <f t="shared" si="18"/>
        <v>112</v>
      </c>
      <c r="M181" s="237">
        <f t="shared" si="18"/>
        <v>0</v>
      </c>
      <c r="N181" s="296"/>
      <c r="O181" s="296"/>
      <c r="P181" s="297"/>
      <c r="Q181" s="153"/>
      <c r="R181" s="491"/>
      <c r="S181" s="169">
        <f t="shared" si="37"/>
        <v>0</v>
      </c>
      <c r="T181" s="417">
        <f t="shared" si="38"/>
        <v>31</v>
      </c>
      <c r="U181" s="294">
        <f>IF(S181=0,0,VLOOKUP(S181,勞保費對照表!$A$3:$B$31,2))</f>
        <v>0</v>
      </c>
      <c r="V181" s="154">
        <f t="shared" si="39"/>
        <v>0</v>
      </c>
      <c r="W181" s="415">
        <f>IF(S181=0,0,VLOOKUP(S181,'職保111.5版'!$B$4:$C$27,2))</f>
        <v>0</v>
      </c>
      <c r="X181" s="295">
        <f>IF(S181=0,0,VLOOKUP(S181,勞退金對照表!$C$3:$D$66,2))</f>
        <v>0</v>
      </c>
      <c r="Y181" s="154">
        <f t="shared" si="40"/>
        <v>0</v>
      </c>
      <c r="Z181" s="268">
        <f t="shared" si="41"/>
        <v>0</v>
      </c>
      <c r="AA181" s="268">
        <f t="shared" si="42"/>
        <v>0</v>
      </c>
      <c r="AB181" s="416">
        <f t="shared" si="43"/>
        <v>0</v>
      </c>
      <c r="AC181" s="268">
        <f t="shared" si="44"/>
        <v>0</v>
      </c>
      <c r="AD181" s="268">
        <f t="shared" si="45"/>
        <v>0</v>
      </c>
      <c r="AE181" s="268">
        <f t="shared" si="46"/>
        <v>0</v>
      </c>
      <c r="AF181" s="268">
        <f t="shared" si="47"/>
        <v>0</v>
      </c>
      <c r="AG181" s="271">
        <f>IF(Q181="●",VLOOKUP(S181,全民健康保險保險費負擔金額表109.1版!$A$5:$E$52,5,1),0)</f>
        <v>0</v>
      </c>
      <c r="AH181" s="272">
        <f>IF(Q181="●",VLOOKUP(S181,全民健康保險保險費負擔金額表109.1版!$A$5:$I$52,9,1),0)</f>
        <v>0</v>
      </c>
      <c r="AI181" s="268">
        <f t="shared" si="48"/>
        <v>0</v>
      </c>
      <c r="AJ181" s="269">
        <f t="shared" si="49"/>
        <v>0</v>
      </c>
      <c r="AK181" s="270">
        <f t="shared" si="50"/>
        <v>0</v>
      </c>
    </row>
    <row r="182" spans="1:37" x14ac:dyDescent="0.25">
      <c r="A182" s="152">
        <v>178</v>
      </c>
      <c r="B182" s="91"/>
      <c r="C182" s="91"/>
      <c r="D182" s="91"/>
      <c r="E182" s="91"/>
      <c r="F182" s="91"/>
      <c r="G182" s="91"/>
      <c r="H182" s="91"/>
      <c r="I182" s="246">
        <v>112</v>
      </c>
      <c r="J182" s="296"/>
      <c r="K182" s="296"/>
      <c r="L182" s="246">
        <f t="shared" si="18"/>
        <v>112</v>
      </c>
      <c r="M182" s="237">
        <f t="shared" si="18"/>
        <v>0</v>
      </c>
      <c r="N182" s="296"/>
      <c r="O182" s="296"/>
      <c r="P182" s="297"/>
      <c r="Q182" s="153"/>
      <c r="R182" s="491"/>
      <c r="S182" s="169">
        <f t="shared" si="37"/>
        <v>0</v>
      </c>
      <c r="T182" s="417">
        <f t="shared" si="38"/>
        <v>31</v>
      </c>
      <c r="U182" s="294">
        <f>IF(S182=0,0,VLOOKUP(S182,勞保費對照表!$A$3:$B$31,2))</f>
        <v>0</v>
      </c>
      <c r="V182" s="154">
        <f t="shared" si="39"/>
        <v>0</v>
      </c>
      <c r="W182" s="415">
        <f>IF(S182=0,0,VLOOKUP(S182,'職保111.5版'!$B$4:$C$27,2))</f>
        <v>0</v>
      </c>
      <c r="X182" s="295">
        <f>IF(S182=0,0,VLOOKUP(S182,勞退金對照表!$C$3:$D$66,2))</f>
        <v>0</v>
      </c>
      <c r="Y182" s="154">
        <f t="shared" si="40"/>
        <v>0</v>
      </c>
      <c r="Z182" s="268">
        <f t="shared" si="41"/>
        <v>0</v>
      </c>
      <c r="AA182" s="268">
        <f t="shared" si="42"/>
        <v>0</v>
      </c>
      <c r="AB182" s="416">
        <f t="shared" si="43"/>
        <v>0</v>
      </c>
      <c r="AC182" s="268">
        <f t="shared" si="44"/>
        <v>0</v>
      </c>
      <c r="AD182" s="268">
        <f t="shared" si="45"/>
        <v>0</v>
      </c>
      <c r="AE182" s="268">
        <f t="shared" si="46"/>
        <v>0</v>
      </c>
      <c r="AF182" s="268">
        <f t="shared" si="47"/>
        <v>0</v>
      </c>
      <c r="AG182" s="271">
        <f>IF(Q182="●",VLOOKUP(S182,全民健康保險保險費負擔金額表109.1版!$A$5:$E$52,5,1),0)</f>
        <v>0</v>
      </c>
      <c r="AH182" s="272">
        <f>IF(Q182="●",VLOOKUP(S182,全民健康保險保險費負擔金額表109.1版!$A$5:$I$52,9,1),0)</f>
        <v>0</v>
      </c>
      <c r="AI182" s="268">
        <f t="shared" si="48"/>
        <v>0</v>
      </c>
      <c r="AJ182" s="269">
        <f t="shared" si="49"/>
        <v>0</v>
      </c>
      <c r="AK182" s="270">
        <f t="shared" si="50"/>
        <v>0</v>
      </c>
    </row>
    <row r="183" spans="1:37" x14ac:dyDescent="0.25">
      <c r="A183" s="152">
        <v>179</v>
      </c>
      <c r="B183" s="91"/>
      <c r="C183" s="91"/>
      <c r="D183" s="91"/>
      <c r="E183" s="91"/>
      <c r="F183" s="91"/>
      <c r="G183" s="91"/>
      <c r="H183" s="91"/>
      <c r="I183" s="246">
        <v>112</v>
      </c>
      <c r="J183" s="296"/>
      <c r="K183" s="296"/>
      <c r="L183" s="246">
        <f t="shared" si="18"/>
        <v>112</v>
      </c>
      <c r="M183" s="237">
        <f t="shared" si="18"/>
        <v>0</v>
      </c>
      <c r="N183" s="296"/>
      <c r="O183" s="296"/>
      <c r="P183" s="297"/>
      <c r="Q183" s="153"/>
      <c r="R183" s="491"/>
      <c r="S183" s="169">
        <f t="shared" si="37"/>
        <v>0</v>
      </c>
      <c r="T183" s="417">
        <f t="shared" si="38"/>
        <v>31</v>
      </c>
      <c r="U183" s="294">
        <f>IF(S183=0,0,VLOOKUP(S183,勞保費對照表!$A$3:$B$31,2))</f>
        <v>0</v>
      </c>
      <c r="V183" s="154">
        <f t="shared" si="39"/>
        <v>0</v>
      </c>
      <c r="W183" s="415">
        <f>IF(S183=0,0,VLOOKUP(S183,'職保111.5版'!$B$4:$C$27,2))</f>
        <v>0</v>
      </c>
      <c r="X183" s="295">
        <f>IF(S183=0,0,VLOOKUP(S183,勞退金對照表!$C$3:$D$66,2))</f>
        <v>0</v>
      </c>
      <c r="Y183" s="154">
        <f t="shared" si="40"/>
        <v>0</v>
      </c>
      <c r="Z183" s="268">
        <f t="shared" si="41"/>
        <v>0</v>
      </c>
      <c r="AA183" s="268">
        <f t="shared" si="42"/>
        <v>0</v>
      </c>
      <c r="AB183" s="416">
        <f t="shared" si="43"/>
        <v>0</v>
      </c>
      <c r="AC183" s="268">
        <f t="shared" si="44"/>
        <v>0</v>
      </c>
      <c r="AD183" s="268">
        <f t="shared" si="45"/>
        <v>0</v>
      </c>
      <c r="AE183" s="268">
        <f t="shared" si="46"/>
        <v>0</v>
      </c>
      <c r="AF183" s="268">
        <f t="shared" si="47"/>
        <v>0</v>
      </c>
      <c r="AG183" s="271">
        <f>IF(Q183="●",VLOOKUP(S183,全民健康保險保險費負擔金額表109.1版!$A$5:$E$52,5,1),0)</f>
        <v>0</v>
      </c>
      <c r="AH183" s="272">
        <f>IF(Q183="●",VLOOKUP(S183,全民健康保險保險費負擔金額表109.1版!$A$5:$I$52,9,1),0)</f>
        <v>0</v>
      </c>
      <c r="AI183" s="268">
        <f t="shared" si="48"/>
        <v>0</v>
      </c>
      <c r="AJ183" s="269">
        <f t="shared" si="49"/>
        <v>0</v>
      </c>
      <c r="AK183" s="270">
        <f t="shared" si="50"/>
        <v>0</v>
      </c>
    </row>
    <row r="184" spans="1:37" x14ac:dyDescent="0.25">
      <c r="A184" s="152">
        <v>180</v>
      </c>
      <c r="B184" s="91"/>
      <c r="C184" s="91"/>
      <c r="D184" s="91"/>
      <c r="E184" s="91"/>
      <c r="F184" s="91"/>
      <c r="G184" s="91"/>
      <c r="H184" s="91"/>
      <c r="I184" s="246">
        <v>112</v>
      </c>
      <c r="J184" s="296"/>
      <c r="K184" s="296"/>
      <c r="L184" s="246">
        <f t="shared" si="18"/>
        <v>112</v>
      </c>
      <c r="M184" s="237">
        <f t="shared" si="18"/>
        <v>0</v>
      </c>
      <c r="N184" s="296"/>
      <c r="O184" s="296"/>
      <c r="P184" s="297"/>
      <c r="Q184" s="153"/>
      <c r="R184" s="491"/>
      <c r="S184" s="169">
        <f t="shared" si="37"/>
        <v>0</v>
      </c>
      <c r="T184" s="417">
        <f t="shared" si="38"/>
        <v>31</v>
      </c>
      <c r="U184" s="294">
        <f>IF(S184=0,0,VLOOKUP(S184,勞保費對照表!$A$3:$B$31,2))</f>
        <v>0</v>
      </c>
      <c r="V184" s="154">
        <f t="shared" si="39"/>
        <v>0</v>
      </c>
      <c r="W184" s="415">
        <f>IF(S184=0,0,VLOOKUP(S184,'職保111.5版'!$B$4:$C$27,2))</f>
        <v>0</v>
      </c>
      <c r="X184" s="295">
        <f>IF(S184=0,0,VLOOKUP(S184,勞退金對照表!$C$3:$D$66,2))</f>
        <v>0</v>
      </c>
      <c r="Y184" s="154">
        <f t="shared" si="40"/>
        <v>0</v>
      </c>
      <c r="Z184" s="268">
        <f t="shared" si="41"/>
        <v>0</v>
      </c>
      <c r="AA184" s="268">
        <f t="shared" si="42"/>
        <v>0</v>
      </c>
      <c r="AB184" s="416">
        <f t="shared" si="43"/>
        <v>0</v>
      </c>
      <c r="AC184" s="268">
        <f t="shared" si="44"/>
        <v>0</v>
      </c>
      <c r="AD184" s="268">
        <f t="shared" si="45"/>
        <v>0</v>
      </c>
      <c r="AE184" s="268">
        <f t="shared" si="46"/>
        <v>0</v>
      </c>
      <c r="AF184" s="268">
        <f t="shared" si="47"/>
        <v>0</v>
      </c>
      <c r="AG184" s="271">
        <f>IF(Q184="●",VLOOKUP(S184,全民健康保險保險費負擔金額表109.1版!$A$5:$E$52,5,1),0)</f>
        <v>0</v>
      </c>
      <c r="AH184" s="272">
        <f>IF(Q184="●",VLOOKUP(S184,全民健康保險保險費負擔金額表109.1版!$A$5:$I$52,9,1),0)</f>
        <v>0</v>
      </c>
      <c r="AI184" s="268">
        <f t="shared" si="48"/>
        <v>0</v>
      </c>
      <c r="AJ184" s="269">
        <f t="shared" si="49"/>
        <v>0</v>
      </c>
      <c r="AK184" s="270">
        <f t="shared" si="50"/>
        <v>0</v>
      </c>
    </row>
    <row r="185" spans="1:37" x14ac:dyDescent="0.25">
      <c r="A185" s="152">
        <v>181</v>
      </c>
      <c r="B185" s="91"/>
      <c r="C185" s="91"/>
      <c r="D185" s="91"/>
      <c r="E185" s="91"/>
      <c r="F185" s="91"/>
      <c r="G185" s="91"/>
      <c r="H185" s="91"/>
      <c r="I185" s="246">
        <v>112</v>
      </c>
      <c r="J185" s="296"/>
      <c r="K185" s="296"/>
      <c r="L185" s="246">
        <f t="shared" si="18"/>
        <v>112</v>
      </c>
      <c r="M185" s="237">
        <f t="shared" si="18"/>
        <v>0</v>
      </c>
      <c r="N185" s="296"/>
      <c r="O185" s="296"/>
      <c r="P185" s="297"/>
      <c r="Q185" s="153"/>
      <c r="R185" s="491"/>
      <c r="S185" s="169">
        <f t="shared" si="37"/>
        <v>0</v>
      </c>
      <c r="T185" s="417">
        <f t="shared" si="38"/>
        <v>31</v>
      </c>
      <c r="U185" s="294">
        <f>IF(S185=0,0,VLOOKUP(S185,勞保費對照表!$A$3:$B$31,2))</f>
        <v>0</v>
      </c>
      <c r="V185" s="154">
        <f t="shared" si="39"/>
        <v>0</v>
      </c>
      <c r="W185" s="415">
        <f>IF(S185=0,0,VLOOKUP(S185,'職保111.5版'!$B$4:$C$27,2))</f>
        <v>0</v>
      </c>
      <c r="X185" s="295">
        <f>IF(S185=0,0,VLOOKUP(S185,勞退金對照表!$C$3:$D$66,2))</f>
        <v>0</v>
      </c>
      <c r="Y185" s="154">
        <f t="shared" si="40"/>
        <v>0</v>
      </c>
      <c r="Z185" s="268">
        <f t="shared" si="41"/>
        <v>0</v>
      </c>
      <c r="AA185" s="268">
        <f t="shared" si="42"/>
        <v>0</v>
      </c>
      <c r="AB185" s="416">
        <f t="shared" si="43"/>
        <v>0</v>
      </c>
      <c r="AC185" s="268">
        <f t="shared" si="44"/>
        <v>0</v>
      </c>
      <c r="AD185" s="268">
        <f t="shared" si="45"/>
        <v>0</v>
      </c>
      <c r="AE185" s="268">
        <f t="shared" si="46"/>
        <v>0</v>
      </c>
      <c r="AF185" s="268">
        <f t="shared" si="47"/>
        <v>0</v>
      </c>
      <c r="AG185" s="271">
        <f>IF(Q185="●",VLOOKUP(S185,全民健康保險保險費負擔金額表109.1版!$A$5:$E$52,5,1),0)</f>
        <v>0</v>
      </c>
      <c r="AH185" s="272">
        <f>IF(Q185="●",VLOOKUP(S185,全民健康保險保險費負擔金額表109.1版!$A$5:$I$52,9,1),0)</f>
        <v>0</v>
      </c>
      <c r="AI185" s="268">
        <f t="shared" si="48"/>
        <v>0</v>
      </c>
      <c r="AJ185" s="269">
        <f t="shared" si="49"/>
        <v>0</v>
      </c>
      <c r="AK185" s="270">
        <f t="shared" si="50"/>
        <v>0</v>
      </c>
    </row>
    <row r="186" spans="1:37" x14ac:dyDescent="0.25">
      <c r="A186" s="152">
        <v>182</v>
      </c>
      <c r="B186" s="91"/>
      <c r="C186" s="91"/>
      <c r="D186" s="91"/>
      <c r="E186" s="91"/>
      <c r="F186" s="91"/>
      <c r="G186" s="91"/>
      <c r="H186" s="91"/>
      <c r="I186" s="246">
        <v>112</v>
      </c>
      <c r="J186" s="296"/>
      <c r="K186" s="296"/>
      <c r="L186" s="246">
        <f t="shared" si="18"/>
        <v>112</v>
      </c>
      <c r="M186" s="237">
        <f t="shared" si="18"/>
        <v>0</v>
      </c>
      <c r="N186" s="296"/>
      <c r="O186" s="296"/>
      <c r="P186" s="297"/>
      <c r="Q186" s="153"/>
      <c r="R186" s="491"/>
      <c r="S186" s="169">
        <f t="shared" si="37"/>
        <v>0</v>
      </c>
      <c r="T186" s="417">
        <f t="shared" si="38"/>
        <v>31</v>
      </c>
      <c r="U186" s="294">
        <f>IF(S186=0,0,VLOOKUP(S186,勞保費對照表!$A$3:$B$31,2))</f>
        <v>0</v>
      </c>
      <c r="V186" s="154">
        <f t="shared" si="39"/>
        <v>0</v>
      </c>
      <c r="W186" s="415">
        <f>IF(S186=0,0,VLOOKUP(S186,'職保111.5版'!$B$4:$C$27,2))</f>
        <v>0</v>
      </c>
      <c r="X186" s="295">
        <f>IF(S186=0,0,VLOOKUP(S186,勞退金對照表!$C$3:$D$66,2))</f>
        <v>0</v>
      </c>
      <c r="Y186" s="154">
        <f t="shared" si="40"/>
        <v>0</v>
      </c>
      <c r="Z186" s="268">
        <f t="shared" si="41"/>
        <v>0</v>
      </c>
      <c r="AA186" s="268">
        <f t="shared" si="42"/>
        <v>0</v>
      </c>
      <c r="AB186" s="416">
        <f t="shared" si="43"/>
        <v>0</v>
      </c>
      <c r="AC186" s="268">
        <f t="shared" si="44"/>
        <v>0</v>
      </c>
      <c r="AD186" s="268">
        <f t="shared" si="45"/>
        <v>0</v>
      </c>
      <c r="AE186" s="268">
        <f t="shared" si="46"/>
        <v>0</v>
      </c>
      <c r="AF186" s="268">
        <f t="shared" si="47"/>
        <v>0</v>
      </c>
      <c r="AG186" s="271">
        <f>IF(Q186="●",VLOOKUP(S186,全民健康保險保險費負擔金額表109.1版!$A$5:$E$52,5,1),0)</f>
        <v>0</v>
      </c>
      <c r="AH186" s="272">
        <f>IF(Q186="●",VLOOKUP(S186,全民健康保險保險費負擔金額表109.1版!$A$5:$I$52,9,1),0)</f>
        <v>0</v>
      </c>
      <c r="AI186" s="268">
        <f t="shared" si="48"/>
        <v>0</v>
      </c>
      <c r="AJ186" s="269">
        <f t="shared" si="49"/>
        <v>0</v>
      </c>
      <c r="AK186" s="270">
        <f t="shared" si="50"/>
        <v>0</v>
      </c>
    </row>
    <row r="187" spans="1:37" x14ac:dyDescent="0.25">
      <c r="A187" s="152">
        <v>183</v>
      </c>
      <c r="B187" s="91"/>
      <c r="C187" s="91"/>
      <c r="D187" s="91"/>
      <c r="E187" s="91"/>
      <c r="F187" s="91"/>
      <c r="G187" s="91"/>
      <c r="H187" s="91"/>
      <c r="I187" s="246">
        <v>112</v>
      </c>
      <c r="J187" s="296"/>
      <c r="K187" s="296"/>
      <c r="L187" s="246">
        <f t="shared" si="18"/>
        <v>112</v>
      </c>
      <c r="M187" s="237">
        <f t="shared" si="18"/>
        <v>0</v>
      </c>
      <c r="N187" s="296"/>
      <c r="O187" s="296"/>
      <c r="P187" s="297"/>
      <c r="Q187" s="153"/>
      <c r="R187" s="491"/>
      <c r="S187" s="169">
        <f t="shared" si="37"/>
        <v>0</v>
      </c>
      <c r="T187" s="417">
        <f t="shared" si="38"/>
        <v>31</v>
      </c>
      <c r="U187" s="294">
        <f>IF(S187=0,0,VLOOKUP(S187,勞保費對照表!$A$3:$B$31,2))</f>
        <v>0</v>
      </c>
      <c r="V187" s="154">
        <f t="shared" si="39"/>
        <v>0</v>
      </c>
      <c r="W187" s="415">
        <f>IF(S187=0,0,VLOOKUP(S187,'職保111.5版'!$B$4:$C$27,2))</f>
        <v>0</v>
      </c>
      <c r="X187" s="295">
        <f>IF(S187=0,0,VLOOKUP(S187,勞退金對照表!$C$3:$D$66,2))</f>
        <v>0</v>
      </c>
      <c r="Y187" s="154">
        <f t="shared" si="40"/>
        <v>0</v>
      </c>
      <c r="Z187" s="268">
        <f t="shared" si="41"/>
        <v>0</v>
      </c>
      <c r="AA187" s="268">
        <f t="shared" si="42"/>
        <v>0</v>
      </c>
      <c r="AB187" s="416">
        <f t="shared" si="43"/>
        <v>0</v>
      </c>
      <c r="AC187" s="268">
        <f t="shared" si="44"/>
        <v>0</v>
      </c>
      <c r="AD187" s="268">
        <f t="shared" si="45"/>
        <v>0</v>
      </c>
      <c r="AE187" s="268">
        <f t="shared" si="46"/>
        <v>0</v>
      </c>
      <c r="AF187" s="268">
        <f t="shared" si="47"/>
        <v>0</v>
      </c>
      <c r="AG187" s="271">
        <f>IF(Q187="●",VLOOKUP(S187,全民健康保險保險費負擔金額表109.1版!$A$5:$E$52,5,1),0)</f>
        <v>0</v>
      </c>
      <c r="AH187" s="272">
        <f>IF(Q187="●",VLOOKUP(S187,全民健康保險保險費負擔金額表109.1版!$A$5:$I$52,9,1),0)</f>
        <v>0</v>
      </c>
      <c r="AI187" s="268">
        <f t="shared" si="48"/>
        <v>0</v>
      </c>
      <c r="AJ187" s="269">
        <f t="shared" si="49"/>
        <v>0</v>
      </c>
      <c r="AK187" s="270">
        <f t="shared" si="50"/>
        <v>0</v>
      </c>
    </row>
    <row r="188" spans="1:37" x14ac:dyDescent="0.25">
      <c r="A188" s="152">
        <v>184</v>
      </c>
      <c r="B188" s="91"/>
      <c r="C188" s="91"/>
      <c r="D188" s="91"/>
      <c r="E188" s="91"/>
      <c r="F188" s="91"/>
      <c r="G188" s="91"/>
      <c r="H188" s="91"/>
      <c r="I188" s="246">
        <v>112</v>
      </c>
      <c r="J188" s="296"/>
      <c r="K188" s="296"/>
      <c r="L188" s="246">
        <f t="shared" si="18"/>
        <v>112</v>
      </c>
      <c r="M188" s="237">
        <f t="shared" si="18"/>
        <v>0</v>
      </c>
      <c r="N188" s="296"/>
      <c r="O188" s="296"/>
      <c r="P188" s="297"/>
      <c r="Q188" s="153"/>
      <c r="R188" s="491"/>
      <c r="S188" s="169">
        <f t="shared" si="37"/>
        <v>0</v>
      </c>
      <c r="T188" s="417">
        <f t="shared" si="38"/>
        <v>31</v>
      </c>
      <c r="U188" s="294">
        <f>IF(S188=0,0,VLOOKUP(S188,勞保費對照表!$A$3:$B$31,2))</f>
        <v>0</v>
      </c>
      <c r="V188" s="154">
        <f t="shared" si="39"/>
        <v>0</v>
      </c>
      <c r="W188" s="415">
        <f>IF(S188=0,0,VLOOKUP(S188,'職保111.5版'!$B$4:$C$27,2))</f>
        <v>0</v>
      </c>
      <c r="X188" s="295">
        <f>IF(S188=0,0,VLOOKUP(S188,勞退金對照表!$C$3:$D$66,2))</f>
        <v>0</v>
      </c>
      <c r="Y188" s="154">
        <f t="shared" si="40"/>
        <v>0</v>
      </c>
      <c r="Z188" s="268">
        <f t="shared" si="41"/>
        <v>0</v>
      </c>
      <c r="AA188" s="268">
        <f t="shared" si="42"/>
        <v>0</v>
      </c>
      <c r="AB188" s="416">
        <f t="shared" si="43"/>
        <v>0</v>
      </c>
      <c r="AC188" s="268">
        <f t="shared" si="44"/>
        <v>0</v>
      </c>
      <c r="AD188" s="268">
        <f t="shared" si="45"/>
        <v>0</v>
      </c>
      <c r="AE188" s="268">
        <f t="shared" si="46"/>
        <v>0</v>
      </c>
      <c r="AF188" s="268">
        <f t="shared" si="47"/>
        <v>0</v>
      </c>
      <c r="AG188" s="271">
        <f>IF(Q188="●",VLOOKUP(S188,全民健康保險保險費負擔金額表109.1版!$A$5:$E$52,5,1),0)</f>
        <v>0</v>
      </c>
      <c r="AH188" s="272">
        <f>IF(Q188="●",VLOOKUP(S188,全民健康保險保險費負擔金額表109.1版!$A$5:$I$52,9,1),0)</f>
        <v>0</v>
      </c>
      <c r="AI188" s="268">
        <f t="shared" si="48"/>
        <v>0</v>
      </c>
      <c r="AJ188" s="269">
        <f t="shared" si="49"/>
        <v>0</v>
      </c>
      <c r="AK188" s="270">
        <f t="shared" si="50"/>
        <v>0</v>
      </c>
    </row>
    <row r="189" spans="1:37" x14ac:dyDescent="0.25">
      <c r="A189" s="152">
        <v>185</v>
      </c>
      <c r="B189" s="91"/>
      <c r="C189" s="91"/>
      <c r="D189" s="91"/>
      <c r="E189" s="91"/>
      <c r="F189" s="91"/>
      <c r="G189" s="91"/>
      <c r="H189" s="91"/>
      <c r="I189" s="246">
        <v>112</v>
      </c>
      <c r="J189" s="296"/>
      <c r="K189" s="296"/>
      <c r="L189" s="246">
        <f t="shared" si="18"/>
        <v>112</v>
      </c>
      <c r="M189" s="237">
        <f t="shared" si="18"/>
        <v>0</v>
      </c>
      <c r="N189" s="296"/>
      <c r="O189" s="296"/>
      <c r="P189" s="297"/>
      <c r="Q189" s="153"/>
      <c r="R189" s="491"/>
      <c r="S189" s="169">
        <f t="shared" si="37"/>
        <v>0</v>
      </c>
      <c r="T189" s="417">
        <f t="shared" si="38"/>
        <v>31</v>
      </c>
      <c r="U189" s="294">
        <f>IF(S189=0,0,VLOOKUP(S189,勞保費對照表!$A$3:$B$31,2))</f>
        <v>0</v>
      </c>
      <c r="V189" s="154">
        <f t="shared" si="39"/>
        <v>0</v>
      </c>
      <c r="W189" s="415">
        <f>IF(S189=0,0,VLOOKUP(S189,'職保111.5版'!$B$4:$C$27,2))</f>
        <v>0</v>
      </c>
      <c r="X189" s="295">
        <f>IF(S189=0,0,VLOOKUP(S189,勞退金對照表!$C$3:$D$66,2))</f>
        <v>0</v>
      </c>
      <c r="Y189" s="154">
        <f t="shared" si="40"/>
        <v>0</v>
      </c>
      <c r="Z189" s="268">
        <f t="shared" si="41"/>
        <v>0</v>
      </c>
      <c r="AA189" s="268">
        <f t="shared" si="42"/>
        <v>0</v>
      </c>
      <c r="AB189" s="416">
        <f t="shared" si="43"/>
        <v>0</v>
      </c>
      <c r="AC189" s="268">
        <f t="shared" si="44"/>
        <v>0</v>
      </c>
      <c r="AD189" s="268">
        <f t="shared" si="45"/>
        <v>0</v>
      </c>
      <c r="AE189" s="268">
        <f t="shared" si="46"/>
        <v>0</v>
      </c>
      <c r="AF189" s="268">
        <f t="shared" si="47"/>
        <v>0</v>
      </c>
      <c r="AG189" s="271">
        <f>IF(Q189="●",VLOOKUP(S189,全民健康保險保險費負擔金額表109.1版!$A$5:$E$52,5,1),0)</f>
        <v>0</v>
      </c>
      <c r="AH189" s="272">
        <f>IF(Q189="●",VLOOKUP(S189,全民健康保險保險費負擔金額表109.1版!$A$5:$I$52,9,1),0)</f>
        <v>0</v>
      </c>
      <c r="AI189" s="268">
        <f t="shared" si="48"/>
        <v>0</v>
      </c>
      <c r="AJ189" s="269">
        <f t="shared" si="49"/>
        <v>0</v>
      </c>
      <c r="AK189" s="270">
        <f t="shared" si="50"/>
        <v>0</v>
      </c>
    </row>
    <row r="190" spans="1:37" x14ac:dyDescent="0.25">
      <c r="A190" s="152">
        <v>186</v>
      </c>
      <c r="B190" s="91"/>
      <c r="C190" s="91"/>
      <c r="D190" s="91"/>
      <c r="E190" s="91"/>
      <c r="F190" s="91"/>
      <c r="G190" s="91"/>
      <c r="H190" s="91"/>
      <c r="I190" s="246">
        <v>112</v>
      </c>
      <c r="J190" s="296"/>
      <c r="K190" s="296"/>
      <c r="L190" s="246">
        <f t="shared" si="18"/>
        <v>112</v>
      </c>
      <c r="M190" s="237">
        <f t="shared" si="18"/>
        <v>0</v>
      </c>
      <c r="N190" s="296"/>
      <c r="O190" s="296"/>
      <c r="P190" s="297"/>
      <c r="Q190" s="153"/>
      <c r="R190" s="491"/>
      <c r="S190" s="169">
        <f t="shared" si="37"/>
        <v>0</v>
      </c>
      <c r="T190" s="417">
        <f t="shared" si="38"/>
        <v>31</v>
      </c>
      <c r="U190" s="294">
        <f>IF(S190=0,0,VLOOKUP(S190,勞保費對照表!$A$3:$B$31,2))</f>
        <v>0</v>
      </c>
      <c r="V190" s="154">
        <f t="shared" si="39"/>
        <v>0</v>
      </c>
      <c r="W190" s="415">
        <f>IF(S190=0,0,VLOOKUP(S190,'職保111.5版'!$B$4:$C$27,2))</f>
        <v>0</v>
      </c>
      <c r="X190" s="295">
        <f>IF(S190=0,0,VLOOKUP(S190,勞退金對照表!$C$3:$D$66,2))</f>
        <v>0</v>
      </c>
      <c r="Y190" s="154">
        <f t="shared" si="40"/>
        <v>0</v>
      </c>
      <c r="Z190" s="268">
        <f t="shared" si="41"/>
        <v>0</v>
      </c>
      <c r="AA190" s="268">
        <f t="shared" si="42"/>
        <v>0</v>
      </c>
      <c r="AB190" s="416">
        <f t="shared" si="43"/>
        <v>0</v>
      </c>
      <c r="AC190" s="268">
        <f t="shared" si="44"/>
        <v>0</v>
      </c>
      <c r="AD190" s="268">
        <f t="shared" si="45"/>
        <v>0</v>
      </c>
      <c r="AE190" s="268">
        <f t="shared" si="46"/>
        <v>0</v>
      </c>
      <c r="AF190" s="268">
        <f t="shared" si="47"/>
        <v>0</v>
      </c>
      <c r="AG190" s="271">
        <f>IF(Q190="●",VLOOKUP(S190,全民健康保險保險費負擔金額表109.1版!$A$5:$E$52,5,1),0)</f>
        <v>0</v>
      </c>
      <c r="AH190" s="272">
        <f>IF(Q190="●",VLOOKUP(S190,全民健康保險保險費負擔金額表109.1版!$A$5:$I$52,9,1),0)</f>
        <v>0</v>
      </c>
      <c r="AI190" s="268">
        <f t="shared" si="48"/>
        <v>0</v>
      </c>
      <c r="AJ190" s="269">
        <f t="shared" si="49"/>
        <v>0</v>
      </c>
      <c r="AK190" s="270">
        <f t="shared" si="50"/>
        <v>0</v>
      </c>
    </row>
    <row r="191" spans="1:37" x14ac:dyDescent="0.25">
      <c r="A191" s="152">
        <v>187</v>
      </c>
      <c r="B191" s="91"/>
      <c r="C191" s="91"/>
      <c r="D191" s="91"/>
      <c r="E191" s="91"/>
      <c r="F191" s="91"/>
      <c r="G191" s="91"/>
      <c r="H191" s="91"/>
      <c r="I191" s="246">
        <v>112</v>
      </c>
      <c r="J191" s="296"/>
      <c r="K191" s="296"/>
      <c r="L191" s="246">
        <f t="shared" si="18"/>
        <v>112</v>
      </c>
      <c r="M191" s="237">
        <f t="shared" si="18"/>
        <v>0</v>
      </c>
      <c r="N191" s="296"/>
      <c r="O191" s="296"/>
      <c r="P191" s="297"/>
      <c r="Q191" s="153"/>
      <c r="R191" s="491"/>
      <c r="S191" s="169">
        <f t="shared" si="37"/>
        <v>0</v>
      </c>
      <c r="T191" s="417">
        <f t="shared" si="38"/>
        <v>31</v>
      </c>
      <c r="U191" s="294">
        <f>IF(S191=0,0,VLOOKUP(S191,勞保費對照表!$A$3:$B$31,2))</f>
        <v>0</v>
      </c>
      <c r="V191" s="154">
        <f t="shared" si="39"/>
        <v>0</v>
      </c>
      <c r="W191" s="415">
        <f>IF(S191=0,0,VLOOKUP(S191,'職保111.5版'!$B$4:$C$27,2))</f>
        <v>0</v>
      </c>
      <c r="X191" s="295">
        <f>IF(S191=0,0,VLOOKUP(S191,勞退金對照表!$C$3:$D$66,2))</f>
        <v>0</v>
      </c>
      <c r="Y191" s="154">
        <f t="shared" si="40"/>
        <v>0</v>
      </c>
      <c r="Z191" s="268">
        <f t="shared" si="41"/>
        <v>0</v>
      </c>
      <c r="AA191" s="268">
        <f t="shared" si="42"/>
        <v>0</v>
      </c>
      <c r="AB191" s="416">
        <f t="shared" si="43"/>
        <v>0</v>
      </c>
      <c r="AC191" s="268">
        <f t="shared" si="44"/>
        <v>0</v>
      </c>
      <c r="AD191" s="268">
        <f t="shared" si="45"/>
        <v>0</v>
      </c>
      <c r="AE191" s="268">
        <f t="shared" si="46"/>
        <v>0</v>
      </c>
      <c r="AF191" s="268">
        <f t="shared" si="47"/>
        <v>0</v>
      </c>
      <c r="AG191" s="271">
        <f>IF(Q191="●",VLOOKUP(S191,全民健康保險保險費負擔金額表109.1版!$A$5:$E$52,5,1),0)</f>
        <v>0</v>
      </c>
      <c r="AH191" s="272">
        <f>IF(Q191="●",VLOOKUP(S191,全民健康保險保險費負擔金額表109.1版!$A$5:$I$52,9,1),0)</f>
        <v>0</v>
      </c>
      <c r="AI191" s="268">
        <f t="shared" si="48"/>
        <v>0</v>
      </c>
      <c r="AJ191" s="269">
        <f t="shared" si="49"/>
        <v>0</v>
      </c>
      <c r="AK191" s="270">
        <f t="shared" si="50"/>
        <v>0</v>
      </c>
    </row>
    <row r="192" spans="1:37" x14ac:dyDescent="0.25">
      <c r="A192" s="152">
        <v>188</v>
      </c>
      <c r="B192" s="91"/>
      <c r="C192" s="91"/>
      <c r="D192" s="91"/>
      <c r="E192" s="91"/>
      <c r="F192" s="91"/>
      <c r="G192" s="91"/>
      <c r="H192" s="91"/>
      <c r="I192" s="246">
        <v>112</v>
      </c>
      <c r="J192" s="296"/>
      <c r="K192" s="296"/>
      <c r="L192" s="246">
        <f t="shared" ref="L192:L241" si="51">I192</f>
        <v>112</v>
      </c>
      <c r="M192" s="237">
        <f t="shared" ref="M192:M241" si="52">J192</f>
        <v>0</v>
      </c>
      <c r="N192" s="296"/>
      <c r="O192" s="296"/>
      <c r="P192" s="297"/>
      <c r="Q192" s="153"/>
      <c r="R192" s="491"/>
      <c r="S192" s="169">
        <f t="shared" si="37"/>
        <v>0</v>
      </c>
      <c r="T192" s="417">
        <f t="shared" si="38"/>
        <v>31</v>
      </c>
      <c r="U192" s="294">
        <f>IF(S192=0,0,VLOOKUP(S192,勞保費對照表!$A$3:$B$31,2))</f>
        <v>0</v>
      </c>
      <c r="V192" s="154">
        <f t="shared" si="39"/>
        <v>0</v>
      </c>
      <c r="W192" s="415">
        <f>IF(S192=0,0,VLOOKUP(S192,'職保111.5版'!$B$4:$C$27,2))</f>
        <v>0</v>
      </c>
      <c r="X192" s="295">
        <f>IF(S192=0,0,VLOOKUP(S192,勞退金對照表!$C$3:$D$66,2))</f>
        <v>0</v>
      </c>
      <c r="Y192" s="154">
        <f t="shared" si="40"/>
        <v>0</v>
      </c>
      <c r="Z192" s="268">
        <f t="shared" si="41"/>
        <v>0</v>
      </c>
      <c r="AA192" s="268">
        <f t="shared" si="42"/>
        <v>0</v>
      </c>
      <c r="AB192" s="416">
        <f t="shared" si="43"/>
        <v>0</v>
      </c>
      <c r="AC192" s="268">
        <f t="shared" si="44"/>
        <v>0</v>
      </c>
      <c r="AD192" s="268">
        <f t="shared" si="45"/>
        <v>0</v>
      </c>
      <c r="AE192" s="268">
        <f t="shared" si="46"/>
        <v>0</v>
      </c>
      <c r="AF192" s="268">
        <f t="shared" si="47"/>
        <v>0</v>
      </c>
      <c r="AG192" s="271">
        <f>IF(Q192="●",VLOOKUP(S192,全民健康保險保險費負擔金額表109.1版!$A$5:$E$52,5,1),0)</f>
        <v>0</v>
      </c>
      <c r="AH192" s="272">
        <f>IF(Q192="●",VLOOKUP(S192,全民健康保險保險費負擔金額表109.1版!$A$5:$I$52,9,1),0)</f>
        <v>0</v>
      </c>
      <c r="AI192" s="268">
        <f t="shared" si="48"/>
        <v>0</v>
      </c>
      <c r="AJ192" s="269">
        <f t="shared" si="49"/>
        <v>0</v>
      </c>
      <c r="AK192" s="270">
        <f t="shared" si="50"/>
        <v>0</v>
      </c>
    </row>
    <row r="193" spans="1:37" x14ac:dyDescent="0.25">
      <c r="A193" s="152">
        <v>189</v>
      </c>
      <c r="B193" s="91"/>
      <c r="C193" s="91"/>
      <c r="D193" s="91"/>
      <c r="E193" s="91"/>
      <c r="F193" s="91"/>
      <c r="G193" s="91"/>
      <c r="H193" s="91"/>
      <c r="I193" s="246">
        <v>112</v>
      </c>
      <c r="J193" s="296"/>
      <c r="K193" s="296"/>
      <c r="L193" s="246">
        <f t="shared" si="51"/>
        <v>112</v>
      </c>
      <c r="M193" s="237">
        <f t="shared" si="52"/>
        <v>0</v>
      </c>
      <c r="N193" s="296"/>
      <c r="O193" s="296"/>
      <c r="P193" s="297"/>
      <c r="Q193" s="153"/>
      <c r="R193" s="491"/>
      <c r="S193" s="169">
        <f t="shared" si="37"/>
        <v>0</v>
      </c>
      <c r="T193" s="417">
        <f t="shared" si="38"/>
        <v>31</v>
      </c>
      <c r="U193" s="294">
        <f>IF(S193=0,0,VLOOKUP(S193,勞保費對照表!$A$3:$B$31,2))</f>
        <v>0</v>
      </c>
      <c r="V193" s="154">
        <f t="shared" si="39"/>
        <v>0</v>
      </c>
      <c r="W193" s="415">
        <f>IF(S193=0,0,VLOOKUP(S193,'職保111.5版'!$B$4:$C$27,2))</f>
        <v>0</v>
      </c>
      <c r="X193" s="295">
        <f>IF(S193=0,0,VLOOKUP(S193,勞退金對照表!$C$3:$D$66,2))</f>
        <v>0</v>
      </c>
      <c r="Y193" s="154">
        <f t="shared" si="40"/>
        <v>0</v>
      </c>
      <c r="Z193" s="268">
        <f t="shared" si="41"/>
        <v>0</v>
      </c>
      <c r="AA193" s="268">
        <f t="shared" si="42"/>
        <v>0</v>
      </c>
      <c r="AB193" s="416">
        <f t="shared" si="43"/>
        <v>0</v>
      </c>
      <c r="AC193" s="268">
        <f t="shared" si="44"/>
        <v>0</v>
      </c>
      <c r="AD193" s="268">
        <f t="shared" si="45"/>
        <v>0</v>
      </c>
      <c r="AE193" s="268">
        <f t="shared" si="46"/>
        <v>0</v>
      </c>
      <c r="AF193" s="268">
        <f t="shared" si="47"/>
        <v>0</v>
      </c>
      <c r="AG193" s="271">
        <f>IF(Q193="●",VLOOKUP(S193,全民健康保險保險費負擔金額表109.1版!$A$5:$E$52,5,1),0)</f>
        <v>0</v>
      </c>
      <c r="AH193" s="272">
        <f>IF(Q193="●",VLOOKUP(S193,全民健康保險保險費負擔金額表109.1版!$A$5:$I$52,9,1),0)</f>
        <v>0</v>
      </c>
      <c r="AI193" s="268">
        <f t="shared" si="48"/>
        <v>0</v>
      </c>
      <c r="AJ193" s="269">
        <f t="shared" si="49"/>
        <v>0</v>
      </c>
      <c r="AK193" s="270">
        <f t="shared" si="50"/>
        <v>0</v>
      </c>
    </row>
    <row r="194" spans="1:37" x14ac:dyDescent="0.25">
      <c r="A194" s="152">
        <v>190</v>
      </c>
      <c r="B194" s="91"/>
      <c r="C194" s="91"/>
      <c r="D194" s="91"/>
      <c r="E194" s="91"/>
      <c r="F194" s="91"/>
      <c r="G194" s="91"/>
      <c r="H194" s="91"/>
      <c r="I194" s="246">
        <v>112</v>
      </c>
      <c r="J194" s="296"/>
      <c r="K194" s="296"/>
      <c r="L194" s="246">
        <f t="shared" si="51"/>
        <v>112</v>
      </c>
      <c r="M194" s="237">
        <f t="shared" si="52"/>
        <v>0</v>
      </c>
      <c r="N194" s="296"/>
      <c r="O194" s="296"/>
      <c r="P194" s="297"/>
      <c r="Q194" s="153"/>
      <c r="R194" s="491"/>
      <c r="S194" s="169">
        <f t="shared" si="37"/>
        <v>0</v>
      </c>
      <c r="T194" s="417">
        <f t="shared" si="38"/>
        <v>31</v>
      </c>
      <c r="U194" s="294">
        <f>IF(S194=0,0,VLOOKUP(S194,勞保費對照表!$A$3:$B$31,2))</f>
        <v>0</v>
      </c>
      <c r="V194" s="154">
        <f t="shared" si="39"/>
        <v>0</v>
      </c>
      <c r="W194" s="415">
        <f>IF(S194=0,0,VLOOKUP(S194,'職保111.5版'!$B$4:$C$27,2))</f>
        <v>0</v>
      </c>
      <c r="X194" s="295">
        <f>IF(S194=0,0,VLOOKUP(S194,勞退金對照表!$C$3:$D$66,2))</f>
        <v>0</v>
      </c>
      <c r="Y194" s="154">
        <f t="shared" si="40"/>
        <v>0</v>
      </c>
      <c r="Z194" s="268">
        <f t="shared" si="41"/>
        <v>0</v>
      </c>
      <c r="AA194" s="268">
        <f t="shared" si="42"/>
        <v>0</v>
      </c>
      <c r="AB194" s="416">
        <f t="shared" si="43"/>
        <v>0</v>
      </c>
      <c r="AC194" s="268">
        <f t="shared" si="44"/>
        <v>0</v>
      </c>
      <c r="AD194" s="268">
        <f t="shared" si="45"/>
        <v>0</v>
      </c>
      <c r="AE194" s="268">
        <f t="shared" si="46"/>
        <v>0</v>
      </c>
      <c r="AF194" s="268">
        <f t="shared" si="47"/>
        <v>0</v>
      </c>
      <c r="AG194" s="271">
        <f>IF(Q194="●",VLOOKUP(S194,全民健康保險保險費負擔金額表109.1版!$A$5:$E$52,5,1),0)</f>
        <v>0</v>
      </c>
      <c r="AH194" s="272">
        <f>IF(Q194="●",VLOOKUP(S194,全民健康保險保險費負擔金額表109.1版!$A$5:$I$52,9,1),0)</f>
        <v>0</v>
      </c>
      <c r="AI194" s="268">
        <f t="shared" si="48"/>
        <v>0</v>
      </c>
      <c r="AJ194" s="269">
        <f t="shared" si="49"/>
        <v>0</v>
      </c>
      <c r="AK194" s="270">
        <f t="shared" si="50"/>
        <v>0</v>
      </c>
    </row>
    <row r="195" spans="1:37" x14ac:dyDescent="0.25">
      <c r="A195" s="152">
        <v>191</v>
      </c>
      <c r="B195" s="91"/>
      <c r="C195" s="91"/>
      <c r="D195" s="91"/>
      <c r="E195" s="91"/>
      <c r="F195" s="91"/>
      <c r="G195" s="91"/>
      <c r="H195" s="91"/>
      <c r="I195" s="246">
        <v>112</v>
      </c>
      <c r="J195" s="296"/>
      <c r="K195" s="296"/>
      <c r="L195" s="246">
        <f t="shared" si="51"/>
        <v>112</v>
      </c>
      <c r="M195" s="237">
        <f t="shared" si="52"/>
        <v>0</v>
      </c>
      <c r="N195" s="296"/>
      <c r="O195" s="296"/>
      <c r="P195" s="297"/>
      <c r="Q195" s="153"/>
      <c r="R195" s="491"/>
      <c r="S195" s="169">
        <f t="shared" si="37"/>
        <v>0</v>
      </c>
      <c r="T195" s="417">
        <f t="shared" si="38"/>
        <v>31</v>
      </c>
      <c r="U195" s="294">
        <f>IF(S195=0,0,VLOOKUP(S195,勞保費對照表!$A$3:$B$31,2))</f>
        <v>0</v>
      </c>
      <c r="V195" s="154">
        <f t="shared" si="39"/>
        <v>0</v>
      </c>
      <c r="W195" s="415">
        <f>IF(S195=0,0,VLOOKUP(S195,'職保111.5版'!$B$4:$C$27,2))</f>
        <v>0</v>
      </c>
      <c r="X195" s="295">
        <f>IF(S195=0,0,VLOOKUP(S195,勞退金對照表!$C$3:$D$66,2))</f>
        <v>0</v>
      </c>
      <c r="Y195" s="154">
        <f t="shared" si="40"/>
        <v>0</v>
      </c>
      <c r="Z195" s="268">
        <f t="shared" si="41"/>
        <v>0</v>
      </c>
      <c r="AA195" s="268">
        <f t="shared" si="42"/>
        <v>0</v>
      </c>
      <c r="AB195" s="416">
        <f t="shared" si="43"/>
        <v>0</v>
      </c>
      <c r="AC195" s="268">
        <f t="shared" si="44"/>
        <v>0</v>
      </c>
      <c r="AD195" s="268">
        <f t="shared" si="45"/>
        <v>0</v>
      </c>
      <c r="AE195" s="268">
        <f t="shared" si="46"/>
        <v>0</v>
      </c>
      <c r="AF195" s="268">
        <f t="shared" si="47"/>
        <v>0</v>
      </c>
      <c r="AG195" s="271">
        <f>IF(Q195="●",VLOOKUP(S195,全民健康保險保險費負擔金額表109.1版!$A$5:$E$52,5,1),0)</f>
        <v>0</v>
      </c>
      <c r="AH195" s="272">
        <f>IF(Q195="●",VLOOKUP(S195,全民健康保險保險費負擔金額表109.1版!$A$5:$I$52,9,1),0)</f>
        <v>0</v>
      </c>
      <c r="AI195" s="268">
        <f t="shared" si="48"/>
        <v>0</v>
      </c>
      <c r="AJ195" s="269">
        <f t="shared" si="49"/>
        <v>0</v>
      </c>
      <c r="AK195" s="270">
        <f t="shared" si="50"/>
        <v>0</v>
      </c>
    </row>
    <row r="196" spans="1:37" x14ac:dyDescent="0.25">
      <c r="A196" s="152">
        <v>192</v>
      </c>
      <c r="B196" s="91"/>
      <c r="C196" s="91"/>
      <c r="D196" s="91"/>
      <c r="E196" s="91"/>
      <c r="F196" s="91"/>
      <c r="G196" s="91"/>
      <c r="H196" s="91"/>
      <c r="I196" s="246">
        <v>112</v>
      </c>
      <c r="J196" s="296"/>
      <c r="K196" s="296"/>
      <c r="L196" s="246">
        <f t="shared" si="51"/>
        <v>112</v>
      </c>
      <c r="M196" s="237">
        <f t="shared" si="52"/>
        <v>0</v>
      </c>
      <c r="N196" s="296"/>
      <c r="O196" s="296"/>
      <c r="P196" s="297"/>
      <c r="Q196" s="153"/>
      <c r="R196" s="491"/>
      <c r="S196" s="169">
        <f t="shared" si="37"/>
        <v>0</v>
      </c>
      <c r="T196" s="417">
        <f t="shared" si="38"/>
        <v>31</v>
      </c>
      <c r="U196" s="294">
        <f>IF(S196=0,0,VLOOKUP(S196,勞保費對照表!$A$3:$B$31,2))</f>
        <v>0</v>
      </c>
      <c r="V196" s="154">
        <f t="shared" si="39"/>
        <v>0</v>
      </c>
      <c r="W196" s="415">
        <f>IF(S196=0,0,VLOOKUP(S196,'職保111.5版'!$B$4:$C$27,2))</f>
        <v>0</v>
      </c>
      <c r="X196" s="295">
        <f>IF(S196=0,0,VLOOKUP(S196,勞退金對照表!$C$3:$D$66,2))</f>
        <v>0</v>
      </c>
      <c r="Y196" s="154">
        <f t="shared" si="40"/>
        <v>0</v>
      </c>
      <c r="Z196" s="268">
        <f t="shared" si="41"/>
        <v>0</v>
      </c>
      <c r="AA196" s="268">
        <f t="shared" si="42"/>
        <v>0</v>
      </c>
      <c r="AB196" s="416">
        <f t="shared" si="43"/>
        <v>0</v>
      </c>
      <c r="AC196" s="268">
        <f t="shared" si="44"/>
        <v>0</v>
      </c>
      <c r="AD196" s="268">
        <f t="shared" si="45"/>
        <v>0</v>
      </c>
      <c r="AE196" s="268">
        <f t="shared" si="46"/>
        <v>0</v>
      </c>
      <c r="AF196" s="268">
        <f t="shared" si="47"/>
        <v>0</v>
      </c>
      <c r="AG196" s="271">
        <f>IF(Q196="●",VLOOKUP(S196,全民健康保險保險費負擔金額表109.1版!$A$5:$E$52,5,1),0)</f>
        <v>0</v>
      </c>
      <c r="AH196" s="272">
        <f>IF(Q196="●",VLOOKUP(S196,全民健康保險保險費負擔金額表109.1版!$A$5:$I$52,9,1),0)</f>
        <v>0</v>
      </c>
      <c r="AI196" s="268">
        <f t="shared" si="48"/>
        <v>0</v>
      </c>
      <c r="AJ196" s="269">
        <f t="shared" si="49"/>
        <v>0</v>
      </c>
      <c r="AK196" s="270">
        <f t="shared" si="50"/>
        <v>0</v>
      </c>
    </row>
    <row r="197" spans="1:37" x14ac:dyDescent="0.25">
      <c r="A197" s="152">
        <v>193</v>
      </c>
      <c r="B197" s="91"/>
      <c r="C197" s="91"/>
      <c r="D197" s="91"/>
      <c r="E197" s="91"/>
      <c r="F197" s="91"/>
      <c r="G197" s="91"/>
      <c r="H197" s="91"/>
      <c r="I197" s="246">
        <v>112</v>
      </c>
      <c r="J197" s="296"/>
      <c r="K197" s="296"/>
      <c r="L197" s="246">
        <f t="shared" si="51"/>
        <v>112</v>
      </c>
      <c r="M197" s="237">
        <f t="shared" si="52"/>
        <v>0</v>
      </c>
      <c r="N197" s="296"/>
      <c r="O197" s="296"/>
      <c r="P197" s="297"/>
      <c r="Q197" s="153"/>
      <c r="R197" s="491"/>
      <c r="S197" s="169">
        <f t="shared" si="37"/>
        <v>0</v>
      </c>
      <c r="T197" s="417">
        <f t="shared" si="38"/>
        <v>31</v>
      </c>
      <c r="U197" s="294">
        <f>IF(S197=0,0,VLOOKUP(S197,勞保費對照表!$A$3:$B$31,2))</f>
        <v>0</v>
      </c>
      <c r="V197" s="154">
        <f t="shared" si="39"/>
        <v>0</v>
      </c>
      <c r="W197" s="415">
        <f>IF(S197=0,0,VLOOKUP(S197,'職保111.5版'!$B$4:$C$27,2))</f>
        <v>0</v>
      </c>
      <c r="X197" s="295">
        <f>IF(S197=0,0,VLOOKUP(S197,勞退金對照表!$C$3:$D$66,2))</f>
        <v>0</v>
      </c>
      <c r="Y197" s="154">
        <f t="shared" si="40"/>
        <v>0</v>
      </c>
      <c r="Z197" s="268">
        <f t="shared" si="41"/>
        <v>0</v>
      </c>
      <c r="AA197" s="268">
        <f t="shared" si="42"/>
        <v>0</v>
      </c>
      <c r="AB197" s="416">
        <f t="shared" si="43"/>
        <v>0</v>
      </c>
      <c r="AC197" s="268">
        <f t="shared" si="44"/>
        <v>0</v>
      </c>
      <c r="AD197" s="268">
        <f t="shared" si="45"/>
        <v>0</v>
      </c>
      <c r="AE197" s="268">
        <f t="shared" si="46"/>
        <v>0</v>
      </c>
      <c r="AF197" s="268">
        <f t="shared" si="47"/>
        <v>0</v>
      </c>
      <c r="AG197" s="271">
        <f>IF(Q197="●",VLOOKUP(S197,全民健康保險保險費負擔金額表109.1版!$A$5:$E$52,5,1),0)</f>
        <v>0</v>
      </c>
      <c r="AH197" s="272">
        <f>IF(Q197="●",VLOOKUP(S197,全民健康保險保險費負擔金額表109.1版!$A$5:$I$52,9,1),0)</f>
        <v>0</v>
      </c>
      <c r="AI197" s="268">
        <f t="shared" si="48"/>
        <v>0</v>
      </c>
      <c r="AJ197" s="269">
        <f t="shared" si="49"/>
        <v>0</v>
      </c>
      <c r="AK197" s="270">
        <f t="shared" si="50"/>
        <v>0</v>
      </c>
    </row>
    <row r="198" spans="1:37" x14ac:dyDescent="0.25">
      <c r="A198" s="152">
        <v>194</v>
      </c>
      <c r="B198" s="91"/>
      <c r="C198" s="91"/>
      <c r="D198" s="91"/>
      <c r="E198" s="91"/>
      <c r="F198" s="91"/>
      <c r="G198" s="91"/>
      <c r="H198" s="91"/>
      <c r="I198" s="246">
        <v>112</v>
      </c>
      <c r="J198" s="296"/>
      <c r="K198" s="296"/>
      <c r="L198" s="246">
        <f t="shared" si="51"/>
        <v>112</v>
      </c>
      <c r="M198" s="237">
        <f t="shared" si="52"/>
        <v>0</v>
      </c>
      <c r="N198" s="296"/>
      <c r="O198" s="296"/>
      <c r="P198" s="297"/>
      <c r="Q198" s="153"/>
      <c r="R198" s="491"/>
      <c r="S198" s="169">
        <f t="shared" ref="S198:S261" si="53">P198*$R$5</f>
        <v>0</v>
      </c>
      <c r="T198" s="417">
        <f t="shared" ref="T198:T261" si="54">IF(N198=0,30-K198+1,N198-K198+1)</f>
        <v>31</v>
      </c>
      <c r="U198" s="294">
        <f>IF(S198=0,0,VLOOKUP(S198,勞保費對照表!$A$3:$B$31,2))</f>
        <v>0</v>
      </c>
      <c r="V198" s="154">
        <f t="shared" ref="V198:V261" si="55">ROUND(U198*(N198-K198+1)/30,0)</f>
        <v>0</v>
      </c>
      <c r="W198" s="415">
        <f>IF(S198=0,0,VLOOKUP(S198,'職保111.5版'!$B$4:$C$27,2))</f>
        <v>0</v>
      </c>
      <c r="X198" s="295">
        <f>IF(S198=0,0,VLOOKUP(S198,勞退金對照表!$C$3:$D$66,2))</f>
        <v>0</v>
      </c>
      <c r="Y198" s="154">
        <f t="shared" ref="Y198:Y261" si="56">ROUND(X198*(N198-K198+1)/30,0)</f>
        <v>0</v>
      </c>
      <c r="Z198" s="268">
        <f t="shared" ref="Z198:Z261" si="57">ROUND(V198*11%*0.2,0)</f>
        <v>0</v>
      </c>
      <c r="AA198" s="268">
        <f t="shared" ref="AA198:AA261" si="58">ROUND(V198*11%*0.7,0)</f>
        <v>0</v>
      </c>
      <c r="AB198" s="416">
        <f t="shared" ref="AB198:AB261" si="59">ROUND(ROUND(W198*0.0011,0)*T198/30,0)</f>
        <v>0</v>
      </c>
      <c r="AC198" s="268">
        <f t="shared" ref="AC198:AC261" si="60">ROUND(V198*1%*0.2,0)</f>
        <v>0</v>
      </c>
      <c r="AD198" s="268">
        <f t="shared" ref="AD198:AD261" si="61">ROUND(V198*1%*0.7,0)</f>
        <v>0</v>
      </c>
      <c r="AE198" s="268">
        <f t="shared" ref="AE198:AE261" si="62">Z198+AC198</f>
        <v>0</v>
      </c>
      <c r="AF198" s="268">
        <f t="shared" ref="AF198:AF261" si="63">AA198+AB198+AD198</f>
        <v>0</v>
      </c>
      <c r="AG198" s="271">
        <f>IF(Q198="●",VLOOKUP(S198,全民健康保險保險費負擔金額表109.1版!$A$5:$E$52,5,1),0)</f>
        <v>0</v>
      </c>
      <c r="AH198" s="272">
        <f>IF(Q198="●",VLOOKUP(S198,全民健康保險保險費負擔金額表109.1版!$A$5:$I$52,9,1),0)</f>
        <v>0</v>
      </c>
      <c r="AI198" s="268">
        <f t="shared" ref="AI198:AI261" si="64">ROUND(Y198*6%,0)</f>
        <v>0</v>
      </c>
      <c r="AJ198" s="269">
        <f t="shared" ref="AJ198:AJ261" si="65">S198-AE198-AG198</f>
        <v>0</v>
      </c>
      <c r="AK198" s="270">
        <f t="shared" ref="AK198:AK261" si="66">IF(Q198=$Q$310,ROUND(S198*0.0211,0),0)</f>
        <v>0</v>
      </c>
    </row>
    <row r="199" spans="1:37" x14ac:dyDescent="0.25">
      <c r="A199" s="152">
        <v>195</v>
      </c>
      <c r="B199" s="91"/>
      <c r="C199" s="91"/>
      <c r="D199" s="91"/>
      <c r="E199" s="91"/>
      <c r="F199" s="91"/>
      <c r="G199" s="91"/>
      <c r="H199" s="91"/>
      <c r="I199" s="246">
        <v>112</v>
      </c>
      <c r="J199" s="296"/>
      <c r="K199" s="296"/>
      <c r="L199" s="246">
        <f t="shared" si="51"/>
        <v>112</v>
      </c>
      <c r="M199" s="237">
        <f t="shared" si="52"/>
        <v>0</v>
      </c>
      <c r="N199" s="296"/>
      <c r="O199" s="296"/>
      <c r="P199" s="297"/>
      <c r="Q199" s="153"/>
      <c r="R199" s="491"/>
      <c r="S199" s="169">
        <f t="shared" si="53"/>
        <v>0</v>
      </c>
      <c r="T199" s="417">
        <f t="shared" si="54"/>
        <v>31</v>
      </c>
      <c r="U199" s="294">
        <f>IF(S199=0,0,VLOOKUP(S199,勞保費對照表!$A$3:$B$31,2))</f>
        <v>0</v>
      </c>
      <c r="V199" s="154">
        <f t="shared" si="55"/>
        <v>0</v>
      </c>
      <c r="W199" s="415">
        <f>IF(S199=0,0,VLOOKUP(S199,'職保111.5版'!$B$4:$C$27,2))</f>
        <v>0</v>
      </c>
      <c r="X199" s="295">
        <f>IF(S199=0,0,VLOOKUP(S199,勞退金對照表!$C$3:$D$66,2))</f>
        <v>0</v>
      </c>
      <c r="Y199" s="154">
        <f t="shared" si="56"/>
        <v>0</v>
      </c>
      <c r="Z199" s="268">
        <f t="shared" si="57"/>
        <v>0</v>
      </c>
      <c r="AA199" s="268">
        <f t="shared" si="58"/>
        <v>0</v>
      </c>
      <c r="AB199" s="416">
        <f t="shared" si="59"/>
        <v>0</v>
      </c>
      <c r="AC199" s="268">
        <f t="shared" si="60"/>
        <v>0</v>
      </c>
      <c r="AD199" s="268">
        <f t="shared" si="61"/>
        <v>0</v>
      </c>
      <c r="AE199" s="268">
        <f t="shared" si="62"/>
        <v>0</v>
      </c>
      <c r="AF199" s="268">
        <f t="shared" si="63"/>
        <v>0</v>
      </c>
      <c r="AG199" s="271">
        <f>IF(Q199="●",VLOOKUP(S199,全民健康保險保險費負擔金額表109.1版!$A$5:$E$52,5,1),0)</f>
        <v>0</v>
      </c>
      <c r="AH199" s="272">
        <f>IF(Q199="●",VLOOKUP(S199,全民健康保險保險費負擔金額表109.1版!$A$5:$I$52,9,1),0)</f>
        <v>0</v>
      </c>
      <c r="AI199" s="268">
        <f t="shared" si="64"/>
        <v>0</v>
      </c>
      <c r="AJ199" s="269">
        <f t="shared" si="65"/>
        <v>0</v>
      </c>
      <c r="AK199" s="270">
        <f t="shared" si="66"/>
        <v>0</v>
      </c>
    </row>
    <row r="200" spans="1:37" x14ac:dyDescent="0.25">
      <c r="A200" s="152">
        <v>196</v>
      </c>
      <c r="B200" s="91"/>
      <c r="C200" s="91"/>
      <c r="D200" s="91"/>
      <c r="E200" s="91"/>
      <c r="F200" s="91"/>
      <c r="G200" s="91"/>
      <c r="H200" s="91"/>
      <c r="I200" s="246">
        <v>112</v>
      </c>
      <c r="J200" s="296"/>
      <c r="K200" s="296"/>
      <c r="L200" s="246">
        <f t="shared" si="51"/>
        <v>112</v>
      </c>
      <c r="M200" s="237">
        <f t="shared" si="52"/>
        <v>0</v>
      </c>
      <c r="N200" s="296"/>
      <c r="O200" s="296"/>
      <c r="P200" s="297"/>
      <c r="Q200" s="153"/>
      <c r="R200" s="491"/>
      <c r="S200" s="169">
        <f t="shared" si="53"/>
        <v>0</v>
      </c>
      <c r="T200" s="417">
        <f t="shared" si="54"/>
        <v>31</v>
      </c>
      <c r="U200" s="294">
        <f>IF(S200=0,0,VLOOKUP(S200,勞保費對照表!$A$3:$B$31,2))</f>
        <v>0</v>
      </c>
      <c r="V200" s="154">
        <f t="shared" si="55"/>
        <v>0</v>
      </c>
      <c r="W200" s="415">
        <f>IF(S200=0,0,VLOOKUP(S200,'職保111.5版'!$B$4:$C$27,2))</f>
        <v>0</v>
      </c>
      <c r="X200" s="295">
        <f>IF(S200=0,0,VLOOKUP(S200,勞退金對照表!$C$3:$D$66,2))</f>
        <v>0</v>
      </c>
      <c r="Y200" s="154">
        <f t="shared" si="56"/>
        <v>0</v>
      </c>
      <c r="Z200" s="268">
        <f t="shared" si="57"/>
        <v>0</v>
      </c>
      <c r="AA200" s="268">
        <f t="shared" si="58"/>
        <v>0</v>
      </c>
      <c r="AB200" s="416">
        <f t="shared" si="59"/>
        <v>0</v>
      </c>
      <c r="AC200" s="268">
        <f t="shared" si="60"/>
        <v>0</v>
      </c>
      <c r="AD200" s="268">
        <f t="shared" si="61"/>
        <v>0</v>
      </c>
      <c r="AE200" s="268">
        <f t="shared" si="62"/>
        <v>0</v>
      </c>
      <c r="AF200" s="268">
        <f t="shared" si="63"/>
        <v>0</v>
      </c>
      <c r="AG200" s="271">
        <f>IF(Q200="●",VLOOKUP(S200,全民健康保險保險費負擔金額表109.1版!$A$5:$E$52,5,1),0)</f>
        <v>0</v>
      </c>
      <c r="AH200" s="272">
        <f>IF(Q200="●",VLOOKUP(S200,全民健康保險保險費負擔金額表109.1版!$A$5:$I$52,9,1),0)</f>
        <v>0</v>
      </c>
      <c r="AI200" s="268">
        <f t="shared" si="64"/>
        <v>0</v>
      </c>
      <c r="AJ200" s="269">
        <f t="shared" si="65"/>
        <v>0</v>
      </c>
      <c r="AK200" s="270">
        <f t="shared" si="66"/>
        <v>0</v>
      </c>
    </row>
    <row r="201" spans="1:37" x14ac:dyDescent="0.25">
      <c r="A201" s="152">
        <v>197</v>
      </c>
      <c r="B201" s="91"/>
      <c r="C201" s="91"/>
      <c r="D201" s="91"/>
      <c r="E201" s="91"/>
      <c r="F201" s="91"/>
      <c r="G201" s="91"/>
      <c r="H201" s="91"/>
      <c r="I201" s="246">
        <v>112</v>
      </c>
      <c r="J201" s="296"/>
      <c r="K201" s="296"/>
      <c r="L201" s="246">
        <f t="shared" si="51"/>
        <v>112</v>
      </c>
      <c r="M201" s="237">
        <f t="shared" si="52"/>
        <v>0</v>
      </c>
      <c r="N201" s="296"/>
      <c r="O201" s="296"/>
      <c r="P201" s="297"/>
      <c r="Q201" s="153"/>
      <c r="R201" s="491"/>
      <c r="S201" s="169">
        <f t="shared" si="53"/>
        <v>0</v>
      </c>
      <c r="T201" s="417">
        <f t="shared" si="54"/>
        <v>31</v>
      </c>
      <c r="U201" s="294">
        <f>IF(S201=0,0,VLOOKUP(S201,勞保費對照表!$A$3:$B$31,2))</f>
        <v>0</v>
      </c>
      <c r="V201" s="154">
        <f t="shared" si="55"/>
        <v>0</v>
      </c>
      <c r="W201" s="415">
        <f>IF(S201=0,0,VLOOKUP(S201,'職保111.5版'!$B$4:$C$27,2))</f>
        <v>0</v>
      </c>
      <c r="X201" s="295">
        <f>IF(S201=0,0,VLOOKUP(S201,勞退金對照表!$C$3:$D$66,2))</f>
        <v>0</v>
      </c>
      <c r="Y201" s="154">
        <f t="shared" si="56"/>
        <v>0</v>
      </c>
      <c r="Z201" s="268">
        <f t="shared" si="57"/>
        <v>0</v>
      </c>
      <c r="AA201" s="268">
        <f t="shared" si="58"/>
        <v>0</v>
      </c>
      <c r="AB201" s="416">
        <f t="shared" si="59"/>
        <v>0</v>
      </c>
      <c r="AC201" s="268">
        <f t="shared" si="60"/>
        <v>0</v>
      </c>
      <c r="AD201" s="268">
        <f t="shared" si="61"/>
        <v>0</v>
      </c>
      <c r="AE201" s="268">
        <f t="shared" si="62"/>
        <v>0</v>
      </c>
      <c r="AF201" s="268">
        <f t="shared" si="63"/>
        <v>0</v>
      </c>
      <c r="AG201" s="271">
        <f>IF(Q201="●",VLOOKUP(S201,全民健康保險保險費負擔金額表109.1版!$A$5:$E$52,5,1),0)</f>
        <v>0</v>
      </c>
      <c r="AH201" s="272">
        <f>IF(Q201="●",VLOOKUP(S201,全民健康保險保險費負擔金額表109.1版!$A$5:$I$52,9,1),0)</f>
        <v>0</v>
      </c>
      <c r="AI201" s="268">
        <f t="shared" si="64"/>
        <v>0</v>
      </c>
      <c r="AJ201" s="269">
        <f t="shared" si="65"/>
        <v>0</v>
      </c>
      <c r="AK201" s="270">
        <f t="shared" si="66"/>
        <v>0</v>
      </c>
    </row>
    <row r="202" spans="1:37" x14ac:dyDescent="0.25">
      <c r="A202" s="152">
        <v>198</v>
      </c>
      <c r="B202" s="91"/>
      <c r="C202" s="91"/>
      <c r="D202" s="91"/>
      <c r="E202" s="91"/>
      <c r="F202" s="91"/>
      <c r="G202" s="91"/>
      <c r="H202" s="91"/>
      <c r="I202" s="246">
        <v>112</v>
      </c>
      <c r="J202" s="296"/>
      <c r="K202" s="296"/>
      <c r="L202" s="246">
        <f t="shared" si="51"/>
        <v>112</v>
      </c>
      <c r="M202" s="237">
        <f t="shared" si="52"/>
        <v>0</v>
      </c>
      <c r="N202" s="296"/>
      <c r="O202" s="296"/>
      <c r="P202" s="297"/>
      <c r="Q202" s="153"/>
      <c r="R202" s="491"/>
      <c r="S202" s="169">
        <f t="shared" si="53"/>
        <v>0</v>
      </c>
      <c r="T202" s="417">
        <f t="shared" si="54"/>
        <v>31</v>
      </c>
      <c r="U202" s="294">
        <f>IF(S202=0,0,VLOOKUP(S202,勞保費對照表!$A$3:$B$31,2))</f>
        <v>0</v>
      </c>
      <c r="V202" s="154">
        <f t="shared" si="55"/>
        <v>0</v>
      </c>
      <c r="W202" s="415">
        <f>IF(S202=0,0,VLOOKUP(S202,'職保111.5版'!$B$4:$C$27,2))</f>
        <v>0</v>
      </c>
      <c r="X202" s="295">
        <f>IF(S202=0,0,VLOOKUP(S202,勞退金對照表!$C$3:$D$66,2))</f>
        <v>0</v>
      </c>
      <c r="Y202" s="154">
        <f t="shared" si="56"/>
        <v>0</v>
      </c>
      <c r="Z202" s="268">
        <f t="shared" si="57"/>
        <v>0</v>
      </c>
      <c r="AA202" s="268">
        <f t="shared" si="58"/>
        <v>0</v>
      </c>
      <c r="AB202" s="416">
        <f t="shared" si="59"/>
        <v>0</v>
      </c>
      <c r="AC202" s="268">
        <f t="shared" si="60"/>
        <v>0</v>
      </c>
      <c r="AD202" s="268">
        <f t="shared" si="61"/>
        <v>0</v>
      </c>
      <c r="AE202" s="268">
        <f t="shared" si="62"/>
        <v>0</v>
      </c>
      <c r="AF202" s="268">
        <f t="shared" si="63"/>
        <v>0</v>
      </c>
      <c r="AG202" s="271">
        <f>IF(Q202="●",VLOOKUP(S202,全民健康保險保險費負擔金額表109.1版!$A$5:$E$52,5,1),0)</f>
        <v>0</v>
      </c>
      <c r="AH202" s="272">
        <f>IF(Q202="●",VLOOKUP(S202,全民健康保險保險費負擔金額表109.1版!$A$5:$I$52,9,1),0)</f>
        <v>0</v>
      </c>
      <c r="AI202" s="268">
        <f t="shared" si="64"/>
        <v>0</v>
      </c>
      <c r="AJ202" s="269">
        <f t="shared" si="65"/>
        <v>0</v>
      </c>
      <c r="AK202" s="270">
        <f t="shared" si="66"/>
        <v>0</v>
      </c>
    </row>
    <row r="203" spans="1:37" x14ac:dyDescent="0.25">
      <c r="A203" s="152">
        <v>199</v>
      </c>
      <c r="B203" s="91"/>
      <c r="C203" s="91"/>
      <c r="D203" s="91"/>
      <c r="E203" s="91"/>
      <c r="F203" s="91"/>
      <c r="G203" s="91"/>
      <c r="H203" s="91"/>
      <c r="I203" s="246">
        <v>112</v>
      </c>
      <c r="J203" s="296"/>
      <c r="K203" s="296"/>
      <c r="L203" s="246">
        <f t="shared" si="51"/>
        <v>112</v>
      </c>
      <c r="M203" s="237">
        <f t="shared" si="52"/>
        <v>0</v>
      </c>
      <c r="N203" s="296"/>
      <c r="O203" s="296"/>
      <c r="P203" s="297"/>
      <c r="Q203" s="153"/>
      <c r="R203" s="491"/>
      <c r="S203" s="169">
        <f t="shared" si="53"/>
        <v>0</v>
      </c>
      <c r="T203" s="417">
        <f t="shared" si="54"/>
        <v>31</v>
      </c>
      <c r="U203" s="294">
        <f>IF(S203=0,0,VLOOKUP(S203,勞保費對照表!$A$3:$B$31,2))</f>
        <v>0</v>
      </c>
      <c r="V203" s="154">
        <f t="shared" si="55"/>
        <v>0</v>
      </c>
      <c r="W203" s="415">
        <f>IF(S203=0,0,VLOOKUP(S203,'職保111.5版'!$B$4:$C$27,2))</f>
        <v>0</v>
      </c>
      <c r="X203" s="295">
        <f>IF(S203=0,0,VLOOKUP(S203,勞退金對照表!$C$3:$D$66,2))</f>
        <v>0</v>
      </c>
      <c r="Y203" s="154">
        <f t="shared" si="56"/>
        <v>0</v>
      </c>
      <c r="Z203" s="268">
        <f t="shared" si="57"/>
        <v>0</v>
      </c>
      <c r="AA203" s="268">
        <f t="shared" si="58"/>
        <v>0</v>
      </c>
      <c r="AB203" s="416">
        <f t="shared" si="59"/>
        <v>0</v>
      </c>
      <c r="AC203" s="268">
        <f t="shared" si="60"/>
        <v>0</v>
      </c>
      <c r="AD203" s="268">
        <f t="shared" si="61"/>
        <v>0</v>
      </c>
      <c r="AE203" s="268">
        <f t="shared" si="62"/>
        <v>0</v>
      </c>
      <c r="AF203" s="268">
        <f t="shared" si="63"/>
        <v>0</v>
      </c>
      <c r="AG203" s="271">
        <f>IF(Q203="●",VLOOKUP(S203,全民健康保險保險費負擔金額表109.1版!$A$5:$E$52,5,1),0)</f>
        <v>0</v>
      </c>
      <c r="AH203" s="272">
        <f>IF(Q203="●",VLOOKUP(S203,全民健康保險保險費負擔金額表109.1版!$A$5:$I$52,9,1),0)</f>
        <v>0</v>
      </c>
      <c r="AI203" s="268">
        <f t="shared" si="64"/>
        <v>0</v>
      </c>
      <c r="AJ203" s="269">
        <f t="shared" si="65"/>
        <v>0</v>
      </c>
      <c r="AK203" s="270">
        <f t="shared" si="66"/>
        <v>0</v>
      </c>
    </row>
    <row r="204" spans="1:37" x14ac:dyDescent="0.25">
      <c r="A204" s="152">
        <v>200</v>
      </c>
      <c r="B204" s="91"/>
      <c r="C204" s="91"/>
      <c r="D204" s="91"/>
      <c r="E204" s="91"/>
      <c r="F204" s="91"/>
      <c r="G204" s="91"/>
      <c r="H204" s="91"/>
      <c r="I204" s="246">
        <v>112</v>
      </c>
      <c r="J204" s="296"/>
      <c r="K204" s="296"/>
      <c r="L204" s="246">
        <f t="shared" si="51"/>
        <v>112</v>
      </c>
      <c r="M204" s="237">
        <f t="shared" si="52"/>
        <v>0</v>
      </c>
      <c r="N204" s="296"/>
      <c r="O204" s="296"/>
      <c r="P204" s="297"/>
      <c r="Q204" s="153"/>
      <c r="R204" s="491"/>
      <c r="S204" s="169">
        <f t="shared" si="53"/>
        <v>0</v>
      </c>
      <c r="T204" s="417">
        <f t="shared" si="54"/>
        <v>31</v>
      </c>
      <c r="U204" s="294">
        <f>IF(S204=0,0,VLOOKUP(S204,勞保費對照表!$A$3:$B$31,2))</f>
        <v>0</v>
      </c>
      <c r="V204" s="154">
        <f t="shared" si="55"/>
        <v>0</v>
      </c>
      <c r="W204" s="415">
        <f>IF(S204=0,0,VLOOKUP(S204,'職保111.5版'!$B$4:$C$27,2))</f>
        <v>0</v>
      </c>
      <c r="X204" s="295">
        <f>IF(S204=0,0,VLOOKUP(S204,勞退金對照表!$C$3:$D$66,2))</f>
        <v>0</v>
      </c>
      <c r="Y204" s="154">
        <f t="shared" si="56"/>
        <v>0</v>
      </c>
      <c r="Z204" s="268">
        <f t="shared" si="57"/>
        <v>0</v>
      </c>
      <c r="AA204" s="268">
        <f t="shared" si="58"/>
        <v>0</v>
      </c>
      <c r="AB204" s="416">
        <f t="shared" si="59"/>
        <v>0</v>
      </c>
      <c r="AC204" s="268">
        <f t="shared" si="60"/>
        <v>0</v>
      </c>
      <c r="AD204" s="268">
        <f t="shared" si="61"/>
        <v>0</v>
      </c>
      <c r="AE204" s="268">
        <f t="shared" si="62"/>
        <v>0</v>
      </c>
      <c r="AF204" s="268">
        <f t="shared" si="63"/>
        <v>0</v>
      </c>
      <c r="AG204" s="271">
        <f>IF(Q204="●",VLOOKUP(S204,全民健康保險保險費負擔金額表109.1版!$A$5:$E$52,5,1),0)</f>
        <v>0</v>
      </c>
      <c r="AH204" s="272">
        <f>IF(Q204="●",VLOOKUP(S204,全民健康保險保險費負擔金額表109.1版!$A$5:$I$52,9,1),0)</f>
        <v>0</v>
      </c>
      <c r="AI204" s="268">
        <f t="shared" si="64"/>
        <v>0</v>
      </c>
      <c r="AJ204" s="269">
        <f t="shared" si="65"/>
        <v>0</v>
      </c>
      <c r="AK204" s="270">
        <f t="shared" si="66"/>
        <v>0</v>
      </c>
    </row>
    <row r="205" spans="1:37" x14ac:dyDescent="0.25">
      <c r="A205" s="152">
        <v>201</v>
      </c>
      <c r="B205" s="91"/>
      <c r="C205" s="91"/>
      <c r="D205" s="91"/>
      <c r="E205" s="91"/>
      <c r="F205" s="91"/>
      <c r="G205" s="91"/>
      <c r="H205" s="91"/>
      <c r="I205" s="246">
        <v>112</v>
      </c>
      <c r="J205" s="296"/>
      <c r="K205" s="296"/>
      <c r="L205" s="246">
        <f t="shared" si="51"/>
        <v>112</v>
      </c>
      <c r="M205" s="237">
        <f t="shared" si="52"/>
        <v>0</v>
      </c>
      <c r="N205" s="296"/>
      <c r="O205" s="296"/>
      <c r="P205" s="297"/>
      <c r="Q205" s="153"/>
      <c r="R205" s="491"/>
      <c r="S205" s="169">
        <f t="shared" si="53"/>
        <v>0</v>
      </c>
      <c r="T205" s="417">
        <f t="shared" si="54"/>
        <v>31</v>
      </c>
      <c r="U205" s="294">
        <f>IF(S205=0,0,VLOOKUP(S205,勞保費對照表!$A$3:$B$31,2))</f>
        <v>0</v>
      </c>
      <c r="V205" s="154">
        <f t="shared" si="55"/>
        <v>0</v>
      </c>
      <c r="W205" s="415">
        <f>IF(S205=0,0,VLOOKUP(S205,'職保111.5版'!$B$4:$C$27,2))</f>
        <v>0</v>
      </c>
      <c r="X205" s="295">
        <f>IF(S205=0,0,VLOOKUP(S205,勞退金對照表!$C$3:$D$66,2))</f>
        <v>0</v>
      </c>
      <c r="Y205" s="154">
        <f t="shared" si="56"/>
        <v>0</v>
      </c>
      <c r="Z205" s="268">
        <f t="shared" si="57"/>
        <v>0</v>
      </c>
      <c r="AA205" s="268">
        <f t="shared" si="58"/>
        <v>0</v>
      </c>
      <c r="AB205" s="416">
        <f t="shared" si="59"/>
        <v>0</v>
      </c>
      <c r="AC205" s="268">
        <f t="shared" si="60"/>
        <v>0</v>
      </c>
      <c r="AD205" s="268">
        <f t="shared" si="61"/>
        <v>0</v>
      </c>
      <c r="AE205" s="268">
        <f t="shared" si="62"/>
        <v>0</v>
      </c>
      <c r="AF205" s="268">
        <f t="shared" si="63"/>
        <v>0</v>
      </c>
      <c r="AG205" s="271">
        <f>IF(Q205="●",VLOOKUP(S205,全民健康保險保險費負擔金額表109.1版!$A$5:$E$52,5,1),0)</f>
        <v>0</v>
      </c>
      <c r="AH205" s="272">
        <f>IF(Q205="●",VLOOKUP(S205,全民健康保險保險費負擔金額表109.1版!$A$5:$I$52,9,1),0)</f>
        <v>0</v>
      </c>
      <c r="AI205" s="268">
        <f t="shared" si="64"/>
        <v>0</v>
      </c>
      <c r="AJ205" s="269">
        <f t="shared" si="65"/>
        <v>0</v>
      </c>
      <c r="AK205" s="270">
        <f t="shared" si="66"/>
        <v>0</v>
      </c>
    </row>
    <row r="206" spans="1:37" x14ac:dyDescent="0.25">
      <c r="A206" s="152">
        <v>202</v>
      </c>
      <c r="B206" s="91"/>
      <c r="C206" s="91"/>
      <c r="D206" s="91"/>
      <c r="E206" s="91"/>
      <c r="F206" s="91"/>
      <c r="G206" s="91"/>
      <c r="H206" s="91"/>
      <c r="I206" s="246">
        <v>112</v>
      </c>
      <c r="J206" s="296"/>
      <c r="K206" s="296"/>
      <c r="L206" s="246">
        <f t="shared" si="51"/>
        <v>112</v>
      </c>
      <c r="M206" s="237">
        <f t="shared" si="52"/>
        <v>0</v>
      </c>
      <c r="N206" s="296"/>
      <c r="O206" s="296"/>
      <c r="P206" s="297"/>
      <c r="Q206" s="153"/>
      <c r="R206" s="491"/>
      <c r="S206" s="169">
        <f t="shared" si="53"/>
        <v>0</v>
      </c>
      <c r="T206" s="417">
        <f t="shared" si="54"/>
        <v>31</v>
      </c>
      <c r="U206" s="294">
        <f>IF(S206=0,0,VLOOKUP(S206,勞保費對照表!$A$3:$B$31,2))</f>
        <v>0</v>
      </c>
      <c r="V206" s="154">
        <f t="shared" si="55"/>
        <v>0</v>
      </c>
      <c r="W206" s="415">
        <f>IF(S206=0,0,VLOOKUP(S206,'職保111.5版'!$B$4:$C$27,2))</f>
        <v>0</v>
      </c>
      <c r="X206" s="295">
        <f>IF(S206=0,0,VLOOKUP(S206,勞退金對照表!$C$3:$D$66,2))</f>
        <v>0</v>
      </c>
      <c r="Y206" s="154">
        <f t="shared" si="56"/>
        <v>0</v>
      </c>
      <c r="Z206" s="268">
        <f t="shared" si="57"/>
        <v>0</v>
      </c>
      <c r="AA206" s="268">
        <f t="shared" si="58"/>
        <v>0</v>
      </c>
      <c r="AB206" s="416">
        <f t="shared" si="59"/>
        <v>0</v>
      </c>
      <c r="AC206" s="268">
        <f t="shared" si="60"/>
        <v>0</v>
      </c>
      <c r="AD206" s="268">
        <f t="shared" si="61"/>
        <v>0</v>
      </c>
      <c r="AE206" s="268">
        <f t="shared" si="62"/>
        <v>0</v>
      </c>
      <c r="AF206" s="268">
        <f t="shared" si="63"/>
        <v>0</v>
      </c>
      <c r="AG206" s="271">
        <f>IF(Q206="●",VLOOKUP(S206,全民健康保險保險費負擔金額表109.1版!$A$5:$E$52,5,1),0)</f>
        <v>0</v>
      </c>
      <c r="AH206" s="272">
        <f>IF(Q206="●",VLOOKUP(S206,全民健康保險保險費負擔金額表109.1版!$A$5:$I$52,9,1),0)</f>
        <v>0</v>
      </c>
      <c r="AI206" s="268">
        <f t="shared" si="64"/>
        <v>0</v>
      </c>
      <c r="AJ206" s="269">
        <f t="shared" si="65"/>
        <v>0</v>
      </c>
      <c r="AK206" s="270">
        <f t="shared" si="66"/>
        <v>0</v>
      </c>
    </row>
    <row r="207" spans="1:37" x14ac:dyDescent="0.25">
      <c r="A207" s="152">
        <v>203</v>
      </c>
      <c r="B207" s="91"/>
      <c r="C207" s="91"/>
      <c r="D207" s="91"/>
      <c r="E207" s="91"/>
      <c r="F207" s="91"/>
      <c r="G207" s="91"/>
      <c r="H207" s="91"/>
      <c r="I207" s="246">
        <v>112</v>
      </c>
      <c r="J207" s="296"/>
      <c r="K207" s="296"/>
      <c r="L207" s="246">
        <f t="shared" si="51"/>
        <v>112</v>
      </c>
      <c r="M207" s="237">
        <f t="shared" si="52"/>
        <v>0</v>
      </c>
      <c r="N207" s="296"/>
      <c r="O207" s="296"/>
      <c r="P207" s="297"/>
      <c r="Q207" s="153"/>
      <c r="R207" s="491"/>
      <c r="S207" s="169">
        <f t="shared" si="53"/>
        <v>0</v>
      </c>
      <c r="T207" s="417">
        <f t="shared" si="54"/>
        <v>31</v>
      </c>
      <c r="U207" s="294">
        <f>IF(S207=0,0,VLOOKUP(S207,勞保費對照表!$A$3:$B$31,2))</f>
        <v>0</v>
      </c>
      <c r="V207" s="154">
        <f t="shared" si="55"/>
        <v>0</v>
      </c>
      <c r="W207" s="415">
        <f>IF(S207=0,0,VLOOKUP(S207,'職保111.5版'!$B$4:$C$27,2))</f>
        <v>0</v>
      </c>
      <c r="X207" s="295">
        <f>IF(S207=0,0,VLOOKUP(S207,勞退金對照表!$C$3:$D$66,2))</f>
        <v>0</v>
      </c>
      <c r="Y207" s="154">
        <f t="shared" si="56"/>
        <v>0</v>
      </c>
      <c r="Z207" s="268">
        <f t="shared" si="57"/>
        <v>0</v>
      </c>
      <c r="AA207" s="268">
        <f t="shared" si="58"/>
        <v>0</v>
      </c>
      <c r="AB207" s="416">
        <f t="shared" si="59"/>
        <v>0</v>
      </c>
      <c r="AC207" s="268">
        <f t="shared" si="60"/>
        <v>0</v>
      </c>
      <c r="AD207" s="268">
        <f t="shared" si="61"/>
        <v>0</v>
      </c>
      <c r="AE207" s="268">
        <f t="shared" si="62"/>
        <v>0</v>
      </c>
      <c r="AF207" s="268">
        <f t="shared" si="63"/>
        <v>0</v>
      </c>
      <c r="AG207" s="271">
        <f>IF(Q207="●",VLOOKUP(S207,全民健康保險保險費負擔金額表109.1版!$A$5:$E$52,5,1),0)</f>
        <v>0</v>
      </c>
      <c r="AH207" s="272">
        <f>IF(Q207="●",VLOOKUP(S207,全民健康保險保險費負擔金額表109.1版!$A$5:$I$52,9,1),0)</f>
        <v>0</v>
      </c>
      <c r="AI207" s="268">
        <f t="shared" si="64"/>
        <v>0</v>
      </c>
      <c r="AJ207" s="269">
        <f t="shared" si="65"/>
        <v>0</v>
      </c>
      <c r="AK207" s="270">
        <f t="shared" si="66"/>
        <v>0</v>
      </c>
    </row>
    <row r="208" spans="1:37" x14ac:dyDescent="0.25">
      <c r="A208" s="152">
        <v>204</v>
      </c>
      <c r="B208" s="91"/>
      <c r="C208" s="91"/>
      <c r="D208" s="91"/>
      <c r="E208" s="91"/>
      <c r="F208" s="91"/>
      <c r="G208" s="91"/>
      <c r="H208" s="91"/>
      <c r="I208" s="246">
        <v>112</v>
      </c>
      <c r="J208" s="296"/>
      <c r="K208" s="296"/>
      <c r="L208" s="246">
        <f t="shared" si="51"/>
        <v>112</v>
      </c>
      <c r="M208" s="237">
        <f t="shared" si="52"/>
        <v>0</v>
      </c>
      <c r="N208" s="296"/>
      <c r="O208" s="296"/>
      <c r="P208" s="297"/>
      <c r="Q208" s="153"/>
      <c r="R208" s="491"/>
      <c r="S208" s="169">
        <f t="shared" si="53"/>
        <v>0</v>
      </c>
      <c r="T208" s="417">
        <f t="shared" si="54"/>
        <v>31</v>
      </c>
      <c r="U208" s="294">
        <f>IF(S208=0,0,VLOOKUP(S208,勞保費對照表!$A$3:$B$31,2))</f>
        <v>0</v>
      </c>
      <c r="V208" s="154">
        <f t="shared" si="55"/>
        <v>0</v>
      </c>
      <c r="W208" s="415">
        <f>IF(S208=0,0,VLOOKUP(S208,'職保111.5版'!$B$4:$C$27,2))</f>
        <v>0</v>
      </c>
      <c r="X208" s="295">
        <f>IF(S208=0,0,VLOOKUP(S208,勞退金對照表!$C$3:$D$66,2))</f>
        <v>0</v>
      </c>
      <c r="Y208" s="154">
        <f t="shared" si="56"/>
        <v>0</v>
      </c>
      <c r="Z208" s="268">
        <f t="shared" si="57"/>
        <v>0</v>
      </c>
      <c r="AA208" s="268">
        <f t="shared" si="58"/>
        <v>0</v>
      </c>
      <c r="AB208" s="416">
        <f t="shared" si="59"/>
        <v>0</v>
      </c>
      <c r="AC208" s="268">
        <f t="shared" si="60"/>
        <v>0</v>
      </c>
      <c r="AD208" s="268">
        <f t="shared" si="61"/>
        <v>0</v>
      </c>
      <c r="AE208" s="268">
        <f t="shared" si="62"/>
        <v>0</v>
      </c>
      <c r="AF208" s="268">
        <f t="shared" si="63"/>
        <v>0</v>
      </c>
      <c r="AG208" s="271">
        <f>IF(Q208="●",VLOOKUP(S208,全民健康保險保險費負擔金額表109.1版!$A$5:$E$52,5,1),0)</f>
        <v>0</v>
      </c>
      <c r="AH208" s="272">
        <f>IF(Q208="●",VLOOKUP(S208,全民健康保險保險費負擔金額表109.1版!$A$5:$I$52,9,1),0)</f>
        <v>0</v>
      </c>
      <c r="AI208" s="268">
        <f t="shared" si="64"/>
        <v>0</v>
      </c>
      <c r="AJ208" s="269">
        <f t="shared" si="65"/>
        <v>0</v>
      </c>
      <c r="AK208" s="270">
        <f t="shared" si="66"/>
        <v>0</v>
      </c>
    </row>
    <row r="209" spans="1:37" x14ac:dyDescent="0.25">
      <c r="A209" s="152">
        <v>205</v>
      </c>
      <c r="B209" s="91"/>
      <c r="C209" s="91"/>
      <c r="D209" s="91"/>
      <c r="E209" s="91"/>
      <c r="F209" s="91"/>
      <c r="G209" s="91"/>
      <c r="H209" s="91"/>
      <c r="I209" s="246">
        <v>112</v>
      </c>
      <c r="J209" s="296"/>
      <c r="K209" s="296"/>
      <c r="L209" s="246">
        <f t="shared" si="51"/>
        <v>112</v>
      </c>
      <c r="M209" s="237">
        <f t="shared" si="52"/>
        <v>0</v>
      </c>
      <c r="N209" s="296"/>
      <c r="O209" s="296"/>
      <c r="P209" s="297"/>
      <c r="Q209" s="153"/>
      <c r="R209" s="491"/>
      <c r="S209" s="169">
        <f t="shared" si="53"/>
        <v>0</v>
      </c>
      <c r="T209" s="417">
        <f t="shared" si="54"/>
        <v>31</v>
      </c>
      <c r="U209" s="294">
        <f>IF(S209=0,0,VLOOKUP(S209,勞保費對照表!$A$3:$B$31,2))</f>
        <v>0</v>
      </c>
      <c r="V209" s="154">
        <f t="shared" si="55"/>
        <v>0</v>
      </c>
      <c r="W209" s="415">
        <f>IF(S209=0,0,VLOOKUP(S209,'職保111.5版'!$B$4:$C$27,2))</f>
        <v>0</v>
      </c>
      <c r="X209" s="295">
        <f>IF(S209=0,0,VLOOKUP(S209,勞退金對照表!$C$3:$D$66,2))</f>
        <v>0</v>
      </c>
      <c r="Y209" s="154">
        <f t="shared" si="56"/>
        <v>0</v>
      </c>
      <c r="Z209" s="268">
        <f t="shared" si="57"/>
        <v>0</v>
      </c>
      <c r="AA209" s="268">
        <f t="shared" si="58"/>
        <v>0</v>
      </c>
      <c r="AB209" s="416">
        <f t="shared" si="59"/>
        <v>0</v>
      </c>
      <c r="AC209" s="268">
        <f t="shared" si="60"/>
        <v>0</v>
      </c>
      <c r="AD209" s="268">
        <f t="shared" si="61"/>
        <v>0</v>
      </c>
      <c r="AE209" s="268">
        <f t="shared" si="62"/>
        <v>0</v>
      </c>
      <c r="AF209" s="268">
        <f t="shared" si="63"/>
        <v>0</v>
      </c>
      <c r="AG209" s="271">
        <f>IF(Q209="●",VLOOKUP(S209,全民健康保險保險費負擔金額表109.1版!$A$5:$E$52,5,1),0)</f>
        <v>0</v>
      </c>
      <c r="AH209" s="272">
        <f>IF(Q209="●",VLOOKUP(S209,全民健康保險保險費負擔金額表109.1版!$A$5:$I$52,9,1),0)</f>
        <v>0</v>
      </c>
      <c r="AI209" s="268">
        <f t="shared" si="64"/>
        <v>0</v>
      </c>
      <c r="AJ209" s="269">
        <f t="shared" si="65"/>
        <v>0</v>
      </c>
      <c r="AK209" s="270">
        <f t="shared" si="66"/>
        <v>0</v>
      </c>
    </row>
    <row r="210" spans="1:37" x14ac:dyDescent="0.25">
      <c r="A210" s="152">
        <v>206</v>
      </c>
      <c r="B210" s="91"/>
      <c r="C210" s="91"/>
      <c r="D210" s="91"/>
      <c r="E210" s="91"/>
      <c r="F210" s="91"/>
      <c r="G210" s="91"/>
      <c r="H210" s="91"/>
      <c r="I210" s="246">
        <v>112</v>
      </c>
      <c r="J210" s="296"/>
      <c r="K210" s="296"/>
      <c r="L210" s="246">
        <f t="shared" si="51"/>
        <v>112</v>
      </c>
      <c r="M210" s="237">
        <f t="shared" si="52"/>
        <v>0</v>
      </c>
      <c r="N210" s="296"/>
      <c r="O210" s="296"/>
      <c r="P210" s="297"/>
      <c r="Q210" s="153"/>
      <c r="R210" s="491"/>
      <c r="S210" s="169">
        <f t="shared" si="53"/>
        <v>0</v>
      </c>
      <c r="T210" s="417">
        <f t="shared" si="54"/>
        <v>31</v>
      </c>
      <c r="U210" s="294">
        <f>IF(S210=0,0,VLOOKUP(S210,勞保費對照表!$A$3:$B$31,2))</f>
        <v>0</v>
      </c>
      <c r="V210" s="154">
        <f t="shared" si="55"/>
        <v>0</v>
      </c>
      <c r="W210" s="415">
        <f>IF(S210=0,0,VLOOKUP(S210,'職保111.5版'!$B$4:$C$27,2))</f>
        <v>0</v>
      </c>
      <c r="X210" s="295">
        <f>IF(S210=0,0,VLOOKUP(S210,勞退金對照表!$C$3:$D$66,2))</f>
        <v>0</v>
      </c>
      <c r="Y210" s="154">
        <f t="shared" si="56"/>
        <v>0</v>
      </c>
      <c r="Z210" s="268">
        <f t="shared" si="57"/>
        <v>0</v>
      </c>
      <c r="AA210" s="268">
        <f t="shared" si="58"/>
        <v>0</v>
      </c>
      <c r="AB210" s="416">
        <f t="shared" si="59"/>
        <v>0</v>
      </c>
      <c r="AC210" s="268">
        <f t="shared" si="60"/>
        <v>0</v>
      </c>
      <c r="AD210" s="268">
        <f t="shared" si="61"/>
        <v>0</v>
      </c>
      <c r="AE210" s="268">
        <f t="shared" si="62"/>
        <v>0</v>
      </c>
      <c r="AF210" s="268">
        <f t="shared" si="63"/>
        <v>0</v>
      </c>
      <c r="AG210" s="271">
        <f>IF(Q210="●",VLOOKUP(S210,全民健康保險保險費負擔金額表109.1版!$A$5:$E$52,5,1),0)</f>
        <v>0</v>
      </c>
      <c r="AH210" s="272">
        <f>IF(Q210="●",VLOOKUP(S210,全民健康保險保險費負擔金額表109.1版!$A$5:$I$52,9,1),0)</f>
        <v>0</v>
      </c>
      <c r="AI210" s="268">
        <f t="shared" si="64"/>
        <v>0</v>
      </c>
      <c r="AJ210" s="269">
        <f t="shared" si="65"/>
        <v>0</v>
      </c>
      <c r="AK210" s="270">
        <f t="shared" si="66"/>
        <v>0</v>
      </c>
    </row>
    <row r="211" spans="1:37" x14ac:dyDescent="0.25">
      <c r="A211" s="152">
        <v>207</v>
      </c>
      <c r="B211" s="91"/>
      <c r="C211" s="91"/>
      <c r="D211" s="91"/>
      <c r="E211" s="91"/>
      <c r="F211" s="91"/>
      <c r="G211" s="91"/>
      <c r="H211" s="91"/>
      <c r="I211" s="246">
        <v>112</v>
      </c>
      <c r="J211" s="296"/>
      <c r="K211" s="296"/>
      <c r="L211" s="246">
        <f t="shared" si="51"/>
        <v>112</v>
      </c>
      <c r="M211" s="237">
        <f t="shared" si="52"/>
        <v>0</v>
      </c>
      <c r="N211" s="296"/>
      <c r="O211" s="296"/>
      <c r="P211" s="297"/>
      <c r="Q211" s="153"/>
      <c r="R211" s="491"/>
      <c r="S211" s="169">
        <f t="shared" si="53"/>
        <v>0</v>
      </c>
      <c r="T211" s="417">
        <f t="shared" si="54"/>
        <v>31</v>
      </c>
      <c r="U211" s="294">
        <f>IF(S211=0,0,VLOOKUP(S211,勞保費對照表!$A$3:$B$31,2))</f>
        <v>0</v>
      </c>
      <c r="V211" s="154">
        <f t="shared" si="55"/>
        <v>0</v>
      </c>
      <c r="W211" s="415">
        <f>IF(S211=0,0,VLOOKUP(S211,'職保111.5版'!$B$4:$C$27,2))</f>
        <v>0</v>
      </c>
      <c r="X211" s="295">
        <f>IF(S211=0,0,VLOOKUP(S211,勞退金對照表!$C$3:$D$66,2))</f>
        <v>0</v>
      </c>
      <c r="Y211" s="154">
        <f t="shared" si="56"/>
        <v>0</v>
      </c>
      <c r="Z211" s="268">
        <f t="shared" si="57"/>
        <v>0</v>
      </c>
      <c r="AA211" s="268">
        <f t="shared" si="58"/>
        <v>0</v>
      </c>
      <c r="AB211" s="416">
        <f t="shared" si="59"/>
        <v>0</v>
      </c>
      <c r="AC211" s="268">
        <f t="shared" si="60"/>
        <v>0</v>
      </c>
      <c r="AD211" s="268">
        <f t="shared" si="61"/>
        <v>0</v>
      </c>
      <c r="AE211" s="268">
        <f t="shared" si="62"/>
        <v>0</v>
      </c>
      <c r="AF211" s="268">
        <f t="shared" si="63"/>
        <v>0</v>
      </c>
      <c r="AG211" s="271">
        <f>IF(Q211="●",VLOOKUP(S211,全民健康保險保險費負擔金額表109.1版!$A$5:$E$52,5,1),0)</f>
        <v>0</v>
      </c>
      <c r="AH211" s="272">
        <f>IF(Q211="●",VLOOKUP(S211,全民健康保險保險費負擔金額表109.1版!$A$5:$I$52,9,1),0)</f>
        <v>0</v>
      </c>
      <c r="AI211" s="268">
        <f t="shared" si="64"/>
        <v>0</v>
      </c>
      <c r="AJ211" s="269">
        <f t="shared" si="65"/>
        <v>0</v>
      </c>
      <c r="AK211" s="270">
        <f t="shared" si="66"/>
        <v>0</v>
      </c>
    </row>
    <row r="212" spans="1:37" x14ac:dyDescent="0.25">
      <c r="A212" s="152">
        <v>208</v>
      </c>
      <c r="B212" s="91"/>
      <c r="C212" s="91"/>
      <c r="D212" s="91"/>
      <c r="E212" s="91"/>
      <c r="F212" s="91"/>
      <c r="G212" s="91"/>
      <c r="H212" s="91"/>
      <c r="I212" s="246">
        <v>112</v>
      </c>
      <c r="J212" s="296"/>
      <c r="K212" s="296"/>
      <c r="L212" s="246">
        <f t="shared" si="51"/>
        <v>112</v>
      </c>
      <c r="M212" s="237">
        <f t="shared" si="52"/>
        <v>0</v>
      </c>
      <c r="N212" s="296"/>
      <c r="O212" s="296"/>
      <c r="P212" s="297"/>
      <c r="Q212" s="153"/>
      <c r="R212" s="491"/>
      <c r="S212" s="169">
        <f t="shared" si="53"/>
        <v>0</v>
      </c>
      <c r="T212" s="417">
        <f t="shared" si="54"/>
        <v>31</v>
      </c>
      <c r="U212" s="294">
        <f>IF(S212=0,0,VLOOKUP(S212,勞保費對照表!$A$3:$B$31,2))</f>
        <v>0</v>
      </c>
      <c r="V212" s="154">
        <f t="shared" si="55"/>
        <v>0</v>
      </c>
      <c r="W212" s="415">
        <f>IF(S212=0,0,VLOOKUP(S212,'職保111.5版'!$B$4:$C$27,2))</f>
        <v>0</v>
      </c>
      <c r="X212" s="295">
        <f>IF(S212=0,0,VLOOKUP(S212,勞退金對照表!$C$3:$D$66,2))</f>
        <v>0</v>
      </c>
      <c r="Y212" s="154">
        <f t="shared" si="56"/>
        <v>0</v>
      </c>
      <c r="Z212" s="268">
        <f t="shared" si="57"/>
        <v>0</v>
      </c>
      <c r="AA212" s="268">
        <f t="shared" si="58"/>
        <v>0</v>
      </c>
      <c r="AB212" s="416">
        <f t="shared" si="59"/>
        <v>0</v>
      </c>
      <c r="AC212" s="268">
        <f t="shared" si="60"/>
        <v>0</v>
      </c>
      <c r="AD212" s="268">
        <f t="shared" si="61"/>
        <v>0</v>
      </c>
      <c r="AE212" s="268">
        <f t="shared" si="62"/>
        <v>0</v>
      </c>
      <c r="AF212" s="268">
        <f t="shared" si="63"/>
        <v>0</v>
      </c>
      <c r="AG212" s="271">
        <f>IF(Q212="●",VLOOKUP(S212,全民健康保險保險費負擔金額表109.1版!$A$5:$E$52,5,1),0)</f>
        <v>0</v>
      </c>
      <c r="AH212" s="272">
        <f>IF(Q212="●",VLOOKUP(S212,全民健康保險保險費負擔金額表109.1版!$A$5:$I$52,9,1),0)</f>
        <v>0</v>
      </c>
      <c r="AI212" s="268">
        <f t="shared" si="64"/>
        <v>0</v>
      </c>
      <c r="AJ212" s="269">
        <f t="shared" si="65"/>
        <v>0</v>
      </c>
      <c r="AK212" s="270">
        <f t="shared" si="66"/>
        <v>0</v>
      </c>
    </row>
    <row r="213" spans="1:37" x14ac:dyDescent="0.25">
      <c r="A213" s="152">
        <v>209</v>
      </c>
      <c r="B213" s="91"/>
      <c r="C213" s="91"/>
      <c r="D213" s="91"/>
      <c r="E213" s="91"/>
      <c r="F213" s="91"/>
      <c r="G213" s="91"/>
      <c r="H213" s="91"/>
      <c r="I213" s="246">
        <v>112</v>
      </c>
      <c r="J213" s="296"/>
      <c r="K213" s="296"/>
      <c r="L213" s="246">
        <f t="shared" si="51"/>
        <v>112</v>
      </c>
      <c r="M213" s="237">
        <f t="shared" si="52"/>
        <v>0</v>
      </c>
      <c r="N213" s="296"/>
      <c r="O213" s="296"/>
      <c r="P213" s="297"/>
      <c r="Q213" s="153"/>
      <c r="R213" s="491"/>
      <c r="S213" s="169">
        <f t="shared" si="53"/>
        <v>0</v>
      </c>
      <c r="T213" s="417">
        <f t="shared" si="54"/>
        <v>31</v>
      </c>
      <c r="U213" s="294">
        <f>IF(S213=0,0,VLOOKUP(S213,勞保費對照表!$A$3:$B$31,2))</f>
        <v>0</v>
      </c>
      <c r="V213" s="154">
        <f t="shared" si="55"/>
        <v>0</v>
      </c>
      <c r="W213" s="415">
        <f>IF(S213=0,0,VLOOKUP(S213,'職保111.5版'!$B$4:$C$27,2))</f>
        <v>0</v>
      </c>
      <c r="X213" s="295">
        <f>IF(S213=0,0,VLOOKUP(S213,勞退金對照表!$C$3:$D$66,2))</f>
        <v>0</v>
      </c>
      <c r="Y213" s="154">
        <f t="shared" si="56"/>
        <v>0</v>
      </c>
      <c r="Z213" s="268">
        <f t="shared" si="57"/>
        <v>0</v>
      </c>
      <c r="AA213" s="268">
        <f t="shared" si="58"/>
        <v>0</v>
      </c>
      <c r="AB213" s="416">
        <f t="shared" si="59"/>
        <v>0</v>
      </c>
      <c r="AC213" s="268">
        <f t="shared" si="60"/>
        <v>0</v>
      </c>
      <c r="AD213" s="268">
        <f t="shared" si="61"/>
        <v>0</v>
      </c>
      <c r="AE213" s="268">
        <f t="shared" si="62"/>
        <v>0</v>
      </c>
      <c r="AF213" s="268">
        <f t="shared" si="63"/>
        <v>0</v>
      </c>
      <c r="AG213" s="271">
        <f>IF(Q213="●",VLOOKUP(S213,全民健康保險保險費負擔金額表109.1版!$A$5:$E$52,5,1),0)</f>
        <v>0</v>
      </c>
      <c r="AH213" s="272">
        <f>IF(Q213="●",VLOOKUP(S213,全民健康保險保險費負擔金額表109.1版!$A$5:$I$52,9,1),0)</f>
        <v>0</v>
      </c>
      <c r="AI213" s="268">
        <f t="shared" si="64"/>
        <v>0</v>
      </c>
      <c r="AJ213" s="269">
        <f t="shared" si="65"/>
        <v>0</v>
      </c>
      <c r="AK213" s="270">
        <f t="shared" si="66"/>
        <v>0</v>
      </c>
    </row>
    <row r="214" spans="1:37" x14ac:dyDescent="0.25">
      <c r="A214" s="152">
        <v>210</v>
      </c>
      <c r="B214" s="91"/>
      <c r="C214" s="91"/>
      <c r="D214" s="91"/>
      <c r="E214" s="91"/>
      <c r="F214" s="91"/>
      <c r="G214" s="91"/>
      <c r="H214" s="91"/>
      <c r="I214" s="246">
        <v>112</v>
      </c>
      <c r="J214" s="296"/>
      <c r="K214" s="296"/>
      <c r="L214" s="246">
        <f t="shared" si="51"/>
        <v>112</v>
      </c>
      <c r="M214" s="237">
        <f t="shared" si="52"/>
        <v>0</v>
      </c>
      <c r="N214" s="296"/>
      <c r="O214" s="296"/>
      <c r="P214" s="297"/>
      <c r="Q214" s="153"/>
      <c r="R214" s="491"/>
      <c r="S214" s="169">
        <f t="shared" si="53"/>
        <v>0</v>
      </c>
      <c r="T214" s="417">
        <f t="shared" si="54"/>
        <v>31</v>
      </c>
      <c r="U214" s="294">
        <f>IF(S214=0,0,VLOOKUP(S214,勞保費對照表!$A$3:$B$31,2))</f>
        <v>0</v>
      </c>
      <c r="V214" s="154">
        <f t="shared" si="55"/>
        <v>0</v>
      </c>
      <c r="W214" s="415">
        <f>IF(S214=0,0,VLOOKUP(S214,'職保111.5版'!$B$4:$C$27,2))</f>
        <v>0</v>
      </c>
      <c r="X214" s="295">
        <f>IF(S214=0,0,VLOOKUP(S214,勞退金對照表!$C$3:$D$66,2))</f>
        <v>0</v>
      </c>
      <c r="Y214" s="154">
        <f t="shared" si="56"/>
        <v>0</v>
      </c>
      <c r="Z214" s="268">
        <f t="shared" si="57"/>
        <v>0</v>
      </c>
      <c r="AA214" s="268">
        <f t="shared" si="58"/>
        <v>0</v>
      </c>
      <c r="AB214" s="416">
        <f t="shared" si="59"/>
        <v>0</v>
      </c>
      <c r="AC214" s="268">
        <f t="shared" si="60"/>
        <v>0</v>
      </c>
      <c r="AD214" s="268">
        <f t="shared" si="61"/>
        <v>0</v>
      </c>
      <c r="AE214" s="268">
        <f t="shared" si="62"/>
        <v>0</v>
      </c>
      <c r="AF214" s="268">
        <f t="shared" si="63"/>
        <v>0</v>
      </c>
      <c r="AG214" s="271">
        <f>IF(Q214="●",VLOOKUP(S214,全民健康保險保險費負擔金額表109.1版!$A$5:$E$52,5,1),0)</f>
        <v>0</v>
      </c>
      <c r="AH214" s="272">
        <f>IF(Q214="●",VLOOKUP(S214,全民健康保險保險費負擔金額表109.1版!$A$5:$I$52,9,1),0)</f>
        <v>0</v>
      </c>
      <c r="AI214" s="268">
        <f t="shared" si="64"/>
        <v>0</v>
      </c>
      <c r="AJ214" s="269">
        <f t="shared" si="65"/>
        <v>0</v>
      </c>
      <c r="AK214" s="270">
        <f t="shared" si="66"/>
        <v>0</v>
      </c>
    </row>
    <row r="215" spans="1:37" x14ac:dyDescent="0.25">
      <c r="A215" s="152">
        <v>211</v>
      </c>
      <c r="B215" s="91"/>
      <c r="C215" s="91"/>
      <c r="D215" s="91"/>
      <c r="E215" s="91"/>
      <c r="F215" s="91"/>
      <c r="G215" s="91"/>
      <c r="H215" s="91"/>
      <c r="I215" s="246">
        <v>112</v>
      </c>
      <c r="J215" s="296"/>
      <c r="K215" s="296"/>
      <c r="L215" s="246">
        <f t="shared" si="51"/>
        <v>112</v>
      </c>
      <c r="M215" s="237">
        <f t="shared" si="52"/>
        <v>0</v>
      </c>
      <c r="N215" s="296"/>
      <c r="O215" s="296"/>
      <c r="P215" s="297"/>
      <c r="Q215" s="153"/>
      <c r="R215" s="491"/>
      <c r="S215" s="169">
        <f t="shared" si="53"/>
        <v>0</v>
      </c>
      <c r="T215" s="417">
        <f t="shared" si="54"/>
        <v>31</v>
      </c>
      <c r="U215" s="294">
        <f>IF(S215=0,0,VLOOKUP(S215,勞保費對照表!$A$3:$B$31,2))</f>
        <v>0</v>
      </c>
      <c r="V215" s="154">
        <f t="shared" si="55"/>
        <v>0</v>
      </c>
      <c r="W215" s="415">
        <f>IF(S215=0,0,VLOOKUP(S215,'職保111.5版'!$B$4:$C$27,2))</f>
        <v>0</v>
      </c>
      <c r="X215" s="295">
        <f>IF(S215=0,0,VLOOKUP(S215,勞退金對照表!$C$3:$D$66,2))</f>
        <v>0</v>
      </c>
      <c r="Y215" s="154">
        <f t="shared" si="56"/>
        <v>0</v>
      </c>
      <c r="Z215" s="268">
        <f t="shared" si="57"/>
        <v>0</v>
      </c>
      <c r="AA215" s="268">
        <f t="shared" si="58"/>
        <v>0</v>
      </c>
      <c r="AB215" s="416">
        <f t="shared" si="59"/>
        <v>0</v>
      </c>
      <c r="AC215" s="268">
        <f t="shared" si="60"/>
        <v>0</v>
      </c>
      <c r="AD215" s="268">
        <f t="shared" si="61"/>
        <v>0</v>
      </c>
      <c r="AE215" s="268">
        <f t="shared" si="62"/>
        <v>0</v>
      </c>
      <c r="AF215" s="268">
        <f t="shared" si="63"/>
        <v>0</v>
      </c>
      <c r="AG215" s="271">
        <f>IF(Q215="●",VLOOKUP(S215,全民健康保險保險費負擔金額表109.1版!$A$5:$E$52,5,1),0)</f>
        <v>0</v>
      </c>
      <c r="AH215" s="272">
        <f>IF(Q215="●",VLOOKUP(S215,全民健康保險保險費負擔金額表109.1版!$A$5:$I$52,9,1),0)</f>
        <v>0</v>
      </c>
      <c r="AI215" s="268">
        <f t="shared" si="64"/>
        <v>0</v>
      </c>
      <c r="AJ215" s="269">
        <f t="shared" si="65"/>
        <v>0</v>
      </c>
      <c r="AK215" s="270">
        <f t="shared" si="66"/>
        <v>0</v>
      </c>
    </row>
    <row r="216" spans="1:37" x14ac:dyDescent="0.25">
      <c r="A216" s="152">
        <v>212</v>
      </c>
      <c r="B216" s="91"/>
      <c r="C216" s="91"/>
      <c r="D216" s="91"/>
      <c r="E216" s="91"/>
      <c r="F216" s="91"/>
      <c r="G216" s="91"/>
      <c r="H216" s="91"/>
      <c r="I216" s="246">
        <v>112</v>
      </c>
      <c r="J216" s="296"/>
      <c r="K216" s="296"/>
      <c r="L216" s="246">
        <f t="shared" si="51"/>
        <v>112</v>
      </c>
      <c r="M216" s="237">
        <f t="shared" si="52"/>
        <v>0</v>
      </c>
      <c r="N216" s="296"/>
      <c r="O216" s="296"/>
      <c r="P216" s="297"/>
      <c r="Q216" s="153"/>
      <c r="R216" s="491"/>
      <c r="S216" s="169">
        <f t="shared" si="53"/>
        <v>0</v>
      </c>
      <c r="T216" s="417">
        <f t="shared" si="54"/>
        <v>31</v>
      </c>
      <c r="U216" s="294">
        <f>IF(S216=0,0,VLOOKUP(S216,勞保費對照表!$A$3:$B$31,2))</f>
        <v>0</v>
      </c>
      <c r="V216" s="154">
        <f t="shared" si="55"/>
        <v>0</v>
      </c>
      <c r="W216" s="415">
        <f>IF(S216=0,0,VLOOKUP(S216,'職保111.5版'!$B$4:$C$27,2))</f>
        <v>0</v>
      </c>
      <c r="X216" s="295">
        <f>IF(S216=0,0,VLOOKUP(S216,勞退金對照表!$C$3:$D$66,2))</f>
        <v>0</v>
      </c>
      <c r="Y216" s="154">
        <f t="shared" si="56"/>
        <v>0</v>
      </c>
      <c r="Z216" s="268">
        <f t="shared" si="57"/>
        <v>0</v>
      </c>
      <c r="AA216" s="268">
        <f t="shared" si="58"/>
        <v>0</v>
      </c>
      <c r="AB216" s="416">
        <f t="shared" si="59"/>
        <v>0</v>
      </c>
      <c r="AC216" s="268">
        <f t="shared" si="60"/>
        <v>0</v>
      </c>
      <c r="AD216" s="268">
        <f t="shared" si="61"/>
        <v>0</v>
      </c>
      <c r="AE216" s="268">
        <f t="shared" si="62"/>
        <v>0</v>
      </c>
      <c r="AF216" s="268">
        <f t="shared" si="63"/>
        <v>0</v>
      </c>
      <c r="AG216" s="271">
        <f>IF(Q216="●",VLOOKUP(S216,全民健康保險保險費負擔金額表109.1版!$A$5:$E$52,5,1),0)</f>
        <v>0</v>
      </c>
      <c r="AH216" s="272">
        <f>IF(Q216="●",VLOOKUP(S216,全民健康保險保險費負擔金額表109.1版!$A$5:$I$52,9,1),0)</f>
        <v>0</v>
      </c>
      <c r="AI216" s="268">
        <f t="shared" si="64"/>
        <v>0</v>
      </c>
      <c r="AJ216" s="269">
        <f t="shared" si="65"/>
        <v>0</v>
      </c>
      <c r="AK216" s="270">
        <f t="shared" si="66"/>
        <v>0</v>
      </c>
    </row>
    <row r="217" spans="1:37" x14ac:dyDescent="0.25">
      <c r="A217" s="152">
        <v>213</v>
      </c>
      <c r="B217" s="91"/>
      <c r="C217" s="91"/>
      <c r="D217" s="91"/>
      <c r="E217" s="91"/>
      <c r="F217" s="91"/>
      <c r="G217" s="91"/>
      <c r="H217" s="91"/>
      <c r="I217" s="246">
        <v>112</v>
      </c>
      <c r="J217" s="296"/>
      <c r="K217" s="296"/>
      <c r="L217" s="246">
        <f t="shared" si="51"/>
        <v>112</v>
      </c>
      <c r="M217" s="237">
        <f t="shared" si="52"/>
        <v>0</v>
      </c>
      <c r="N217" s="296"/>
      <c r="O217" s="296"/>
      <c r="P217" s="297"/>
      <c r="Q217" s="153"/>
      <c r="R217" s="491"/>
      <c r="S217" s="169">
        <f t="shared" si="53"/>
        <v>0</v>
      </c>
      <c r="T217" s="417">
        <f t="shared" si="54"/>
        <v>31</v>
      </c>
      <c r="U217" s="294">
        <f>IF(S217=0,0,VLOOKUP(S217,勞保費對照表!$A$3:$B$31,2))</f>
        <v>0</v>
      </c>
      <c r="V217" s="154">
        <f t="shared" si="55"/>
        <v>0</v>
      </c>
      <c r="W217" s="415">
        <f>IF(S217=0,0,VLOOKUP(S217,'職保111.5版'!$B$4:$C$27,2))</f>
        <v>0</v>
      </c>
      <c r="X217" s="295">
        <f>IF(S217=0,0,VLOOKUP(S217,勞退金對照表!$C$3:$D$66,2))</f>
        <v>0</v>
      </c>
      <c r="Y217" s="154">
        <f t="shared" si="56"/>
        <v>0</v>
      </c>
      <c r="Z217" s="268">
        <f t="shared" si="57"/>
        <v>0</v>
      </c>
      <c r="AA217" s="268">
        <f t="shared" si="58"/>
        <v>0</v>
      </c>
      <c r="AB217" s="416">
        <f t="shared" si="59"/>
        <v>0</v>
      </c>
      <c r="AC217" s="268">
        <f t="shared" si="60"/>
        <v>0</v>
      </c>
      <c r="AD217" s="268">
        <f t="shared" si="61"/>
        <v>0</v>
      </c>
      <c r="AE217" s="268">
        <f t="shared" si="62"/>
        <v>0</v>
      </c>
      <c r="AF217" s="268">
        <f t="shared" si="63"/>
        <v>0</v>
      </c>
      <c r="AG217" s="271">
        <f>IF(Q217="●",VLOOKUP(S217,全民健康保險保險費負擔金額表109.1版!$A$5:$E$52,5,1),0)</f>
        <v>0</v>
      </c>
      <c r="AH217" s="272">
        <f>IF(Q217="●",VLOOKUP(S217,全民健康保險保險費負擔金額表109.1版!$A$5:$I$52,9,1),0)</f>
        <v>0</v>
      </c>
      <c r="AI217" s="268">
        <f t="shared" si="64"/>
        <v>0</v>
      </c>
      <c r="AJ217" s="269">
        <f t="shared" si="65"/>
        <v>0</v>
      </c>
      <c r="AK217" s="270">
        <f t="shared" si="66"/>
        <v>0</v>
      </c>
    </row>
    <row r="218" spans="1:37" x14ac:dyDescent="0.25">
      <c r="A218" s="152">
        <v>214</v>
      </c>
      <c r="B218" s="91"/>
      <c r="C218" s="91"/>
      <c r="D218" s="91"/>
      <c r="E218" s="91"/>
      <c r="F218" s="91"/>
      <c r="G218" s="91"/>
      <c r="H218" s="91"/>
      <c r="I218" s="246">
        <v>112</v>
      </c>
      <c r="J218" s="296"/>
      <c r="K218" s="296"/>
      <c r="L218" s="246">
        <f t="shared" si="51"/>
        <v>112</v>
      </c>
      <c r="M218" s="237">
        <f t="shared" si="52"/>
        <v>0</v>
      </c>
      <c r="N218" s="296"/>
      <c r="O218" s="296"/>
      <c r="P218" s="297"/>
      <c r="Q218" s="153"/>
      <c r="R218" s="491"/>
      <c r="S218" s="169">
        <f t="shared" si="53"/>
        <v>0</v>
      </c>
      <c r="T218" s="417">
        <f t="shared" si="54"/>
        <v>31</v>
      </c>
      <c r="U218" s="294">
        <f>IF(S218=0,0,VLOOKUP(S218,勞保費對照表!$A$3:$B$31,2))</f>
        <v>0</v>
      </c>
      <c r="V218" s="154">
        <f t="shared" si="55"/>
        <v>0</v>
      </c>
      <c r="W218" s="415">
        <f>IF(S218=0,0,VLOOKUP(S218,'職保111.5版'!$B$4:$C$27,2))</f>
        <v>0</v>
      </c>
      <c r="X218" s="295">
        <f>IF(S218=0,0,VLOOKUP(S218,勞退金對照表!$C$3:$D$66,2))</f>
        <v>0</v>
      </c>
      <c r="Y218" s="154">
        <f t="shared" si="56"/>
        <v>0</v>
      </c>
      <c r="Z218" s="268">
        <f t="shared" si="57"/>
        <v>0</v>
      </c>
      <c r="AA218" s="268">
        <f t="shared" si="58"/>
        <v>0</v>
      </c>
      <c r="AB218" s="416">
        <f t="shared" si="59"/>
        <v>0</v>
      </c>
      <c r="AC218" s="268">
        <f t="shared" si="60"/>
        <v>0</v>
      </c>
      <c r="AD218" s="268">
        <f t="shared" si="61"/>
        <v>0</v>
      </c>
      <c r="AE218" s="268">
        <f t="shared" si="62"/>
        <v>0</v>
      </c>
      <c r="AF218" s="268">
        <f t="shared" si="63"/>
        <v>0</v>
      </c>
      <c r="AG218" s="271">
        <f>IF(Q218="●",VLOOKUP(S218,全民健康保險保險費負擔金額表109.1版!$A$5:$E$52,5,1),0)</f>
        <v>0</v>
      </c>
      <c r="AH218" s="272">
        <f>IF(Q218="●",VLOOKUP(S218,全民健康保險保險費負擔金額表109.1版!$A$5:$I$52,9,1),0)</f>
        <v>0</v>
      </c>
      <c r="AI218" s="268">
        <f t="shared" si="64"/>
        <v>0</v>
      </c>
      <c r="AJ218" s="269">
        <f t="shared" si="65"/>
        <v>0</v>
      </c>
      <c r="AK218" s="270">
        <f t="shared" si="66"/>
        <v>0</v>
      </c>
    </row>
    <row r="219" spans="1:37" x14ac:dyDescent="0.25">
      <c r="A219" s="152">
        <v>215</v>
      </c>
      <c r="B219" s="91"/>
      <c r="C219" s="91"/>
      <c r="D219" s="91"/>
      <c r="E219" s="91"/>
      <c r="F219" s="91"/>
      <c r="G219" s="91"/>
      <c r="H219" s="91"/>
      <c r="I219" s="246">
        <v>112</v>
      </c>
      <c r="J219" s="296"/>
      <c r="K219" s="296"/>
      <c r="L219" s="246">
        <f t="shared" si="51"/>
        <v>112</v>
      </c>
      <c r="M219" s="237">
        <f t="shared" si="52"/>
        <v>0</v>
      </c>
      <c r="N219" s="296"/>
      <c r="O219" s="296"/>
      <c r="P219" s="297"/>
      <c r="Q219" s="153"/>
      <c r="R219" s="491"/>
      <c r="S219" s="169">
        <f t="shared" si="53"/>
        <v>0</v>
      </c>
      <c r="T219" s="417">
        <f t="shared" si="54"/>
        <v>31</v>
      </c>
      <c r="U219" s="294">
        <f>IF(S219=0,0,VLOOKUP(S219,勞保費對照表!$A$3:$B$31,2))</f>
        <v>0</v>
      </c>
      <c r="V219" s="154">
        <f t="shared" si="55"/>
        <v>0</v>
      </c>
      <c r="W219" s="415">
        <f>IF(S219=0,0,VLOOKUP(S219,'職保111.5版'!$B$4:$C$27,2))</f>
        <v>0</v>
      </c>
      <c r="X219" s="295">
        <f>IF(S219=0,0,VLOOKUP(S219,勞退金對照表!$C$3:$D$66,2))</f>
        <v>0</v>
      </c>
      <c r="Y219" s="154">
        <f t="shared" si="56"/>
        <v>0</v>
      </c>
      <c r="Z219" s="268">
        <f t="shared" si="57"/>
        <v>0</v>
      </c>
      <c r="AA219" s="268">
        <f t="shared" si="58"/>
        <v>0</v>
      </c>
      <c r="AB219" s="416">
        <f t="shared" si="59"/>
        <v>0</v>
      </c>
      <c r="AC219" s="268">
        <f t="shared" si="60"/>
        <v>0</v>
      </c>
      <c r="AD219" s="268">
        <f t="shared" si="61"/>
        <v>0</v>
      </c>
      <c r="AE219" s="268">
        <f t="shared" si="62"/>
        <v>0</v>
      </c>
      <c r="AF219" s="268">
        <f t="shared" si="63"/>
        <v>0</v>
      </c>
      <c r="AG219" s="271">
        <f>IF(Q219="●",VLOOKUP(S219,全民健康保險保險費負擔金額表109.1版!$A$5:$E$52,5,1),0)</f>
        <v>0</v>
      </c>
      <c r="AH219" s="272">
        <f>IF(Q219="●",VLOOKUP(S219,全民健康保險保險費負擔金額表109.1版!$A$5:$I$52,9,1),0)</f>
        <v>0</v>
      </c>
      <c r="AI219" s="268">
        <f t="shared" si="64"/>
        <v>0</v>
      </c>
      <c r="AJ219" s="269">
        <f t="shared" si="65"/>
        <v>0</v>
      </c>
      <c r="AK219" s="270">
        <f t="shared" si="66"/>
        <v>0</v>
      </c>
    </row>
    <row r="220" spans="1:37" x14ac:dyDescent="0.25">
      <c r="A220" s="152">
        <v>216</v>
      </c>
      <c r="B220" s="91"/>
      <c r="C220" s="91"/>
      <c r="D220" s="91"/>
      <c r="E220" s="91"/>
      <c r="F220" s="91"/>
      <c r="G220" s="91"/>
      <c r="H220" s="91"/>
      <c r="I220" s="246">
        <v>112</v>
      </c>
      <c r="J220" s="296"/>
      <c r="K220" s="296"/>
      <c r="L220" s="246">
        <f t="shared" si="51"/>
        <v>112</v>
      </c>
      <c r="M220" s="237">
        <f t="shared" si="52"/>
        <v>0</v>
      </c>
      <c r="N220" s="296"/>
      <c r="O220" s="296"/>
      <c r="P220" s="297"/>
      <c r="Q220" s="153"/>
      <c r="R220" s="491"/>
      <c r="S220" s="169">
        <f t="shared" si="53"/>
        <v>0</v>
      </c>
      <c r="T220" s="417">
        <f t="shared" si="54"/>
        <v>31</v>
      </c>
      <c r="U220" s="294">
        <f>IF(S220=0,0,VLOOKUP(S220,勞保費對照表!$A$3:$B$31,2))</f>
        <v>0</v>
      </c>
      <c r="V220" s="154">
        <f t="shared" si="55"/>
        <v>0</v>
      </c>
      <c r="W220" s="415">
        <f>IF(S220=0,0,VLOOKUP(S220,'職保111.5版'!$B$4:$C$27,2))</f>
        <v>0</v>
      </c>
      <c r="X220" s="295">
        <f>IF(S220=0,0,VLOOKUP(S220,勞退金對照表!$C$3:$D$66,2))</f>
        <v>0</v>
      </c>
      <c r="Y220" s="154">
        <f t="shared" si="56"/>
        <v>0</v>
      </c>
      <c r="Z220" s="268">
        <f t="shared" si="57"/>
        <v>0</v>
      </c>
      <c r="AA220" s="268">
        <f t="shared" si="58"/>
        <v>0</v>
      </c>
      <c r="AB220" s="416">
        <f t="shared" si="59"/>
        <v>0</v>
      </c>
      <c r="AC220" s="268">
        <f t="shared" si="60"/>
        <v>0</v>
      </c>
      <c r="AD220" s="268">
        <f t="shared" si="61"/>
        <v>0</v>
      </c>
      <c r="AE220" s="268">
        <f t="shared" si="62"/>
        <v>0</v>
      </c>
      <c r="AF220" s="268">
        <f t="shared" si="63"/>
        <v>0</v>
      </c>
      <c r="AG220" s="271">
        <f>IF(Q220="●",VLOOKUP(S220,全民健康保險保險費負擔金額表109.1版!$A$5:$E$52,5,1),0)</f>
        <v>0</v>
      </c>
      <c r="AH220" s="272">
        <f>IF(Q220="●",VLOOKUP(S220,全民健康保險保險費負擔金額表109.1版!$A$5:$I$52,9,1),0)</f>
        <v>0</v>
      </c>
      <c r="AI220" s="268">
        <f t="shared" si="64"/>
        <v>0</v>
      </c>
      <c r="AJ220" s="269">
        <f t="shared" si="65"/>
        <v>0</v>
      </c>
      <c r="AK220" s="270">
        <f t="shared" si="66"/>
        <v>0</v>
      </c>
    </row>
    <row r="221" spans="1:37" x14ac:dyDescent="0.25">
      <c r="A221" s="152">
        <v>217</v>
      </c>
      <c r="B221" s="91"/>
      <c r="C221" s="91"/>
      <c r="D221" s="91"/>
      <c r="E221" s="91"/>
      <c r="F221" s="91"/>
      <c r="G221" s="91"/>
      <c r="H221" s="91"/>
      <c r="I221" s="246">
        <v>112</v>
      </c>
      <c r="J221" s="296"/>
      <c r="K221" s="296"/>
      <c r="L221" s="246">
        <f t="shared" si="51"/>
        <v>112</v>
      </c>
      <c r="M221" s="237">
        <f t="shared" si="52"/>
        <v>0</v>
      </c>
      <c r="N221" s="296"/>
      <c r="O221" s="296"/>
      <c r="P221" s="297"/>
      <c r="Q221" s="153"/>
      <c r="R221" s="491"/>
      <c r="S221" s="169">
        <f t="shared" si="53"/>
        <v>0</v>
      </c>
      <c r="T221" s="417">
        <f t="shared" si="54"/>
        <v>31</v>
      </c>
      <c r="U221" s="294">
        <f>IF(S221=0,0,VLOOKUP(S221,勞保費對照表!$A$3:$B$31,2))</f>
        <v>0</v>
      </c>
      <c r="V221" s="154">
        <f t="shared" si="55"/>
        <v>0</v>
      </c>
      <c r="W221" s="415">
        <f>IF(S221=0,0,VLOOKUP(S221,'職保111.5版'!$B$4:$C$27,2))</f>
        <v>0</v>
      </c>
      <c r="X221" s="295">
        <f>IF(S221=0,0,VLOOKUP(S221,勞退金對照表!$C$3:$D$66,2))</f>
        <v>0</v>
      </c>
      <c r="Y221" s="154">
        <f t="shared" si="56"/>
        <v>0</v>
      </c>
      <c r="Z221" s="268">
        <f t="shared" si="57"/>
        <v>0</v>
      </c>
      <c r="AA221" s="268">
        <f t="shared" si="58"/>
        <v>0</v>
      </c>
      <c r="AB221" s="416">
        <f t="shared" si="59"/>
        <v>0</v>
      </c>
      <c r="AC221" s="268">
        <f t="shared" si="60"/>
        <v>0</v>
      </c>
      <c r="AD221" s="268">
        <f t="shared" si="61"/>
        <v>0</v>
      </c>
      <c r="AE221" s="268">
        <f t="shared" si="62"/>
        <v>0</v>
      </c>
      <c r="AF221" s="268">
        <f t="shared" si="63"/>
        <v>0</v>
      </c>
      <c r="AG221" s="271">
        <f>IF(Q221="●",VLOOKUP(S221,全民健康保險保險費負擔金額表109.1版!$A$5:$E$52,5,1),0)</f>
        <v>0</v>
      </c>
      <c r="AH221" s="272">
        <f>IF(Q221="●",VLOOKUP(S221,全民健康保險保險費負擔金額表109.1版!$A$5:$I$52,9,1),0)</f>
        <v>0</v>
      </c>
      <c r="AI221" s="268">
        <f t="shared" si="64"/>
        <v>0</v>
      </c>
      <c r="AJ221" s="269">
        <f t="shared" si="65"/>
        <v>0</v>
      </c>
      <c r="AK221" s="270">
        <f t="shared" si="66"/>
        <v>0</v>
      </c>
    </row>
    <row r="222" spans="1:37" x14ac:dyDescent="0.25">
      <c r="A222" s="152">
        <v>218</v>
      </c>
      <c r="B222" s="91"/>
      <c r="C222" s="91"/>
      <c r="D222" s="91"/>
      <c r="E222" s="91"/>
      <c r="F222" s="91"/>
      <c r="G222" s="91"/>
      <c r="H222" s="91"/>
      <c r="I222" s="246">
        <v>112</v>
      </c>
      <c r="J222" s="296"/>
      <c r="K222" s="296"/>
      <c r="L222" s="246">
        <f t="shared" si="51"/>
        <v>112</v>
      </c>
      <c r="M222" s="237">
        <f t="shared" si="52"/>
        <v>0</v>
      </c>
      <c r="N222" s="296"/>
      <c r="O222" s="296"/>
      <c r="P222" s="297"/>
      <c r="Q222" s="153"/>
      <c r="R222" s="491"/>
      <c r="S222" s="169">
        <f t="shared" si="53"/>
        <v>0</v>
      </c>
      <c r="T222" s="417">
        <f t="shared" si="54"/>
        <v>31</v>
      </c>
      <c r="U222" s="294">
        <f>IF(S222=0,0,VLOOKUP(S222,勞保費對照表!$A$3:$B$31,2))</f>
        <v>0</v>
      </c>
      <c r="V222" s="154">
        <f t="shared" si="55"/>
        <v>0</v>
      </c>
      <c r="W222" s="415">
        <f>IF(S222=0,0,VLOOKUP(S222,'職保111.5版'!$B$4:$C$27,2))</f>
        <v>0</v>
      </c>
      <c r="X222" s="295">
        <f>IF(S222=0,0,VLOOKUP(S222,勞退金對照表!$C$3:$D$66,2))</f>
        <v>0</v>
      </c>
      <c r="Y222" s="154">
        <f t="shared" si="56"/>
        <v>0</v>
      </c>
      <c r="Z222" s="268">
        <f t="shared" si="57"/>
        <v>0</v>
      </c>
      <c r="AA222" s="268">
        <f t="shared" si="58"/>
        <v>0</v>
      </c>
      <c r="AB222" s="416">
        <f t="shared" si="59"/>
        <v>0</v>
      </c>
      <c r="AC222" s="268">
        <f t="shared" si="60"/>
        <v>0</v>
      </c>
      <c r="AD222" s="268">
        <f t="shared" si="61"/>
        <v>0</v>
      </c>
      <c r="AE222" s="268">
        <f t="shared" si="62"/>
        <v>0</v>
      </c>
      <c r="AF222" s="268">
        <f t="shared" si="63"/>
        <v>0</v>
      </c>
      <c r="AG222" s="271">
        <f>IF(Q222="●",VLOOKUP(S222,全民健康保險保險費負擔金額表109.1版!$A$5:$E$52,5,1),0)</f>
        <v>0</v>
      </c>
      <c r="AH222" s="272">
        <f>IF(Q222="●",VLOOKUP(S222,全民健康保險保險費負擔金額表109.1版!$A$5:$I$52,9,1),0)</f>
        <v>0</v>
      </c>
      <c r="AI222" s="268">
        <f t="shared" si="64"/>
        <v>0</v>
      </c>
      <c r="AJ222" s="269">
        <f t="shared" si="65"/>
        <v>0</v>
      </c>
      <c r="AK222" s="270">
        <f t="shared" si="66"/>
        <v>0</v>
      </c>
    </row>
    <row r="223" spans="1:37" x14ac:dyDescent="0.25">
      <c r="A223" s="152">
        <v>219</v>
      </c>
      <c r="B223" s="91"/>
      <c r="C223" s="91"/>
      <c r="D223" s="91"/>
      <c r="E223" s="91"/>
      <c r="F223" s="91"/>
      <c r="G223" s="91"/>
      <c r="H223" s="91"/>
      <c r="I223" s="246">
        <v>112</v>
      </c>
      <c r="J223" s="296"/>
      <c r="K223" s="296"/>
      <c r="L223" s="246">
        <f t="shared" si="51"/>
        <v>112</v>
      </c>
      <c r="M223" s="237">
        <f t="shared" si="52"/>
        <v>0</v>
      </c>
      <c r="N223" s="296"/>
      <c r="O223" s="296"/>
      <c r="P223" s="297"/>
      <c r="Q223" s="153"/>
      <c r="R223" s="491"/>
      <c r="S223" s="169">
        <f t="shared" si="53"/>
        <v>0</v>
      </c>
      <c r="T223" s="417">
        <f t="shared" si="54"/>
        <v>31</v>
      </c>
      <c r="U223" s="294">
        <f>IF(S223=0,0,VLOOKUP(S223,勞保費對照表!$A$3:$B$31,2))</f>
        <v>0</v>
      </c>
      <c r="V223" s="154">
        <f t="shared" si="55"/>
        <v>0</v>
      </c>
      <c r="W223" s="415">
        <f>IF(S223=0,0,VLOOKUP(S223,'職保111.5版'!$B$4:$C$27,2))</f>
        <v>0</v>
      </c>
      <c r="X223" s="295">
        <f>IF(S223=0,0,VLOOKUP(S223,勞退金對照表!$C$3:$D$66,2))</f>
        <v>0</v>
      </c>
      <c r="Y223" s="154">
        <f t="shared" si="56"/>
        <v>0</v>
      </c>
      <c r="Z223" s="268">
        <f t="shared" si="57"/>
        <v>0</v>
      </c>
      <c r="AA223" s="268">
        <f t="shared" si="58"/>
        <v>0</v>
      </c>
      <c r="AB223" s="416">
        <f t="shared" si="59"/>
        <v>0</v>
      </c>
      <c r="AC223" s="268">
        <f t="shared" si="60"/>
        <v>0</v>
      </c>
      <c r="AD223" s="268">
        <f t="shared" si="61"/>
        <v>0</v>
      </c>
      <c r="AE223" s="268">
        <f t="shared" si="62"/>
        <v>0</v>
      </c>
      <c r="AF223" s="268">
        <f t="shared" si="63"/>
        <v>0</v>
      </c>
      <c r="AG223" s="271">
        <f>IF(Q223="●",VLOOKUP(S223,全民健康保險保險費負擔金額表109.1版!$A$5:$E$52,5,1),0)</f>
        <v>0</v>
      </c>
      <c r="AH223" s="272">
        <f>IF(Q223="●",VLOOKUP(S223,全民健康保險保險費負擔金額表109.1版!$A$5:$I$52,9,1),0)</f>
        <v>0</v>
      </c>
      <c r="AI223" s="268">
        <f t="shared" si="64"/>
        <v>0</v>
      </c>
      <c r="AJ223" s="269">
        <f t="shared" si="65"/>
        <v>0</v>
      </c>
      <c r="AK223" s="270">
        <f t="shared" si="66"/>
        <v>0</v>
      </c>
    </row>
    <row r="224" spans="1:37" x14ac:dyDescent="0.25">
      <c r="A224" s="152">
        <v>220</v>
      </c>
      <c r="B224" s="91"/>
      <c r="C224" s="91"/>
      <c r="D224" s="91"/>
      <c r="E224" s="91"/>
      <c r="F224" s="91"/>
      <c r="G224" s="91"/>
      <c r="H224" s="91"/>
      <c r="I224" s="246">
        <v>112</v>
      </c>
      <c r="J224" s="296"/>
      <c r="K224" s="296"/>
      <c r="L224" s="246">
        <f t="shared" si="51"/>
        <v>112</v>
      </c>
      <c r="M224" s="237">
        <f t="shared" si="52"/>
        <v>0</v>
      </c>
      <c r="N224" s="296"/>
      <c r="O224" s="296"/>
      <c r="P224" s="297"/>
      <c r="Q224" s="153"/>
      <c r="R224" s="491"/>
      <c r="S224" s="169">
        <f t="shared" si="53"/>
        <v>0</v>
      </c>
      <c r="T224" s="417">
        <f t="shared" si="54"/>
        <v>31</v>
      </c>
      <c r="U224" s="294">
        <f>IF(S224=0,0,VLOOKUP(S224,勞保費對照表!$A$3:$B$31,2))</f>
        <v>0</v>
      </c>
      <c r="V224" s="154">
        <f t="shared" si="55"/>
        <v>0</v>
      </c>
      <c r="W224" s="415">
        <f>IF(S224=0,0,VLOOKUP(S224,'職保111.5版'!$B$4:$C$27,2))</f>
        <v>0</v>
      </c>
      <c r="X224" s="295">
        <f>IF(S224=0,0,VLOOKUP(S224,勞退金對照表!$C$3:$D$66,2))</f>
        <v>0</v>
      </c>
      <c r="Y224" s="154">
        <f t="shared" si="56"/>
        <v>0</v>
      </c>
      <c r="Z224" s="268">
        <f t="shared" si="57"/>
        <v>0</v>
      </c>
      <c r="AA224" s="268">
        <f t="shared" si="58"/>
        <v>0</v>
      </c>
      <c r="AB224" s="416">
        <f t="shared" si="59"/>
        <v>0</v>
      </c>
      <c r="AC224" s="268">
        <f t="shared" si="60"/>
        <v>0</v>
      </c>
      <c r="AD224" s="268">
        <f t="shared" si="61"/>
        <v>0</v>
      </c>
      <c r="AE224" s="268">
        <f t="shared" si="62"/>
        <v>0</v>
      </c>
      <c r="AF224" s="268">
        <f t="shared" si="63"/>
        <v>0</v>
      </c>
      <c r="AG224" s="271">
        <f>IF(Q224="●",VLOOKUP(S224,全民健康保險保險費負擔金額表109.1版!$A$5:$E$52,5,1),0)</f>
        <v>0</v>
      </c>
      <c r="AH224" s="272">
        <f>IF(Q224="●",VLOOKUP(S224,全民健康保險保險費負擔金額表109.1版!$A$5:$I$52,9,1),0)</f>
        <v>0</v>
      </c>
      <c r="AI224" s="268">
        <f t="shared" si="64"/>
        <v>0</v>
      </c>
      <c r="AJ224" s="269">
        <f t="shared" si="65"/>
        <v>0</v>
      </c>
      <c r="AK224" s="270">
        <f t="shared" si="66"/>
        <v>0</v>
      </c>
    </row>
    <row r="225" spans="1:37" x14ac:dyDescent="0.25">
      <c r="A225" s="152">
        <v>221</v>
      </c>
      <c r="B225" s="91"/>
      <c r="C225" s="91"/>
      <c r="D225" s="91"/>
      <c r="E225" s="91"/>
      <c r="F225" s="91"/>
      <c r="G225" s="91"/>
      <c r="H225" s="91"/>
      <c r="I225" s="246">
        <v>112</v>
      </c>
      <c r="J225" s="296"/>
      <c r="K225" s="296"/>
      <c r="L225" s="246">
        <f t="shared" si="51"/>
        <v>112</v>
      </c>
      <c r="M225" s="237">
        <f t="shared" si="52"/>
        <v>0</v>
      </c>
      <c r="N225" s="296"/>
      <c r="O225" s="296"/>
      <c r="P225" s="297"/>
      <c r="Q225" s="153"/>
      <c r="R225" s="491"/>
      <c r="S225" s="169">
        <f t="shared" si="53"/>
        <v>0</v>
      </c>
      <c r="T225" s="417">
        <f t="shared" si="54"/>
        <v>31</v>
      </c>
      <c r="U225" s="294">
        <f>IF(S225=0,0,VLOOKUP(S225,勞保費對照表!$A$3:$B$31,2))</f>
        <v>0</v>
      </c>
      <c r="V225" s="154">
        <f t="shared" si="55"/>
        <v>0</v>
      </c>
      <c r="W225" s="415">
        <f>IF(S225=0,0,VLOOKUP(S225,'職保111.5版'!$B$4:$C$27,2))</f>
        <v>0</v>
      </c>
      <c r="X225" s="295">
        <f>IF(S225=0,0,VLOOKUP(S225,勞退金對照表!$C$3:$D$66,2))</f>
        <v>0</v>
      </c>
      <c r="Y225" s="154">
        <f t="shared" si="56"/>
        <v>0</v>
      </c>
      <c r="Z225" s="268">
        <f t="shared" si="57"/>
        <v>0</v>
      </c>
      <c r="AA225" s="268">
        <f t="shared" si="58"/>
        <v>0</v>
      </c>
      <c r="AB225" s="416">
        <f t="shared" si="59"/>
        <v>0</v>
      </c>
      <c r="AC225" s="268">
        <f t="shared" si="60"/>
        <v>0</v>
      </c>
      <c r="AD225" s="268">
        <f t="shared" si="61"/>
        <v>0</v>
      </c>
      <c r="AE225" s="268">
        <f t="shared" si="62"/>
        <v>0</v>
      </c>
      <c r="AF225" s="268">
        <f t="shared" si="63"/>
        <v>0</v>
      </c>
      <c r="AG225" s="271">
        <f>IF(Q225="●",VLOOKUP(S225,全民健康保險保險費負擔金額表109.1版!$A$5:$E$52,5,1),0)</f>
        <v>0</v>
      </c>
      <c r="AH225" s="272">
        <f>IF(Q225="●",VLOOKUP(S225,全民健康保險保險費負擔金額表109.1版!$A$5:$I$52,9,1),0)</f>
        <v>0</v>
      </c>
      <c r="AI225" s="268">
        <f t="shared" si="64"/>
        <v>0</v>
      </c>
      <c r="AJ225" s="269">
        <f t="shared" si="65"/>
        <v>0</v>
      </c>
      <c r="AK225" s="270">
        <f t="shared" si="66"/>
        <v>0</v>
      </c>
    </row>
    <row r="226" spans="1:37" x14ac:dyDescent="0.25">
      <c r="A226" s="152">
        <v>222</v>
      </c>
      <c r="B226" s="91"/>
      <c r="C226" s="91"/>
      <c r="D226" s="91"/>
      <c r="E226" s="91"/>
      <c r="F226" s="91"/>
      <c r="G226" s="91"/>
      <c r="H226" s="91"/>
      <c r="I226" s="246">
        <v>112</v>
      </c>
      <c r="J226" s="296"/>
      <c r="K226" s="296"/>
      <c r="L226" s="246">
        <f t="shared" si="51"/>
        <v>112</v>
      </c>
      <c r="M226" s="237">
        <f t="shared" si="52"/>
        <v>0</v>
      </c>
      <c r="N226" s="296"/>
      <c r="O226" s="296"/>
      <c r="P226" s="297"/>
      <c r="Q226" s="153"/>
      <c r="R226" s="491"/>
      <c r="S226" s="169">
        <f t="shared" si="53"/>
        <v>0</v>
      </c>
      <c r="T226" s="417">
        <f t="shared" si="54"/>
        <v>31</v>
      </c>
      <c r="U226" s="294">
        <f>IF(S226=0,0,VLOOKUP(S226,勞保費對照表!$A$3:$B$31,2))</f>
        <v>0</v>
      </c>
      <c r="V226" s="154">
        <f t="shared" si="55"/>
        <v>0</v>
      </c>
      <c r="W226" s="415">
        <f>IF(S226=0,0,VLOOKUP(S226,'職保111.5版'!$B$4:$C$27,2))</f>
        <v>0</v>
      </c>
      <c r="X226" s="295">
        <f>IF(S226=0,0,VLOOKUP(S226,勞退金對照表!$C$3:$D$66,2))</f>
        <v>0</v>
      </c>
      <c r="Y226" s="154">
        <f t="shared" si="56"/>
        <v>0</v>
      </c>
      <c r="Z226" s="268">
        <f t="shared" si="57"/>
        <v>0</v>
      </c>
      <c r="AA226" s="268">
        <f t="shared" si="58"/>
        <v>0</v>
      </c>
      <c r="AB226" s="416">
        <f t="shared" si="59"/>
        <v>0</v>
      </c>
      <c r="AC226" s="268">
        <f t="shared" si="60"/>
        <v>0</v>
      </c>
      <c r="AD226" s="268">
        <f t="shared" si="61"/>
        <v>0</v>
      </c>
      <c r="AE226" s="268">
        <f t="shared" si="62"/>
        <v>0</v>
      </c>
      <c r="AF226" s="268">
        <f t="shared" si="63"/>
        <v>0</v>
      </c>
      <c r="AG226" s="271">
        <f>IF(Q226="●",VLOOKUP(S226,全民健康保險保險費負擔金額表109.1版!$A$5:$E$52,5,1),0)</f>
        <v>0</v>
      </c>
      <c r="AH226" s="272">
        <f>IF(Q226="●",VLOOKUP(S226,全民健康保險保險費負擔金額表109.1版!$A$5:$I$52,9,1),0)</f>
        <v>0</v>
      </c>
      <c r="AI226" s="268">
        <f t="shared" si="64"/>
        <v>0</v>
      </c>
      <c r="AJ226" s="269">
        <f t="shared" si="65"/>
        <v>0</v>
      </c>
      <c r="AK226" s="270">
        <f t="shared" si="66"/>
        <v>0</v>
      </c>
    </row>
    <row r="227" spans="1:37" x14ac:dyDescent="0.25">
      <c r="A227" s="152">
        <v>223</v>
      </c>
      <c r="B227" s="91"/>
      <c r="C227" s="91"/>
      <c r="D227" s="91"/>
      <c r="E227" s="91"/>
      <c r="F227" s="91"/>
      <c r="G227" s="91"/>
      <c r="H227" s="91"/>
      <c r="I227" s="246">
        <v>112</v>
      </c>
      <c r="J227" s="296"/>
      <c r="K227" s="296"/>
      <c r="L227" s="246">
        <f t="shared" si="51"/>
        <v>112</v>
      </c>
      <c r="M227" s="237">
        <f t="shared" si="52"/>
        <v>0</v>
      </c>
      <c r="N227" s="296"/>
      <c r="O227" s="296"/>
      <c r="P227" s="297"/>
      <c r="Q227" s="153"/>
      <c r="R227" s="491"/>
      <c r="S227" s="169">
        <f t="shared" si="53"/>
        <v>0</v>
      </c>
      <c r="T227" s="417">
        <f t="shared" si="54"/>
        <v>31</v>
      </c>
      <c r="U227" s="294">
        <f>IF(S227=0,0,VLOOKUP(S227,勞保費對照表!$A$3:$B$31,2))</f>
        <v>0</v>
      </c>
      <c r="V227" s="154">
        <f t="shared" si="55"/>
        <v>0</v>
      </c>
      <c r="W227" s="415">
        <f>IF(S227=0,0,VLOOKUP(S227,'職保111.5版'!$B$4:$C$27,2))</f>
        <v>0</v>
      </c>
      <c r="X227" s="295">
        <f>IF(S227=0,0,VLOOKUP(S227,勞退金對照表!$C$3:$D$66,2))</f>
        <v>0</v>
      </c>
      <c r="Y227" s="154">
        <f t="shared" si="56"/>
        <v>0</v>
      </c>
      <c r="Z227" s="268">
        <f t="shared" si="57"/>
        <v>0</v>
      </c>
      <c r="AA227" s="268">
        <f t="shared" si="58"/>
        <v>0</v>
      </c>
      <c r="AB227" s="416">
        <f t="shared" si="59"/>
        <v>0</v>
      </c>
      <c r="AC227" s="268">
        <f t="shared" si="60"/>
        <v>0</v>
      </c>
      <c r="AD227" s="268">
        <f t="shared" si="61"/>
        <v>0</v>
      </c>
      <c r="AE227" s="268">
        <f t="shared" si="62"/>
        <v>0</v>
      </c>
      <c r="AF227" s="268">
        <f t="shared" si="63"/>
        <v>0</v>
      </c>
      <c r="AG227" s="271">
        <f>IF(Q227="●",VLOOKUP(S227,全民健康保險保險費負擔金額表109.1版!$A$5:$E$52,5,1),0)</f>
        <v>0</v>
      </c>
      <c r="AH227" s="272">
        <f>IF(Q227="●",VLOOKUP(S227,全民健康保險保險費負擔金額表109.1版!$A$5:$I$52,9,1),0)</f>
        <v>0</v>
      </c>
      <c r="AI227" s="268">
        <f t="shared" si="64"/>
        <v>0</v>
      </c>
      <c r="AJ227" s="269">
        <f t="shared" si="65"/>
        <v>0</v>
      </c>
      <c r="AK227" s="270">
        <f t="shared" si="66"/>
        <v>0</v>
      </c>
    </row>
    <row r="228" spans="1:37" x14ac:dyDescent="0.25">
      <c r="A228" s="152">
        <v>224</v>
      </c>
      <c r="B228" s="91"/>
      <c r="C228" s="91"/>
      <c r="D228" s="91"/>
      <c r="E228" s="91"/>
      <c r="F228" s="91"/>
      <c r="G228" s="91"/>
      <c r="H228" s="91"/>
      <c r="I228" s="246">
        <v>112</v>
      </c>
      <c r="J228" s="296"/>
      <c r="K228" s="296"/>
      <c r="L228" s="246">
        <f t="shared" si="51"/>
        <v>112</v>
      </c>
      <c r="M228" s="237">
        <f t="shared" si="52"/>
        <v>0</v>
      </c>
      <c r="N228" s="296"/>
      <c r="O228" s="296"/>
      <c r="P228" s="297"/>
      <c r="Q228" s="153"/>
      <c r="R228" s="491"/>
      <c r="S228" s="169">
        <f t="shared" si="53"/>
        <v>0</v>
      </c>
      <c r="T228" s="417">
        <f t="shared" si="54"/>
        <v>31</v>
      </c>
      <c r="U228" s="294">
        <f>IF(S228=0,0,VLOOKUP(S228,勞保費對照表!$A$3:$B$31,2))</f>
        <v>0</v>
      </c>
      <c r="V228" s="154">
        <f t="shared" si="55"/>
        <v>0</v>
      </c>
      <c r="W228" s="415">
        <f>IF(S228=0,0,VLOOKUP(S228,'職保111.5版'!$B$4:$C$27,2))</f>
        <v>0</v>
      </c>
      <c r="X228" s="295">
        <f>IF(S228=0,0,VLOOKUP(S228,勞退金對照表!$C$3:$D$66,2))</f>
        <v>0</v>
      </c>
      <c r="Y228" s="154">
        <f t="shared" si="56"/>
        <v>0</v>
      </c>
      <c r="Z228" s="268">
        <f t="shared" si="57"/>
        <v>0</v>
      </c>
      <c r="AA228" s="268">
        <f t="shared" si="58"/>
        <v>0</v>
      </c>
      <c r="AB228" s="416">
        <f t="shared" si="59"/>
        <v>0</v>
      </c>
      <c r="AC228" s="268">
        <f t="shared" si="60"/>
        <v>0</v>
      </c>
      <c r="AD228" s="268">
        <f t="shared" si="61"/>
        <v>0</v>
      </c>
      <c r="AE228" s="268">
        <f t="shared" si="62"/>
        <v>0</v>
      </c>
      <c r="AF228" s="268">
        <f t="shared" si="63"/>
        <v>0</v>
      </c>
      <c r="AG228" s="271">
        <f>IF(Q228="●",VLOOKUP(S228,全民健康保險保險費負擔金額表109.1版!$A$5:$E$52,5,1),0)</f>
        <v>0</v>
      </c>
      <c r="AH228" s="272">
        <f>IF(Q228="●",VLOOKUP(S228,全民健康保險保險費負擔金額表109.1版!$A$5:$I$52,9,1),0)</f>
        <v>0</v>
      </c>
      <c r="AI228" s="268">
        <f t="shared" si="64"/>
        <v>0</v>
      </c>
      <c r="AJ228" s="269">
        <f t="shared" si="65"/>
        <v>0</v>
      </c>
      <c r="AK228" s="270">
        <f t="shared" si="66"/>
        <v>0</v>
      </c>
    </row>
    <row r="229" spans="1:37" x14ac:dyDescent="0.25">
      <c r="A229" s="152">
        <v>225</v>
      </c>
      <c r="B229" s="91"/>
      <c r="C229" s="91"/>
      <c r="D229" s="91"/>
      <c r="E229" s="91"/>
      <c r="F229" s="91"/>
      <c r="G229" s="91"/>
      <c r="H229" s="91"/>
      <c r="I229" s="246">
        <v>112</v>
      </c>
      <c r="J229" s="296"/>
      <c r="K229" s="296"/>
      <c r="L229" s="246">
        <f t="shared" si="51"/>
        <v>112</v>
      </c>
      <c r="M229" s="237">
        <f t="shared" si="52"/>
        <v>0</v>
      </c>
      <c r="N229" s="296"/>
      <c r="O229" s="296"/>
      <c r="P229" s="297"/>
      <c r="Q229" s="153"/>
      <c r="R229" s="491"/>
      <c r="S229" s="169">
        <f t="shared" si="53"/>
        <v>0</v>
      </c>
      <c r="T229" s="417">
        <f t="shared" si="54"/>
        <v>31</v>
      </c>
      <c r="U229" s="294">
        <f>IF(S229=0,0,VLOOKUP(S229,勞保費對照表!$A$3:$B$31,2))</f>
        <v>0</v>
      </c>
      <c r="V229" s="154">
        <f t="shared" si="55"/>
        <v>0</v>
      </c>
      <c r="W229" s="415">
        <f>IF(S229=0,0,VLOOKUP(S229,'職保111.5版'!$B$4:$C$27,2))</f>
        <v>0</v>
      </c>
      <c r="X229" s="295">
        <f>IF(S229=0,0,VLOOKUP(S229,勞退金對照表!$C$3:$D$66,2))</f>
        <v>0</v>
      </c>
      <c r="Y229" s="154">
        <f t="shared" si="56"/>
        <v>0</v>
      </c>
      <c r="Z229" s="268">
        <f t="shared" si="57"/>
        <v>0</v>
      </c>
      <c r="AA229" s="268">
        <f t="shared" si="58"/>
        <v>0</v>
      </c>
      <c r="AB229" s="416">
        <f t="shared" si="59"/>
        <v>0</v>
      </c>
      <c r="AC229" s="268">
        <f t="shared" si="60"/>
        <v>0</v>
      </c>
      <c r="AD229" s="268">
        <f t="shared" si="61"/>
        <v>0</v>
      </c>
      <c r="AE229" s="268">
        <f t="shared" si="62"/>
        <v>0</v>
      </c>
      <c r="AF229" s="268">
        <f t="shared" si="63"/>
        <v>0</v>
      </c>
      <c r="AG229" s="271">
        <f>IF(Q229="●",VLOOKUP(S229,全民健康保險保險費負擔金額表109.1版!$A$5:$E$52,5,1),0)</f>
        <v>0</v>
      </c>
      <c r="AH229" s="272">
        <f>IF(Q229="●",VLOOKUP(S229,全民健康保險保險費負擔金額表109.1版!$A$5:$I$52,9,1),0)</f>
        <v>0</v>
      </c>
      <c r="AI229" s="268">
        <f t="shared" si="64"/>
        <v>0</v>
      </c>
      <c r="AJ229" s="269">
        <f t="shared" si="65"/>
        <v>0</v>
      </c>
      <c r="AK229" s="270">
        <f t="shared" si="66"/>
        <v>0</v>
      </c>
    </row>
    <row r="230" spans="1:37" x14ac:dyDescent="0.25">
      <c r="A230" s="152">
        <v>226</v>
      </c>
      <c r="B230" s="91"/>
      <c r="C230" s="91"/>
      <c r="D230" s="91"/>
      <c r="E230" s="91"/>
      <c r="F230" s="91"/>
      <c r="G230" s="91"/>
      <c r="H230" s="91"/>
      <c r="I230" s="246">
        <v>112</v>
      </c>
      <c r="J230" s="296"/>
      <c r="K230" s="296"/>
      <c r="L230" s="246">
        <f t="shared" si="51"/>
        <v>112</v>
      </c>
      <c r="M230" s="237">
        <f t="shared" si="52"/>
        <v>0</v>
      </c>
      <c r="N230" s="296"/>
      <c r="O230" s="296"/>
      <c r="P230" s="297"/>
      <c r="Q230" s="153"/>
      <c r="R230" s="491"/>
      <c r="S230" s="169">
        <f t="shared" si="53"/>
        <v>0</v>
      </c>
      <c r="T230" s="417">
        <f t="shared" si="54"/>
        <v>31</v>
      </c>
      <c r="U230" s="294">
        <f>IF(S230=0,0,VLOOKUP(S230,勞保費對照表!$A$3:$B$31,2))</f>
        <v>0</v>
      </c>
      <c r="V230" s="154">
        <f t="shared" si="55"/>
        <v>0</v>
      </c>
      <c r="W230" s="415">
        <f>IF(S230=0,0,VLOOKUP(S230,'職保111.5版'!$B$4:$C$27,2))</f>
        <v>0</v>
      </c>
      <c r="X230" s="295">
        <f>IF(S230=0,0,VLOOKUP(S230,勞退金對照表!$C$3:$D$66,2))</f>
        <v>0</v>
      </c>
      <c r="Y230" s="154">
        <f t="shared" si="56"/>
        <v>0</v>
      </c>
      <c r="Z230" s="268">
        <f t="shared" si="57"/>
        <v>0</v>
      </c>
      <c r="AA230" s="268">
        <f t="shared" si="58"/>
        <v>0</v>
      </c>
      <c r="AB230" s="416">
        <f t="shared" si="59"/>
        <v>0</v>
      </c>
      <c r="AC230" s="268">
        <f t="shared" si="60"/>
        <v>0</v>
      </c>
      <c r="AD230" s="268">
        <f t="shared" si="61"/>
        <v>0</v>
      </c>
      <c r="AE230" s="268">
        <f t="shared" si="62"/>
        <v>0</v>
      </c>
      <c r="AF230" s="268">
        <f t="shared" si="63"/>
        <v>0</v>
      </c>
      <c r="AG230" s="271">
        <f>IF(Q230="●",VLOOKUP(S230,全民健康保險保險費負擔金額表109.1版!$A$5:$E$52,5,1),0)</f>
        <v>0</v>
      </c>
      <c r="AH230" s="272">
        <f>IF(Q230="●",VLOOKUP(S230,全民健康保險保險費負擔金額表109.1版!$A$5:$I$52,9,1),0)</f>
        <v>0</v>
      </c>
      <c r="AI230" s="268">
        <f t="shared" si="64"/>
        <v>0</v>
      </c>
      <c r="AJ230" s="269">
        <f t="shared" si="65"/>
        <v>0</v>
      </c>
      <c r="AK230" s="270">
        <f t="shared" si="66"/>
        <v>0</v>
      </c>
    </row>
    <row r="231" spans="1:37" x14ac:dyDescent="0.25">
      <c r="A231" s="152">
        <v>227</v>
      </c>
      <c r="B231" s="91"/>
      <c r="C231" s="91"/>
      <c r="D231" s="91"/>
      <c r="E231" s="91"/>
      <c r="F231" s="91"/>
      <c r="G231" s="91"/>
      <c r="H231" s="91"/>
      <c r="I231" s="246">
        <v>112</v>
      </c>
      <c r="J231" s="296"/>
      <c r="K231" s="296"/>
      <c r="L231" s="246">
        <f t="shared" si="51"/>
        <v>112</v>
      </c>
      <c r="M231" s="237">
        <f t="shared" si="52"/>
        <v>0</v>
      </c>
      <c r="N231" s="296"/>
      <c r="O231" s="296"/>
      <c r="P231" s="297"/>
      <c r="Q231" s="153"/>
      <c r="R231" s="491"/>
      <c r="S231" s="169">
        <f t="shared" si="53"/>
        <v>0</v>
      </c>
      <c r="T231" s="417">
        <f t="shared" si="54"/>
        <v>31</v>
      </c>
      <c r="U231" s="294">
        <f>IF(S231=0,0,VLOOKUP(S231,勞保費對照表!$A$3:$B$31,2))</f>
        <v>0</v>
      </c>
      <c r="V231" s="154">
        <f t="shared" si="55"/>
        <v>0</v>
      </c>
      <c r="W231" s="415">
        <f>IF(S231=0,0,VLOOKUP(S231,'職保111.5版'!$B$4:$C$27,2))</f>
        <v>0</v>
      </c>
      <c r="X231" s="295">
        <f>IF(S231=0,0,VLOOKUP(S231,勞退金對照表!$C$3:$D$66,2))</f>
        <v>0</v>
      </c>
      <c r="Y231" s="154">
        <f t="shared" si="56"/>
        <v>0</v>
      </c>
      <c r="Z231" s="268">
        <f t="shared" si="57"/>
        <v>0</v>
      </c>
      <c r="AA231" s="268">
        <f t="shared" si="58"/>
        <v>0</v>
      </c>
      <c r="AB231" s="416">
        <f t="shared" si="59"/>
        <v>0</v>
      </c>
      <c r="AC231" s="268">
        <f t="shared" si="60"/>
        <v>0</v>
      </c>
      <c r="AD231" s="268">
        <f t="shared" si="61"/>
        <v>0</v>
      </c>
      <c r="AE231" s="268">
        <f t="shared" si="62"/>
        <v>0</v>
      </c>
      <c r="AF231" s="268">
        <f t="shared" si="63"/>
        <v>0</v>
      </c>
      <c r="AG231" s="271">
        <f>IF(Q231="●",VLOOKUP(S231,全民健康保險保險費負擔金額表109.1版!$A$5:$E$52,5,1),0)</f>
        <v>0</v>
      </c>
      <c r="AH231" s="272">
        <f>IF(Q231="●",VLOOKUP(S231,全民健康保險保險費負擔金額表109.1版!$A$5:$I$52,9,1),0)</f>
        <v>0</v>
      </c>
      <c r="AI231" s="268">
        <f t="shared" si="64"/>
        <v>0</v>
      </c>
      <c r="AJ231" s="269">
        <f t="shared" si="65"/>
        <v>0</v>
      </c>
      <c r="AK231" s="270">
        <f t="shared" si="66"/>
        <v>0</v>
      </c>
    </row>
    <row r="232" spans="1:37" x14ac:dyDescent="0.25">
      <c r="A232" s="152">
        <v>228</v>
      </c>
      <c r="B232" s="91"/>
      <c r="C232" s="91"/>
      <c r="D232" s="91"/>
      <c r="E232" s="91"/>
      <c r="F232" s="91"/>
      <c r="G232" s="91"/>
      <c r="H232" s="91"/>
      <c r="I232" s="246">
        <v>112</v>
      </c>
      <c r="J232" s="296"/>
      <c r="K232" s="296"/>
      <c r="L232" s="246">
        <f t="shared" si="51"/>
        <v>112</v>
      </c>
      <c r="M232" s="237">
        <f t="shared" si="52"/>
        <v>0</v>
      </c>
      <c r="N232" s="296"/>
      <c r="O232" s="296"/>
      <c r="P232" s="297"/>
      <c r="Q232" s="153"/>
      <c r="R232" s="491"/>
      <c r="S232" s="169">
        <f t="shared" si="53"/>
        <v>0</v>
      </c>
      <c r="T232" s="417">
        <f t="shared" si="54"/>
        <v>31</v>
      </c>
      <c r="U232" s="294">
        <f>IF(S232=0,0,VLOOKUP(S232,勞保費對照表!$A$3:$B$31,2))</f>
        <v>0</v>
      </c>
      <c r="V232" s="154">
        <f t="shared" si="55"/>
        <v>0</v>
      </c>
      <c r="W232" s="415">
        <f>IF(S232=0,0,VLOOKUP(S232,'職保111.5版'!$B$4:$C$27,2))</f>
        <v>0</v>
      </c>
      <c r="X232" s="295">
        <f>IF(S232=0,0,VLOOKUP(S232,勞退金對照表!$C$3:$D$66,2))</f>
        <v>0</v>
      </c>
      <c r="Y232" s="154">
        <f t="shared" si="56"/>
        <v>0</v>
      </c>
      <c r="Z232" s="268">
        <f t="shared" si="57"/>
        <v>0</v>
      </c>
      <c r="AA232" s="268">
        <f t="shared" si="58"/>
        <v>0</v>
      </c>
      <c r="AB232" s="416">
        <f t="shared" si="59"/>
        <v>0</v>
      </c>
      <c r="AC232" s="268">
        <f t="shared" si="60"/>
        <v>0</v>
      </c>
      <c r="AD232" s="268">
        <f t="shared" si="61"/>
        <v>0</v>
      </c>
      <c r="AE232" s="268">
        <f t="shared" si="62"/>
        <v>0</v>
      </c>
      <c r="AF232" s="268">
        <f t="shared" si="63"/>
        <v>0</v>
      </c>
      <c r="AG232" s="271">
        <f>IF(Q232="●",VLOOKUP(S232,全民健康保險保險費負擔金額表109.1版!$A$5:$E$52,5,1),0)</f>
        <v>0</v>
      </c>
      <c r="AH232" s="272">
        <f>IF(Q232="●",VLOOKUP(S232,全民健康保險保險費負擔金額表109.1版!$A$5:$I$52,9,1),0)</f>
        <v>0</v>
      </c>
      <c r="AI232" s="268">
        <f t="shared" si="64"/>
        <v>0</v>
      </c>
      <c r="AJ232" s="269">
        <f t="shared" si="65"/>
        <v>0</v>
      </c>
      <c r="AK232" s="270">
        <f t="shared" si="66"/>
        <v>0</v>
      </c>
    </row>
    <row r="233" spans="1:37" x14ac:dyDescent="0.25">
      <c r="A233" s="152">
        <v>229</v>
      </c>
      <c r="B233" s="91"/>
      <c r="C233" s="91"/>
      <c r="D233" s="91"/>
      <c r="E233" s="91"/>
      <c r="F233" s="91"/>
      <c r="G233" s="91"/>
      <c r="H233" s="91"/>
      <c r="I233" s="246">
        <v>112</v>
      </c>
      <c r="J233" s="296"/>
      <c r="K233" s="296"/>
      <c r="L233" s="246">
        <f t="shared" si="51"/>
        <v>112</v>
      </c>
      <c r="M233" s="237">
        <f t="shared" si="52"/>
        <v>0</v>
      </c>
      <c r="N233" s="296"/>
      <c r="O233" s="296"/>
      <c r="P233" s="297"/>
      <c r="Q233" s="153"/>
      <c r="R233" s="491"/>
      <c r="S233" s="169">
        <f t="shared" si="53"/>
        <v>0</v>
      </c>
      <c r="T233" s="417">
        <f t="shared" si="54"/>
        <v>31</v>
      </c>
      <c r="U233" s="294">
        <f>IF(S233=0,0,VLOOKUP(S233,勞保費對照表!$A$3:$B$31,2))</f>
        <v>0</v>
      </c>
      <c r="V233" s="154">
        <f t="shared" si="55"/>
        <v>0</v>
      </c>
      <c r="W233" s="415">
        <f>IF(S233=0,0,VLOOKUP(S233,'職保111.5版'!$B$4:$C$27,2))</f>
        <v>0</v>
      </c>
      <c r="X233" s="295">
        <f>IF(S233=0,0,VLOOKUP(S233,勞退金對照表!$C$3:$D$66,2))</f>
        <v>0</v>
      </c>
      <c r="Y233" s="154">
        <f t="shared" si="56"/>
        <v>0</v>
      </c>
      <c r="Z233" s="268">
        <f t="shared" si="57"/>
        <v>0</v>
      </c>
      <c r="AA233" s="268">
        <f t="shared" si="58"/>
        <v>0</v>
      </c>
      <c r="AB233" s="416">
        <f t="shared" si="59"/>
        <v>0</v>
      </c>
      <c r="AC233" s="268">
        <f t="shared" si="60"/>
        <v>0</v>
      </c>
      <c r="AD233" s="268">
        <f t="shared" si="61"/>
        <v>0</v>
      </c>
      <c r="AE233" s="268">
        <f t="shared" si="62"/>
        <v>0</v>
      </c>
      <c r="AF233" s="268">
        <f t="shared" si="63"/>
        <v>0</v>
      </c>
      <c r="AG233" s="271">
        <f>IF(Q233="●",VLOOKUP(S233,全民健康保險保險費負擔金額表109.1版!$A$5:$E$52,5,1),0)</f>
        <v>0</v>
      </c>
      <c r="AH233" s="272">
        <f>IF(Q233="●",VLOOKUP(S233,全民健康保險保險費負擔金額表109.1版!$A$5:$I$52,9,1),0)</f>
        <v>0</v>
      </c>
      <c r="AI233" s="268">
        <f t="shared" si="64"/>
        <v>0</v>
      </c>
      <c r="AJ233" s="269">
        <f t="shared" si="65"/>
        <v>0</v>
      </c>
      <c r="AK233" s="270">
        <f t="shared" si="66"/>
        <v>0</v>
      </c>
    </row>
    <row r="234" spans="1:37" x14ac:dyDescent="0.25">
      <c r="A234" s="152">
        <v>230</v>
      </c>
      <c r="B234" s="91"/>
      <c r="C234" s="91"/>
      <c r="D234" s="91"/>
      <c r="E234" s="91"/>
      <c r="F234" s="91"/>
      <c r="G234" s="91"/>
      <c r="H234" s="91"/>
      <c r="I234" s="246">
        <v>112</v>
      </c>
      <c r="J234" s="296"/>
      <c r="K234" s="296"/>
      <c r="L234" s="246">
        <f t="shared" si="51"/>
        <v>112</v>
      </c>
      <c r="M234" s="237">
        <f t="shared" si="52"/>
        <v>0</v>
      </c>
      <c r="N234" s="296"/>
      <c r="O234" s="296"/>
      <c r="P234" s="297"/>
      <c r="Q234" s="153"/>
      <c r="R234" s="491"/>
      <c r="S234" s="169">
        <f t="shared" si="53"/>
        <v>0</v>
      </c>
      <c r="T234" s="417">
        <f t="shared" si="54"/>
        <v>31</v>
      </c>
      <c r="U234" s="294">
        <f>IF(S234=0,0,VLOOKUP(S234,勞保費對照表!$A$3:$B$31,2))</f>
        <v>0</v>
      </c>
      <c r="V234" s="154">
        <f t="shared" si="55"/>
        <v>0</v>
      </c>
      <c r="W234" s="415">
        <f>IF(S234=0,0,VLOOKUP(S234,'職保111.5版'!$B$4:$C$27,2))</f>
        <v>0</v>
      </c>
      <c r="X234" s="295">
        <f>IF(S234=0,0,VLOOKUP(S234,勞退金對照表!$C$3:$D$66,2))</f>
        <v>0</v>
      </c>
      <c r="Y234" s="154">
        <f t="shared" si="56"/>
        <v>0</v>
      </c>
      <c r="Z234" s="268">
        <f t="shared" si="57"/>
        <v>0</v>
      </c>
      <c r="AA234" s="268">
        <f t="shared" si="58"/>
        <v>0</v>
      </c>
      <c r="AB234" s="416">
        <f t="shared" si="59"/>
        <v>0</v>
      </c>
      <c r="AC234" s="268">
        <f t="shared" si="60"/>
        <v>0</v>
      </c>
      <c r="AD234" s="268">
        <f t="shared" si="61"/>
        <v>0</v>
      </c>
      <c r="AE234" s="268">
        <f t="shared" si="62"/>
        <v>0</v>
      </c>
      <c r="AF234" s="268">
        <f t="shared" si="63"/>
        <v>0</v>
      </c>
      <c r="AG234" s="271">
        <f>IF(Q234="●",VLOOKUP(S234,全民健康保險保險費負擔金額表109.1版!$A$5:$E$52,5,1),0)</f>
        <v>0</v>
      </c>
      <c r="AH234" s="272">
        <f>IF(Q234="●",VLOOKUP(S234,全民健康保險保險費負擔金額表109.1版!$A$5:$I$52,9,1),0)</f>
        <v>0</v>
      </c>
      <c r="AI234" s="268">
        <f t="shared" si="64"/>
        <v>0</v>
      </c>
      <c r="AJ234" s="269">
        <f t="shared" si="65"/>
        <v>0</v>
      </c>
      <c r="AK234" s="270">
        <f t="shared" si="66"/>
        <v>0</v>
      </c>
    </row>
    <row r="235" spans="1:37" x14ac:dyDescent="0.25">
      <c r="A235" s="152">
        <v>231</v>
      </c>
      <c r="B235" s="91"/>
      <c r="C235" s="91"/>
      <c r="D235" s="91"/>
      <c r="E235" s="91"/>
      <c r="F235" s="91"/>
      <c r="G235" s="91"/>
      <c r="H235" s="91"/>
      <c r="I235" s="246">
        <v>112</v>
      </c>
      <c r="J235" s="296"/>
      <c r="K235" s="296"/>
      <c r="L235" s="246">
        <f t="shared" si="51"/>
        <v>112</v>
      </c>
      <c r="M235" s="237">
        <f t="shared" si="52"/>
        <v>0</v>
      </c>
      <c r="N235" s="296"/>
      <c r="O235" s="296"/>
      <c r="P235" s="297"/>
      <c r="Q235" s="153"/>
      <c r="R235" s="491"/>
      <c r="S235" s="169">
        <f t="shared" si="53"/>
        <v>0</v>
      </c>
      <c r="T235" s="417">
        <f t="shared" si="54"/>
        <v>31</v>
      </c>
      <c r="U235" s="294">
        <f>IF(S235=0,0,VLOOKUP(S235,勞保費對照表!$A$3:$B$31,2))</f>
        <v>0</v>
      </c>
      <c r="V235" s="154">
        <f t="shared" si="55"/>
        <v>0</v>
      </c>
      <c r="W235" s="415">
        <f>IF(S235=0,0,VLOOKUP(S235,'職保111.5版'!$B$4:$C$27,2))</f>
        <v>0</v>
      </c>
      <c r="X235" s="295">
        <f>IF(S235=0,0,VLOOKUP(S235,勞退金對照表!$C$3:$D$66,2))</f>
        <v>0</v>
      </c>
      <c r="Y235" s="154">
        <f t="shared" si="56"/>
        <v>0</v>
      </c>
      <c r="Z235" s="268">
        <f t="shared" si="57"/>
        <v>0</v>
      </c>
      <c r="AA235" s="268">
        <f t="shared" si="58"/>
        <v>0</v>
      </c>
      <c r="AB235" s="416">
        <f t="shared" si="59"/>
        <v>0</v>
      </c>
      <c r="AC235" s="268">
        <f t="shared" si="60"/>
        <v>0</v>
      </c>
      <c r="AD235" s="268">
        <f t="shared" si="61"/>
        <v>0</v>
      </c>
      <c r="AE235" s="268">
        <f t="shared" si="62"/>
        <v>0</v>
      </c>
      <c r="AF235" s="268">
        <f t="shared" si="63"/>
        <v>0</v>
      </c>
      <c r="AG235" s="271">
        <f>IF(Q235="●",VLOOKUP(S235,全民健康保險保險費負擔金額表109.1版!$A$5:$E$52,5,1),0)</f>
        <v>0</v>
      </c>
      <c r="AH235" s="272">
        <f>IF(Q235="●",VLOOKUP(S235,全民健康保險保險費負擔金額表109.1版!$A$5:$I$52,9,1),0)</f>
        <v>0</v>
      </c>
      <c r="AI235" s="268">
        <f t="shared" si="64"/>
        <v>0</v>
      </c>
      <c r="AJ235" s="269">
        <f t="shared" si="65"/>
        <v>0</v>
      </c>
      <c r="AK235" s="270">
        <f t="shared" si="66"/>
        <v>0</v>
      </c>
    </row>
    <row r="236" spans="1:37" x14ac:dyDescent="0.25">
      <c r="A236" s="152">
        <v>232</v>
      </c>
      <c r="B236" s="91"/>
      <c r="C236" s="91"/>
      <c r="D236" s="91"/>
      <c r="E236" s="91"/>
      <c r="F236" s="91"/>
      <c r="G236" s="91"/>
      <c r="H236" s="91"/>
      <c r="I236" s="246">
        <v>112</v>
      </c>
      <c r="J236" s="296"/>
      <c r="K236" s="296"/>
      <c r="L236" s="246">
        <f t="shared" si="51"/>
        <v>112</v>
      </c>
      <c r="M236" s="237">
        <f t="shared" si="52"/>
        <v>0</v>
      </c>
      <c r="N236" s="296"/>
      <c r="O236" s="296"/>
      <c r="P236" s="297"/>
      <c r="Q236" s="153"/>
      <c r="R236" s="491"/>
      <c r="S236" s="169">
        <f t="shared" si="53"/>
        <v>0</v>
      </c>
      <c r="T236" s="417">
        <f t="shared" si="54"/>
        <v>31</v>
      </c>
      <c r="U236" s="294">
        <f>IF(S236=0,0,VLOOKUP(S236,勞保費對照表!$A$3:$B$31,2))</f>
        <v>0</v>
      </c>
      <c r="V236" s="154">
        <f t="shared" si="55"/>
        <v>0</v>
      </c>
      <c r="W236" s="415">
        <f>IF(S236=0,0,VLOOKUP(S236,'職保111.5版'!$B$4:$C$27,2))</f>
        <v>0</v>
      </c>
      <c r="X236" s="295">
        <f>IF(S236=0,0,VLOOKUP(S236,勞退金對照表!$C$3:$D$66,2))</f>
        <v>0</v>
      </c>
      <c r="Y236" s="154">
        <f t="shared" si="56"/>
        <v>0</v>
      </c>
      <c r="Z236" s="268">
        <f t="shared" si="57"/>
        <v>0</v>
      </c>
      <c r="AA236" s="268">
        <f t="shared" si="58"/>
        <v>0</v>
      </c>
      <c r="AB236" s="416">
        <f t="shared" si="59"/>
        <v>0</v>
      </c>
      <c r="AC236" s="268">
        <f t="shared" si="60"/>
        <v>0</v>
      </c>
      <c r="AD236" s="268">
        <f t="shared" si="61"/>
        <v>0</v>
      </c>
      <c r="AE236" s="268">
        <f t="shared" si="62"/>
        <v>0</v>
      </c>
      <c r="AF236" s="268">
        <f t="shared" si="63"/>
        <v>0</v>
      </c>
      <c r="AG236" s="271">
        <f>IF(Q236="●",VLOOKUP(S236,全民健康保險保險費負擔金額表109.1版!$A$5:$E$52,5,1),0)</f>
        <v>0</v>
      </c>
      <c r="AH236" s="272">
        <f>IF(Q236="●",VLOOKUP(S236,全民健康保險保險費負擔金額表109.1版!$A$5:$I$52,9,1),0)</f>
        <v>0</v>
      </c>
      <c r="AI236" s="268">
        <f t="shared" si="64"/>
        <v>0</v>
      </c>
      <c r="AJ236" s="269">
        <f t="shared" si="65"/>
        <v>0</v>
      </c>
      <c r="AK236" s="270">
        <f t="shared" si="66"/>
        <v>0</v>
      </c>
    </row>
    <row r="237" spans="1:37" x14ac:dyDescent="0.25">
      <c r="A237" s="152">
        <v>233</v>
      </c>
      <c r="B237" s="91"/>
      <c r="C237" s="91"/>
      <c r="D237" s="91"/>
      <c r="E237" s="91"/>
      <c r="F237" s="91"/>
      <c r="G237" s="91"/>
      <c r="H237" s="91"/>
      <c r="I237" s="246">
        <v>112</v>
      </c>
      <c r="J237" s="296"/>
      <c r="K237" s="296"/>
      <c r="L237" s="246">
        <f t="shared" si="51"/>
        <v>112</v>
      </c>
      <c r="M237" s="237">
        <f t="shared" si="52"/>
        <v>0</v>
      </c>
      <c r="N237" s="296"/>
      <c r="O237" s="296"/>
      <c r="P237" s="297"/>
      <c r="Q237" s="153"/>
      <c r="R237" s="491"/>
      <c r="S237" s="169">
        <f t="shared" si="53"/>
        <v>0</v>
      </c>
      <c r="T237" s="417">
        <f t="shared" si="54"/>
        <v>31</v>
      </c>
      <c r="U237" s="294">
        <f>IF(S237=0,0,VLOOKUP(S237,勞保費對照表!$A$3:$B$31,2))</f>
        <v>0</v>
      </c>
      <c r="V237" s="154">
        <f t="shared" si="55"/>
        <v>0</v>
      </c>
      <c r="W237" s="415">
        <f>IF(S237=0,0,VLOOKUP(S237,'職保111.5版'!$B$4:$C$27,2))</f>
        <v>0</v>
      </c>
      <c r="X237" s="295">
        <f>IF(S237=0,0,VLOOKUP(S237,勞退金對照表!$C$3:$D$66,2))</f>
        <v>0</v>
      </c>
      <c r="Y237" s="154">
        <f t="shared" si="56"/>
        <v>0</v>
      </c>
      <c r="Z237" s="268">
        <f t="shared" si="57"/>
        <v>0</v>
      </c>
      <c r="AA237" s="268">
        <f t="shared" si="58"/>
        <v>0</v>
      </c>
      <c r="AB237" s="416">
        <f t="shared" si="59"/>
        <v>0</v>
      </c>
      <c r="AC237" s="268">
        <f t="shared" si="60"/>
        <v>0</v>
      </c>
      <c r="AD237" s="268">
        <f t="shared" si="61"/>
        <v>0</v>
      </c>
      <c r="AE237" s="268">
        <f t="shared" si="62"/>
        <v>0</v>
      </c>
      <c r="AF237" s="268">
        <f t="shared" si="63"/>
        <v>0</v>
      </c>
      <c r="AG237" s="271">
        <f>IF(Q237="●",VLOOKUP(S237,全民健康保險保險費負擔金額表109.1版!$A$5:$E$52,5,1),0)</f>
        <v>0</v>
      </c>
      <c r="AH237" s="272">
        <f>IF(Q237="●",VLOOKUP(S237,全民健康保險保險費負擔金額表109.1版!$A$5:$I$52,9,1),0)</f>
        <v>0</v>
      </c>
      <c r="AI237" s="268">
        <f t="shared" si="64"/>
        <v>0</v>
      </c>
      <c r="AJ237" s="269">
        <f t="shared" si="65"/>
        <v>0</v>
      </c>
      <c r="AK237" s="270">
        <f t="shared" si="66"/>
        <v>0</v>
      </c>
    </row>
    <row r="238" spans="1:37" x14ac:dyDescent="0.25">
      <c r="A238" s="152">
        <v>234</v>
      </c>
      <c r="B238" s="91"/>
      <c r="C238" s="91"/>
      <c r="D238" s="91"/>
      <c r="E238" s="91"/>
      <c r="F238" s="91"/>
      <c r="G238" s="91"/>
      <c r="H238" s="91"/>
      <c r="I238" s="246">
        <v>112</v>
      </c>
      <c r="J238" s="296"/>
      <c r="K238" s="296"/>
      <c r="L238" s="246">
        <f t="shared" si="51"/>
        <v>112</v>
      </c>
      <c r="M238" s="237">
        <f t="shared" si="52"/>
        <v>0</v>
      </c>
      <c r="N238" s="296"/>
      <c r="O238" s="296"/>
      <c r="P238" s="297"/>
      <c r="Q238" s="153"/>
      <c r="R238" s="491"/>
      <c r="S238" s="169">
        <f t="shared" si="53"/>
        <v>0</v>
      </c>
      <c r="T238" s="417">
        <f t="shared" si="54"/>
        <v>31</v>
      </c>
      <c r="U238" s="294">
        <f>IF(S238=0,0,VLOOKUP(S238,勞保費對照表!$A$3:$B$31,2))</f>
        <v>0</v>
      </c>
      <c r="V238" s="154">
        <f t="shared" si="55"/>
        <v>0</v>
      </c>
      <c r="W238" s="415">
        <f>IF(S238=0,0,VLOOKUP(S238,'職保111.5版'!$B$4:$C$27,2))</f>
        <v>0</v>
      </c>
      <c r="X238" s="295">
        <f>IF(S238=0,0,VLOOKUP(S238,勞退金對照表!$C$3:$D$66,2))</f>
        <v>0</v>
      </c>
      <c r="Y238" s="154">
        <f t="shared" si="56"/>
        <v>0</v>
      </c>
      <c r="Z238" s="268">
        <f t="shared" si="57"/>
        <v>0</v>
      </c>
      <c r="AA238" s="268">
        <f t="shared" si="58"/>
        <v>0</v>
      </c>
      <c r="AB238" s="416">
        <f t="shared" si="59"/>
        <v>0</v>
      </c>
      <c r="AC238" s="268">
        <f t="shared" si="60"/>
        <v>0</v>
      </c>
      <c r="AD238" s="268">
        <f t="shared" si="61"/>
        <v>0</v>
      </c>
      <c r="AE238" s="268">
        <f t="shared" si="62"/>
        <v>0</v>
      </c>
      <c r="AF238" s="268">
        <f t="shared" si="63"/>
        <v>0</v>
      </c>
      <c r="AG238" s="271">
        <f>IF(Q238="●",VLOOKUP(S238,全民健康保險保險費負擔金額表109.1版!$A$5:$E$52,5,1),0)</f>
        <v>0</v>
      </c>
      <c r="AH238" s="272">
        <f>IF(Q238="●",VLOOKUP(S238,全民健康保險保險費負擔金額表109.1版!$A$5:$I$52,9,1),0)</f>
        <v>0</v>
      </c>
      <c r="AI238" s="268">
        <f t="shared" si="64"/>
        <v>0</v>
      </c>
      <c r="AJ238" s="269">
        <f t="shared" si="65"/>
        <v>0</v>
      </c>
      <c r="AK238" s="270">
        <f t="shared" si="66"/>
        <v>0</v>
      </c>
    </row>
    <row r="239" spans="1:37" x14ac:dyDescent="0.25">
      <c r="A239" s="152">
        <v>235</v>
      </c>
      <c r="B239" s="91"/>
      <c r="C239" s="91"/>
      <c r="D239" s="91"/>
      <c r="E239" s="91"/>
      <c r="F239" s="91"/>
      <c r="G239" s="91"/>
      <c r="H239" s="91"/>
      <c r="I239" s="246">
        <v>112</v>
      </c>
      <c r="J239" s="296"/>
      <c r="K239" s="296"/>
      <c r="L239" s="246">
        <f t="shared" si="51"/>
        <v>112</v>
      </c>
      <c r="M239" s="237">
        <f t="shared" si="52"/>
        <v>0</v>
      </c>
      <c r="N239" s="296"/>
      <c r="O239" s="296"/>
      <c r="P239" s="297"/>
      <c r="Q239" s="153"/>
      <c r="R239" s="491"/>
      <c r="S239" s="169">
        <f t="shared" si="53"/>
        <v>0</v>
      </c>
      <c r="T239" s="417">
        <f t="shared" si="54"/>
        <v>31</v>
      </c>
      <c r="U239" s="294">
        <f>IF(S239=0,0,VLOOKUP(S239,勞保費對照表!$A$3:$B$31,2))</f>
        <v>0</v>
      </c>
      <c r="V239" s="154">
        <f t="shared" si="55"/>
        <v>0</v>
      </c>
      <c r="W239" s="415">
        <f>IF(S239=0,0,VLOOKUP(S239,'職保111.5版'!$B$4:$C$27,2))</f>
        <v>0</v>
      </c>
      <c r="X239" s="295">
        <f>IF(S239=0,0,VLOOKUP(S239,勞退金對照表!$C$3:$D$66,2))</f>
        <v>0</v>
      </c>
      <c r="Y239" s="154">
        <f t="shared" si="56"/>
        <v>0</v>
      </c>
      <c r="Z239" s="268">
        <f t="shared" si="57"/>
        <v>0</v>
      </c>
      <c r="AA239" s="268">
        <f t="shared" si="58"/>
        <v>0</v>
      </c>
      <c r="AB239" s="416">
        <f t="shared" si="59"/>
        <v>0</v>
      </c>
      <c r="AC239" s="268">
        <f t="shared" si="60"/>
        <v>0</v>
      </c>
      <c r="AD239" s="268">
        <f t="shared" si="61"/>
        <v>0</v>
      </c>
      <c r="AE239" s="268">
        <f t="shared" si="62"/>
        <v>0</v>
      </c>
      <c r="AF239" s="268">
        <f t="shared" si="63"/>
        <v>0</v>
      </c>
      <c r="AG239" s="271">
        <f>IF(Q239="●",VLOOKUP(S239,全民健康保險保險費負擔金額表109.1版!$A$5:$E$52,5,1),0)</f>
        <v>0</v>
      </c>
      <c r="AH239" s="272">
        <f>IF(Q239="●",VLOOKUP(S239,全民健康保險保險費負擔金額表109.1版!$A$5:$I$52,9,1),0)</f>
        <v>0</v>
      </c>
      <c r="AI239" s="268">
        <f t="shared" si="64"/>
        <v>0</v>
      </c>
      <c r="AJ239" s="269">
        <f t="shared" si="65"/>
        <v>0</v>
      </c>
      <c r="AK239" s="270">
        <f t="shared" si="66"/>
        <v>0</v>
      </c>
    </row>
    <row r="240" spans="1:37" x14ac:dyDescent="0.25">
      <c r="A240" s="152">
        <v>236</v>
      </c>
      <c r="B240" s="91"/>
      <c r="C240" s="91"/>
      <c r="D240" s="91"/>
      <c r="E240" s="91"/>
      <c r="F240" s="91"/>
      <c r="G240" s="91"/>
      <c r="H240" s="91"/>
      <c r="I240" s="246">
        <v>112</v>
      </c>
      <c r="J240" s="296"/>
      <c r="K240" s="296"/>
      <c r="L240" s="246">
        <f t="shared" si="51"/>
        <v>112</v>
      </c>
      <c r="M240" s="237">
        <f t="shared" si="52"/>
        <v>0</v>
      </c>
      <c r="N240" s="296"/>
      <c r="O240" s="296"/>
      <c r="P240" s="297"/>
      <c r="Q240" s="153"/>
      <c r="R240" s="491"/>
      <c r="S240" s="169">
        <f t="shared" si="53"/>
        <v>0</v>
      </c>
      <c r="T240" s="417">
        <f t="shared" si="54"/>
        <v>31</v>
      </c>
      <c r="U240" s="294">
        <f>IF(S240=0,0,VLOOKUP(S240,勞保費對照表!$A$3:$B$31,2))</f>
        <v>0</v>
      </c>
      <c r="V240" s="154">
        <f t="shared" si="55"/>
        <v>0</v>
      </c>
      <c r="W240" s="415">
        <f>IF(S240=0,0,VLOOKUP(S240,'職保111.5版'!$B$4:$C$27,2))</f>
        <v>0</v>
      </c>
      <c r="X240" s="295">
        <f>IF(S240=0,0,VLOOKUP(S240,勞退金對照表!$C$3:$D$66,2))</f>
        <v>0</v>
      </c>
      <c r="Y240" s="154">
        <f t="shared" si="56"/>
        <v>0</v>
      </c>
      <c r="Z240" s="268">
        <f t="shared" si="57"/>
        <v>0</v>
      </c>
      <c r="AA240" s="268">
        <f t="shared" si="58"/>
        <v>0</v>
      </c>
      <c r="AB240" s="416">
        <f t="shared" si="59"/>
        <v>0</v>
      </c>
      <c r="AC240" s="268">
        <f t="shared" si="60"/>
        <v>0</v>
      </c>
      <c r="AD240" s="268">
        <f t="shared" si="61"/>
        <v>0</v>
      </c>
      <c r="AE240" s="268">
        <f t="shared" si="62"/>
        <v>0</v>
      </c>
      <c r="AF240" s="268">
        <f t="shared" si="63"/>
        <v>0</v>
      </c>
      <c r="AG240" s="271">
        <f>IF(Q240="●",VLOOKUP(S240,全民健康保險保險費負擔金額表109.1版!$A$5:$E$52,5,1),0)</f>
        <v>0</v>
      </c>
      <c r="AH240" s="272">
        <f>IF(Q240="●",VLOOKUP(S240,全民健康保險保險費負擔金額表109.1版!$A$5:$I$52,9,1),0)</f>
        <v>0</v>
      </c>
      <c r="AI240" s="268">
        <f t="shared" si="64"/>
        <v>0</v>
      </c>
      <c r="AJ240" s="269">
        <f t="shared" si="65"/>
        <v>0</v>
      </c>
      <c r="AK240" s="270">
        <f t="shared" si="66"/>
        <v>0</v>
      </c>
    </row>
    <row r="241" spans="1:37" x14ac:dyDescent="0.25">
      <c r="A241" s="152">
        <v>237</v>
      </c>
      <c r="B241" s="91"/>
      <c r="C241" s="91"/>
      <c r="D241" s="91"/>
      <c r="E241" s="91"/>
      <c r="F241" s="91"/>
      <c r="G241" s="91"/>
      <c r="H241" s="91"/>
      <c r="I241" s="246">
        <v>112</v>
      </c>
      <c r="J241" s="296"/>
      <c r="K241" s="296"/>
      <c r="L241" s="246">
        <f t="shared" si="51"/>
        <v>112</v>
      </c>
      <c r="M241" s="237">
        <f t="shared" si="52"/>
        <v>0</v>
      </c>
      <c r="N241" s="296"/>
      <c r="O241" s="296"/>
      <c r="P241" s="297"/>
      <c r="Q241" s="153"/>
      <c r="R241" s="491"/>
      <c r="S241" s="169">
        <f t="shared" si="53"/>
        <v>0</v>
      </c>
      <c r="T241" s="417">
        <f t="shared" si="54"/>
        <v>31</v>
      </c>
      <c r="U241" s="294">
        <f>IF(S241=0,0,VLOOKUP(S241,勞保費對照表!$A$3:$B$31,2))</f>
        <v>0</v>
      </c>
      <c r="V241" s="154">
        <f t="shared" si="55"/>
        <v>0</v>
      </c>
      <c r="W241" s="415">
        <f>IF(S241=0,0,VLOOKUP(S241,'職保111.5版'!$B$4:$C$27,2))</f>
        <v>0</v>
      </c>
      <c r="X241" s="295">
        <f>IF(S241=0,0,VLOOKUP(S241,勞退金對照表!$C$3:$D$66,2))</f>
        <v>0</v>
      </c>
      <c r="Y241" s="154">
        <f t="shared" si="56"/>
        <v>0</v>
      </c>
      <c r="Z241" s="268">
        <f t="shared" si="57"/>
        <v>0</v>
      </c>
      <c r="AA241" s="268">
        <f t="shared" si="58"/>
        <v>0</v>
      </c>
      <c r="AB241" s="416">
        <f t="shared" si="59"/>
        <v>0</v>
      </c>
      <c r="AC241" s="268">
        <f t="shared" si="60"/>
        <v>0</v>
      </c>
      <c r="AD241" s="268">
        <f t="shared" si="61"/>
        <v>0</v>
      </c>
      <c r="AE241" s="268">
        <f t="shared" si="62"/>
        <v>0</v>
      </c>
      <c r="AF241" s="268">
        <f t="shared" si="63"/>
        <v>0</v>
      </c>
      <c r="AG241" s="271">
        <f>IF(Q241="●",VLOOKUP(S241,全民健康保險保險費負擔金額表109.1版!$A$5:$E$52,5,1),0)</f>
        <v>0</v>
      </c>
      <c r="AH241" s="272">
        <f>IF(Q241="●",VLOOKUP(S241,全民健康保險保險費負擔金額表109.1版!$A$5:$I$52,9,1),0)</f>
        <v>0</v>
      </c>
      <c r="AI241" s="268">
        <f t="shared" si="64"/>
        <v>0</v>
      </c>
      <c r="AJ241" s="269">
        <f t="shared" si="65"/>
        <v>0</v>
      </c>
      <c r="AK241" s="270">
        <f t="shared" si="66"/>
        <v>0</v>
      </c>
    </row>
    <row r="242" spans="1:37" x14ac:dyDescent="0.25">
      <c r="A242" s="152">
        <v>238</v>
      </c>
      <c r="B242" s="91"/>
      <c r="C242" s="91"/>
      <c r="D242" s="91"/>
      <c r="E242" s="91"/>
      <c r="F242" s="91"/>
      <c r="G242" s="91"/>
      <c r="H242" s="91"/>
      <c r="I242" s="246">
        <v>112</v>
      </c>
      <c r="J242" s="296"/>
      <c r="K242" s="296"/>
      <c r="L242" s="246">
        <f t="shared" si="18"/>
        <v>112</v>
      </c>
      <c r="M242" s="237">
        <f t="shared" si="18"/>
        <v>0</v>
      </c>
      <c r="N242" s="296"/>
      <c r="O242" s="296"/>
      <c r="P242" s="297"/>
      <c r="Q242" s="153"/>
      <c r="R242" s="491"/>
      <c r="S242" s="169">
        <f t="shared" si="53"/>
        <v>0</v>
      </c>
      <c r="T242" s="417">
        <f t="shared" si="54"/>
        <v>31</v>
      </c>
      <c r="U242" s="294">
        <f>IF(S242=0,0,VLOOKUP(S242,勞保費對照表!$A$3:$B$31,2))</f>
        <v>0</v>
      </c>
      <c r="V242" s="154">
        <f t="shared" si="55"/>
        <v>0</v>
      </c>
      <c r="W242" s="415">
        <f>IF(S242=0,0,VLOOKUP(S242,'職保111.5版'!$B$4:$C$27,2))</f>
        <v>0</v>
      </c>
      <c r="X242" s="295">
        <f>IF(S242=0,0,VLOOKUP(S242,勞退金對照表!$C$3:$D$66,2))</f>
        <v>0</v>
      </c>
      <c r="Y242" s="154">
        <f t="shared" si="56"/>
        <v>0</v>
      </c>
      <c r="Z242" s="268">
        <f t="shared" si="57"/>
        <v>0</v>
      </c>
      <c r="AA242" s="268">
        <f t="shared" si="58"/>
        <v>0</v>
      </c>
      <c r="AB242" s="416">
        <f t="shared" si="59"/>
        <v>0</v>
      </c>
      <c r="AC242" s="268">
        <f t="shared" si="60"/>
        <v>0</v>
      </c>
      <c r="AD242" s="268">
        <f t="shared" si="61"/>
        <v>0</v>
      </c>
      <c r="AE242" s="268">
        <f t="shared" si="62"/>
        <v>0</v>
      </c>
      <c r="AF242" s="268">
        <f t="shared" si="63"/>
        <v>0</v>
      </c>
      <c r="AG242" s="271">
        <f>IF(Q242="●",VLOOKUP(S242,全民健康保險保險費負擔金額表109.1版!$A$5:$E$52,5,1),0)</f>
        <v>0</v>
      </c>
      <c r="AH242" s="272">
        <f>IF(Q242="●",VLOOKUP(S242,全民健康保險保險費負擔金額表109.1版!$A$5:$I$52,9,1),0)</f>
        <v>0</v>
      </c>
      <c r="AI242" s="268">
        <f t="shared" si="64"/>
        <v>0</v>
      </c>
      <c r="AJ242" s="269">
        <f t="shared" si="65"/>
        <v>0</v>
      </c>
      <c r="AK242" s="270">
        <f t="shared" si="66"/>
        <v>0</v>
      </c>
    </row>
    <row r="243" spans="1:37" x14ac:dyDescent="0.25">
      <c r="A243" s="152">
        <v>239</v>
      </c>
      <c r="B243" s="91"/>
      <c r="C243" s="91"/>
      <c r="D243" s="91"/>
      <c r="E243" s="91"/>
      <c r="F243" s="91"/>
      <c r="G243" s="91"/>
      <c r="H243" s="91"/>
      <c r="I243" s="246">
        <v>112</v>
      </c>
      <c r="J243" s="296"/>
      <c r="K243" s="296"/>
      <c r="L243" s="246">
        <f t="shared" si="18"/>
        <v>112</v>
      </c>
      <c r="M243" s="237">
        <f t="shared" si="18"/>
        <v>0</v>
      </c>
      <c r="N243" s="296"/>
      <c r="O243" s="296"/>
      <c r="P243" s="297"/>
      <c r="Q243" s="153"/>
      <c r="R243" s="491"/>
      <c r="S243" s="169">
        <f t="shared" si="53"/>
        <v>0</v>
      </c>
      <c r="T243" s="417">
        <f t="shared" si="54"/>
        <v>31</v>
      </c>
      <c r="U243" s="294">
        <f>IF(S243=0,0,VLOOKUP(S243,勞保費對照表!$A$3:$B$31,2))</f>
        <v>0</v>
      </c>
      <c r="V243" s="154">
        <f t="shared" si="55"/>
        <v>0</v>
      </c>
      <c r="W243" s="415">
        <f>IF(S243=0,0,VLOOKUP(S243,'職保111.5版'!$B$4:$C$27,2))</f>
        <v>0</v>
      </c>
      <c r="X243" s="295">
        <f>IF(S243=0,0,VLOOKUP(S243,勞退金對照表!$C$3:$D$66,2))</f>
        <v>0</v>
      </c>
      <c r="Y243" s="154">
        <f t="shared" si="56"/>
        <v>0</v>
      </c>
      <c r="Z243" s="268">
        <f t="shared" si="57"/>
        <v>0</v>
      </c>
      <c r="AA243" s="268">
        <f t="shared" si="58"/>
        <v>0</v>
      </c>
      <c r="AB243" s="416">
        <f t="shared" si="59"/>
        <v>0</v>
      </c>
      <c r="AC243" s="268">
        <f t="shared" si="60"/>
        <v>0</v>
      </c>
      <c r="AD243" s="268">
        <f t="shared" si="61"/>
        <v>0</v>
      </c>
      <c r="AE243" s="268">
        <f t="shared" si="62"/>
        <v>0</v>
      </c>
      <c r="AF243" s="268">
        <f t="shared" si="63"/>
        <v>0</v>
      </c>
      <c r="AG243" s="271">
        <f>IF(Q243="●",VLOOKUP(S243,全民健康保險保險費負擔金額表109.1版!$A$5:$E$52,5,1),0)</f>
        <v>0</v>
      </c>
      <c r="AH243" s="272">
        <f>IF(Q243="●",VLOOKUP(S243,全民健康保險保險費負擔金額表109.1版!$A$5:$I$52,9,1),0)</f>
        <v>0</v>
      </c>
      <c r="AI243" s="268">
        <f t="shared" si="64"/>
        <v>0</v>
      </c>
      <c r="AJ243" s="269">
        <f t="shared" si="65"/>
        <v>0</v>
      </c>
      <c r="AK243" s="270">
        <f t="shared" si="66"/>
        <v>0</v>
      </c>
    </row>
    <row r="244" spans="1:37" x14ac:dyDescent="0.25">
      <c r="A244" s="152">
        <v>240</v>
      </c>
      <c r="B244" s="91"/>
      <c r="C244" s="91"/>
      <c r="D244" s="91"/>
      <c r="E244" s="91"/>
      <c r="F244" s="91"/>
      <c r="G244" s="91"/>
      <c r="H244" s="91"/>
      <c r="I244" s="246">
        <v>112</v>
      </c>
      <c r="J244" s="296"/>
      <c r="K244" s="296"/>
      <c r="L244" s="246">
        <f t="shared" si="18"/>
        <v>112</v>
      </c>
      <c r="M244" s="237">
        <f t="shared" si="18"/>
        <v>0</v>
      </c>
      <c r="N244" s="296"/>
      <c r="O244" s="296"/>
      <c r="P244" s="297"/>
      <c r="Q244" s="153"/>
      <c r="R244" s="491"/>
      <c r="S244" s="169">
        <f t="shared" si="53"/>
        <v>0</v>
      </c>
      <c r="T244" s="417">
        <f t="shared" si="54"/>
        <v>31</v>
      </c>
      <c r="U244" s="294">
        <f>IF(S244=0,0,VLOOKUP(S244,勞保費對照表!$A$3:$B$31,2))</f>
        <v>0</v>
      </c>
      <c r="V244" s="154">
        <f t="shared" si="55"/>
        <v>0</v>
      </c>
      <c r="W244" s="415">
        <f>IF(S244=0,0,VLOOKUP(S244,'職保111.5版'!$B$4:$C$27,2))</f>
        <v>0</v>
      </c>
      <c r="X244" s="295">
        <f>IF(S244=0,0,VLOOKUP(S244,勞退金對照表!$C$3:$D$66,2))</f>
        <v>0</v>
      </c>
      <c r="Y244" s="154">
        <f t="shared" si="56"/>
        <v>0</v>
      </c>
      <c r="Z244" s="268">
        <f t="shared" si="57"/>
        <v>0</v>
      </c>
      <c r="AA244" s="268">
        <f t="shared" si="58"/>
        <v>0</v>
      </c>
      <c r="AB244" s="416">
        <f t="shared" si="59"/>
        <v>0</v>
      </c>
      <c r="AC244" s="268">
        <f t="shared" si="60"/>
        <v>0</v>
      </c>
      <c r="AD244" s="268">
        <f t="shared" si="61"/>
        <v>0</v>
      </c>
      <c r="AE244" s="268">
        <f t="shared" si="62"/>
        <v>0</v>
      </c>
      <c r="AF244" s="268">
        <f t="shared" si="63"/>
        <v>0</v>
      </c>
      <c r="AG244" s="271">
        <f>IF(Q244="●",VLOOKUP(S244,全民健康保險保險費負擔金額表109.1版!$A$5:$E$52,5,1),0)</f>
        <v>0</v>
      </c>
      <c r="AH244" s="272">
        <f>IF(Q244="●",VLOOKUP(S244,全民健康保險保險費負擔金額表109.1版!$A$5:$I$52,9,1),0)</f>
        <v>0</v>
      </c>
      <c r="AI244" s="268">
        <f t="shared" si="64"/>
        <v>0</v>
      </c>
      <c r="AJ244" s="269">
        <f t="shared" si="65"/>
        <v>0</v>
      </c>
      <c r="AK244" s="270">
        <f t="shared" si="66"/>
        <v>0</v>
      </c>
    </row>
    <row r="245" spans="1:37" x14ac:dyDescent="0.25">
      <c r="A245" s="152">
        <v>241</v>
      </c>
      <c r="B245" s="91"/>
      <c r="C245" s="91"/>
      <c r="D245" s="91"/>
      <c r="E245" s="91"/>
      <c r="F245" s="91"/>
      <c r="G245" s="91"/>
      <c r="H245" s="91"/>
      <c r="I245" s="246">
        <v>112</v>
      </c>
      <c r="J245" s="296"/>
      <c r="K245" s="296"/>
      <c r="L245" s="246">
        <f t="shared" si="18"/>
        <v>112</v>
      </c>
      <c r="M245" s="237">
        <f t="shared" si="18"/>
        <v>0</v>
      </c>
      <c r="N245" s="296"/>
      <c r="O245" s="296"/>
      <c r="P245" s="297"/>
      <c r="Q245" s="153"/>
      <c r="R245" s="491"/>
      <c r="S245" s="169">
        <f t="shared" si="53"/>
        <v>0</v>
      </c>
      <c r="T245" s="417">
        <f t="shared" si="54"/>
        <v>31</v>
      </c>
      <c r="U245" s="294">
        <f>IF(S245=0,0,VLOOKUP(S245,勞保費對照表!$A$3:$B$31,2))</f>
        <v>0</v>
      </c>
      <c r="V245" s="154">
        <f t="shared" si="55"/>
        <v>0</v>
      </c>
      <c r="W245" s="415">
        <f>IF(S245=0,0,VLOOKUP(S245,'職保111.5版'!$B$4:$C$27,2))</f>
        <v>0</v>
      </c>
      <c r="X245" s="295">
        <f>IF(S245=0,0,VLOOKUP(S245,勞退金對照表!$C$3:$D$66,2))</f>
        <v>0</v>
      </c>
      <c r="Y245" s="154">
        <f t="shared" si="56"/>
        <v>0</v>
      </c>
      <c r="Z245" s="268">
        <f t="shared" si="57"/>
        <v>0</v>
      </c>
      <c r="AA245" s="268">
        <f t="shared" si="58"/>
        <v>0</v>
      </c>
      <c r="AB245" s="416">
        <f t="shared" si="59"/>
        <v>0</v>
      </c>
      <c r="AC245" s="268">
        <f t="shared" si="60"/>
        <v>0</v>
      </c>
      <c r="AD245" s="268">
        <f t="shared" si="61"/>
        <v>0</v>
      </c>
      <c r="AE245" s="268">
        <f t="shared" si="62"/>
        <v>0</v>
      </c>
      <c r="AF245" s="268">
        <f t="shared" si="63"/>
        <v>0</v>
      </c>
      <c r="AG245" s="271">
        <f>IF(Q245="●",VLOOKUP(S245,全民健康保險保險費負擔金額表109.1版!$A$5:$E$52,5,1),0)</f>
        <v>0</v>
      </c>
      <c r="AH245" s="272">
        <f>IF(Q245="●",VLOOKUP(S245,全民健康保險保險費負擔金額表109.1版!$A$5:$I$52,9,1),0)</f>
        <v>0</v>
      </c>
      <c r="AI245" s="268">
        <f t="shared" si="64"/>
        <v>0</v>
      </c>
      <c r="AJ245" s="269">
        <f t="shared" si="65"/>
        <v>0</v>
      </c>
      <c r="AK245" s="270">
        <f t="shared" si="66"/>
        <v>0</v>
      </c>
    </row>
    <row r="246" spans="1:37" x14ac:dyDescent="0.25">
      <c r="A246" s="152">
        <v>242</v>
      </c>
      <c r="B246" s="91"/>
      <c r="C246" s="91"/>
      <c r="D246" s="91"/>
      <c r="E246" s="91"/>
      <c r="F246" s="91"/>
      <c r="G246" s="91"/>
      <c r="H246" s="91"/>
      <c r="I246" s="246">
        <v>112</v>
      </c>
      <c r="J246" s="296"/>
      <c r="K246" s="296"/>
      <c r="L246" s="246">
        <f t="shared" si="18"/>
        <v>112</v>
      </c>
      <c r="M246" s="237">
        <f t="shared" si="18"/>
        <v>0</v>
      </c>
      <c r="N246" s="296"/>
      <c r="O246" s="296"/>
      <c r="P246" s="297"/>
      <c r="Q246" s="153"/>
      <c r="R246" s="491"/>
      <c r="S246" s="169">
        <f t="shared" si="53"/>
        <v>0</v>
      </c>
      <c r="T246" s="417">
        <f t="shared" si="54"/>
        <v>31</v>
      </c>
      <c r="U246" s="294">
        <f>IF(S246=0,0,VLOOKUP(S246,勞保費對照表!$A$3:$B$31,2))</f>
        <v>0</v>
      </c>
      <c r="V246" s="154">
        <f t="shared" si="55"/>
        <v>0</v>
      </c>
      <c r="W246" s="415">
        <f>IF(S246=0,0,VLOOKUP(S246,'職保111.5版'!$B$4:$C$27,2))</f>
        <v>0</v>
      </c>
      <c r="X246" s="295">
        <f>IF(S246=0,0,VLOOKUP(S246,勞退金對照表!$C$3:$D$66,2))</f>
        <v>0</v>
      </c>
      <c r="Y246" s="154">
        <f t="shared" si="56"/>
        <v>0</v>
      </c>
      <c r="Z246" s="268">
        <f t="shared" si="57"/>
        <v>0</v>
      </c>
      <c r="AA246" s="268">
        <f t="shared" si="58"/>
        <v>0</v>
      </c>
      <c r="AB246" s="416">
        <f t="shared" si="59"/>
        <v>0</v>
      </c>
      <c r="AC246" s="268">
        <f t="shared" si="60"/>
        <v>0</v>
      </c>
      <c r="AD246" s="268">
        <f t="shared" si="61"/>
        <v>0</v>
      </c>
      <c r="AE246" s="268">
        <f t="shared" si="62"/>
        <v>0</v>
      </c>
      <c r="AF246" s="268">
        <f t="shared" si="63"/>
        <v>0</v>
      </c>
      <c r="AG246" s="271">
        <f>IF(Q246="●",VLOOKUP(S246,全民健康保險保險費負擔金額表109.1版!$A$5:$E$52,5,1),0)</f>
        <v>0</v>
      </c>
      <c r="AH246" s="272">
        <f>IF(Q246="●",VLOOKUP(S246,全民健康保險保險費負擔金額表109.1版!$A$5:$I$52,9,1),0)</f>
        <v>0</v>
      </c>
      <c r="AI246" s="268">
        <f t="shared" si="64"/>
        <v>0</v>
      </c>
      <c r="AJ246" s="269">
        <f t="shared" si="65"/>
        <v>0</v>
      </c>
      <c r="AK246" s="270">
        <f t="shared" si="66"/>
        <v>0</v>
      </c>
    </row>
    <row r="247" spans="1:37" x14ac:dyDescent="0.25">
      <c r="A247" s="152">
        <v>243</v>
      </c>
      <c r="B247" s="91"/>
      <c r="C247" s="91"/>
      <c r="D247" s="91"/>
      <c r="E247" s="91"/>
      <c r="F247" s="91"/>
      <c r="G247" s="91"/>
      <c r="H247" s="91"/>
      <c r="I247" s="246">
        <v>112</v>
      </c>
      <c r="J247" s="296"/>
      <c r="K247" s="296"/>
      <c r="L247" s="246">
        <f t="shared" si="18"/>
        <v>112</v>
      </c>
      <c r="M247" s="237">
        <f t="shared" si="18"/>
        <v>0</v>
      </c>
      <c r="N247" s="296"/>
      <c r="O247" s="296"/>
      <c r="P247" s="297"/>
      <c r="Q247" s="153"/>
      <c r="R247" s="491"/>
      <c r="S247" s="169">
        <f t="shared" si="53"/>
        <v>0</v>
      </c>
      <c r="T247" s="417">
        <f t="shared" si="54"/>
        <v>31</v>
      </c>
      <c r="U247" s="294">
        <f>IF(S247=0,0,VLOOKUP(S247,勞保費對照表!$A$3:$B$31,2))</f>
        <v>0</v>
      </c>
      <c r="V247" s="154">
        <f t="shared" si="55"/>
        <v>0</v>
      </c>
      <c r="W247" s="415">
        <f>IF(S247=0,0,VLOOKUP(S247,'職保111.5版'!$B$4:$C$27,2))</f>
        <v>0</v>
      </c>
      <c r="X247" s="295">
        <f>IF(S247=0,0,VLOOKUP(S247,勞退金對照表!$C$3:$D$66,2))</f>
        <v>0</v>
      </c>
      <c r="Y247" s="154">
        <f t="shared" si="56"/>
        <v>0</v>
      </c>
      <c r="Z247" s="268">
        <f t="shared" si="57"/>
        <v>0</v>
      </c>
      <c r="AA247" s="268">
        <f t="shared" si="58"/>
        <v>0</v>
      </c>
      <c r="AB247" s="416">
        <f t="shared" si="59"/>
        <v>0</v>
      </c>
      <c r="AC247" s="268">
        <f t="shared" si="60"/>
        <v>0</v>
      </c>
      <c r="AD247" s="268">
        <f t="shared" si="61"/>
        <v>0</v>
      </c>
      <c r="AE247" s="268">
        <f t="shared" si="62"/>
        <v>0</v>
      </c>
      <c r="AF247" s="268">
        <f t="shared" si="63"/>
        <v>0</v>
      </c>
      <c r="AG247" s="271">
        <f>IF(Q247="●",VLOOKUP(S247,全民健康保險保險費負擔金額表109.1版!$A$5:$E$52,5,1),0)</f>
        <v>0</v>
      </c>
      <c r="AH247" s="272">
        <f>IF(Q247="●",VLOOKUP(S247,全民健康保險保險費負擔金額表109.1版!$A$5:$I$52,9,1),0)</f>
        <v>0</v>
      </c>
      <c r="AI247" s="268">
        <f t="shared" si="64"/>
        <v>0</v>
      </c>
      <c r="AJ247" s="269">
        <f t="shared" si="65"/>
        <v>0</v>
      </c>
      <c r="AK247" s="270">
        <f t="shared" si="66"/>
        <v>0</v>
      </c>
    </row>
    <row r="248" spans="1:37" x14ac:dyDescent="0.25">
      <c r="A248" s="152">
        <v>244</v>
      </c>
      <c r="B248" s="91"/>
      <c r="C248" s="91"/>
      <c r="D248" s="91"/>
      <c r="E248" s="91"/>
      <c r="F248" s="91"/>
      <c r="G248" s="91"/>
      <c r="H248" s="91"/>
      <c r="I248" s="246">
        <v>112</v>
      </c>
      <c r="J248" s="296"/>
      <c r="K248" s="296"/>
      <c r="L248" s="246">
        <f t="shared" si="18"/>
        <v>112</v>
      </c>
      <c r="M248" s="237">
        <f t="shared" si="18"/>
        <v>0</v>
      </c>
      <c r="N248" s="296"/>
      <c r="O248" s="296"/>
      <c r="P248" s="297"/>
      <c r="Q248" s="153"/>
      <c r="R248" s="491"/>
      <c r="S248" s="169">
        <f t="shared" si="53"/>
        <v>0</v>
      </c>
      <c r="T248" s="417">
        <f t="shared" si="54"/>
        <v>31</v>
      </c>
      <c r="U248" s="294">
        <f>IF(S248=0,0,VLOOKUP(S248,勞保費對照表!$A$3:$B$31,2))</f>
        <v>0</v>
      </c>
      <c r="V248" s="154">
        <f t="shared" si="55"/>
        <v>0</v>
      </c>
      <c r="W248" s="415">
        <f>IF(S248=0,0,VLOOKUP(S248,'職保111.5版'!$B$4:$C$27,2))</f>
        <v>0</v>
      </c>
      <c r="X248" s="295">
        <f>IF(S248=0,0,VLOOKUP(S248,勞退金對照表!$C$3:$D$66,2))</f>
        <v>0</v>
      </c>
      <c r="Y248" s="154">
        <f t="shared" si="56"/>
        <v>0</v>
      </c>
      <c r="Z248" s="268">
        <f t="shared" si="57"/>
        <v>0</v>
      </c>
      <c r="AA248" s="268">
        <f t="shared" si="58"/>
        <v>0</v>
      </c>
      <c r="AB248" s="416">
        <f t="shared" si="59"/>
        <v>0</v>
      </c>
      <c r="AC248" s="268">
        <f t="shared" si="60"/>
        <v>0</v>
      </c>
      <c r="AD248" s="268">
        <f t="shared" si="61"/>
        <v>0</v>
      </c>
      <c r="AE248" s="268">
        <f t="shared" si="62"/>
        <v>0</v>
      </c>
      <c r="AF248" s="268">
        <f t="shared" si="63"/>
        <v>0</v>
      </c>
      <c r="AG248" s="271">
        <f>IF(Q248="●",VLOOKUP(S248,全民健康保險保險費負擔金額表109.1版!$A$5:$E$52,5,1),0)</f>
        <v>0</v>
      </c>
      <c r="AH248" s="272">
        <f>IF(Q248="●",VLOOKUP(S248,全民健康保險保險費負擔金額表109.1版!$A$5:$I$52,9,1),0)</f>
        <v>0</v>
      </c>
      <c r="AI248" s="268">
        <f t="shared" si="64"/>
        <v>0</v>
      </c>
      <c r="AJ248" s="269">
        <f t="shared" si="65"/>
        <v>0</v>
      </c>
      <c r="AK248" s="270">
        <f t="shared" si="66"/>
        <v>0</v>
      </c>
    </row>
    <row r="249" spans="1:37" x14ac:dyDescent="0.25">
      <c r="A249" s="152">
        <v>245</v>
      </c>
      <c r="B249" s="91"/>
      <c r="C249" s="91"/>
      <c r="D249" s="91"/>
      <c r="E249" s="91"/>
      <c r="F249" s="91"/>
      <c r="G249" s="91"/>
      <c r="H249" s="91"/>
      <c r="I249" s="246">
        <v>112</v>
      </c>
      <c r="J249" s="296"/>
      <c r="K249" s="296"/>
      <c r="L249" s="246">
        <f t="shared" si="18"/>
        <v>112</v>
      </c>
      <c r="M249" s="237">
        <f t="shared" si="18"/>
        <v>0</v>
      </c>
      <c r="N249" s="296"/>
      <c r="O249" s="296"/>
      <c r="P249" s="297"/>
      <c r="Q249" s="153"/>
      <c r="R249" s="491"/>
      <c r="S249" s="169">
        <f t="shared" si="53"/>
        <v>0</v>
      </c>
      <c r="T249" s="417">
        <f t="shared" si="54"/>
        <v>31</v>
      </c>
      <c r="U249" s="294">
        <f>IF(S249=0,0,VLOOKUP(S249,勞保費對照表!$A$3:$B$31,2))</f>
        <v>0</v>
      </c>
      <c r="V249" s="154">
        <f t="shared" si="55"/>
        <v>0</v>
      </c>
      <c r="W249" s="415">
        <f>IF(S249=0,0,VLOOKUP(S249,'職保111.5版'!$B$4:$C$27,2))</f>
        <v>0</v>
      </c>
      <c r="X249" s="295">
        <f>IF(S249=0,0,VLOOKUP(S249,勞退金對照表!$C$3:$D$66,2))</f>
        <v>0</v>
      </c>
      <c r="Y249" s="154">
        <f t="shared" si="56"/>
        <v>0</v>
      </c>
      <c r="Z249" s="268">
        <f t="shared" si="57"/>
        <v>0</v>
      </c>
      <c r="AA249" s="268">
        <f t="shared" si="58"/>
        <v>0</v>
      </c>
      <c r="AB249" s="416">
        <f t="shared" si="59"/>
        <v>0</v>
      </c>
      <c r="AC249" s="268">
        <f t="shared" si="60"/>
        <v>0</v>
      </c>
      <c r="AD249" s="268">
        <f t="shared" si="61"/>
        <v>0</v>
      </c>
      <c r="AE249" s="268">
        <f t="shared" si="62"/>
        <v>0</v>
      </c>
      <c r="AF249" s="268">
        <f t="shared" si="63"/>
        <v>0</v>
      </c>
      <c r="AG249" s="271">
        <f>IF(Q249="●",VLOOKUP(S249,全民健康保險保險費負擔金額表109.1版!$A$5:$E$52,5,1),0)</f>
        <v>0</v>
      </c>
      <c r="AH249" s="272">
        <f>IF(Q249="●",VLOOKUP(S249,全民健康保險保險費負擔金額表109.1版!$A$5:$I$52,9,1),0)</f>
        <v>0</v>
      </c>
      <c r="AI249" s="268">
        <f t="shared" si="64"/>
        <v>0</v>
      </c>
      <c r="AJ249" s="269">
        <f t="shared" si="65"/>
        <v>0</v>
      </c>
      <c r="AK249" s="270">
        <f t="shared" si="66"/>
        <v>0</v>
      </c>
    </row>
    <row r="250" spans="1:37" x14ac:dyDescent="0.25">
      <c r="A250" s="152">
        <v>246</v>
      </c>
      <c r="B250" s="91"/>
      <c r="C250" s="91"/>
      <c r="D250" s="91"/>
      <c r="E250" s="91"/>
      <c r="F250" s="91"/>
      <c r="G250" s="91"/>
      <c r="H250" s="91"/>
      <c r="I250" s="246">
        <v>112</v>
      </c>
      <c r="J250" s="296"/>
      <c r="K250" s="296"/>
      <c r="L250" s="246">
        <f t="shared" si="18"/>
        <v>112</v>
      </c>
      <c r="M250" s="237">
        <f t="shared" si="18"/>
        <v>0</v>
      </c>
      <c r="N250" s="296"/>
      <c r="O250" s="296"/>
      <c r="P250" s="297"/>
      <c r="Q250" s="153"/>
      <c r="R250" s="491"/>
      <c r="S250" s="169">
        <f t="shared" si="53"/>
        <v>0</v>
      </c>
      <c r="T250" s="417">
        <f t="shared" si="54"/>
        <v>31</v>
      </c>
      <c r="U250" s="294">
        <f>IF(S250=0,0,VLOOKUP(S250,勞保費對照表!$A$3:$B$31,2))</f>
        <v>0</v>
      </c>
      <c r="V250" s="154">
        <f t="shared" si="55"/>
        <v>0</v>
      </c>
      <c r="W250" s="415">
        <f>IF(S250=0,0,VLOOKUP(S250,'職保111.5版'!$B$4:$C$27,2))</f>
        <v>0</v>
      </c>
      <c r="X250" s="295">
        <f>IF(S250=0,0,VLOOKUP(S250,勞退金對照表!$C$3:$D$66,2))</f>
        <v>0</v>
      </c>
      <c r="Y250" s="154">
        <f t="shared" si="56"/>
        <v>0</v>
      </c>
      <c r="Z250" s="268">
        <f t="shared" si="57"/>
        <v>0</v>
      </c>
      <c r="AA250" s="268">
        <f t="shared" si="58"/>
        <v>0</v>
      </c>
      <c r="AB250" s="416">
        <f t="shared" si="59"/>
        <v>0</v>
      </c>
      <c r="AC250" s="268">
        <f t="shared" si="60"/>
        <v>0</v>
      </c>
      <c r="AD250" s="268">
        <f t="shared" si="61"/>
        <v>0</v>
      </c>
      <c r="AE250" s="268">
        <f t="shared" si="62"/>
        <v>0</v>
      </c>
      <c r="AF250" s="268">
        <f t="shared" si="63"/>
        <v>0</v>
      </c>
      <c r="AG250" s="271">
        <f>IF(Q250="●",VLOOKUP(S250,全民健康保險保險費負擔金額表109.1版!$A$5:$E$52,5,1),0)</f>
        <v>0</v>
      </c>
      <c r="AH250" s="272">
        <f>IF(Q250="●",VLOOKUP(S250,全民健康保險保險費負擔金額表109.1版!$A$5:$I$52,9,1),0)</f>
        <v>0</v>
      </c>
      <c r="AI250" s="268">
        <f t="shared" si="64"/>
        <v>0</v>
      </c>
      <c r="AJ250" s="269">
        <f t="shared" si="65"/>
        <v>0</v>
      </c>
      <c r="AK250" s="270">
        <f t="shared" si="66"/>
        <v>0</v>
      </c>
    </row>
    <row r="251" spans="1:37" x14ac:dyDescent="0.25">
      <c r="A251" s="152">
        <v>247</v>
      </c>
      <c r="B251" s="91"/>
      <c r="C251" s="91"/>
      <c r="D251" s="91"/>
      <c r="E251" s="91"/>
      <c r="F251" s="91"/>
      <c r="G251" s="91"/>
      <c r="H251" s="91"/>
      <c r="I251" s="246">
        <v>112</v>
      </c>
      <c r="J251" s="296"/>
      <c r="K251" s="296"/>
      <c r="L251" s="246">
        <f t="shared" si="18"/>
        <v>112</v>
      </c>
      <c r="M251" s="237">
        <f t="shared" si="18"/>
        <v>0</v>
      </c>
      <c r="N251" s="296"/>
      <c r="O251" s="296"/>
      <c r="P251" s="297"/>
      <c r="Q251" s="153"/>
      <c r="R251" s="491"/>
      <c r="S251" s="169">
        <f t="shared" si="53"/>
        <v>0</v>
      </c>
      <c r="T251" s="417">
        <f t="shared" si="54"/>
        <v>31</v>
      </c>
      <c r="U251" s="294">
        <f>IF(S251=0,0,VLOOKUP(S251,勞保費對照表!$A$3:$B$31,2))</f>
        <v>0</v>
      </c>
      <c r="V251" s="154">
        <f t="shared" si="55"/>
        <v>0</v>
      </c>
      <c r="W251" s="415">
        <f>IF(S251=0,0,VLOOKUP(S251,'職保111.5版'!$B$4:$C$27,2))</f>
        <v>0</v>
      </c>
      <c r="X251" s="295">
        <f>IF(S251=0,0,VLOOKUP(S251,勞退金對照表!$C$3:$D$66,2))</f>
        <v>0</v>
      </c>
      <c r="Y251" s="154">
        <f t="shared" si="56"/>
        <v>0</v>
      </c>
      <c r="Z251" s="268">
        <f t="shared" si="57"/>
        <v>0</v>
      </c>
      <c r="AA251" s="268">
        <f t="shared" si="58"/>
        <v>0</v>
      </c>
      <c r="AB251" s="416">
        <f t="shared" si="59"/>
        <v>0</v>
      </c>
      <c r="AC251" s="268">
        <f t="shared" si="60"/>
        <v>0</v>
      </c>
      <c r="AD251" s="268">
        <f t="shared" si="61"/>
        <v>0</v>
      </c>
      <c r="AE251" s="268">
        <f t="shared" si="62"/>
        <v>0</v>
      </c>
      <c r="AF251" s="268">
        <f t="shared" si="63"/>
        <v>0</v>
      </c>
      <c r="AG251" s="271">
        <f>IF(Q251="●",VLOOKUP(S251,全民健康保險保險費負擔金額表109.1版!$A$5:$E$52,5,1),0)</f>
        <v>0</v>
      </c>
      <c r="AH251" s="272">
        <f>IF(Q251="●",VLOOKUP(S251,全民健康保險保險費負擔金額表109.1版!$A$5:$I$52,9,1),0)</f>
        <v>0</v>
      </c>
      <c r="AI251" s="268">
        <f t="shared" si="64"/>
        <v>0</v>
      </c>
      <c r="AJ251" s="269">
        <f t="shared" si="65"/>
        <v>0</v>
      </c>
      <c r="AK251" s="270">
        <f t="shared" si="66"/>
        <v>0</v>
      </c>
    </row>
    <row r="252" spans="1:37" x14ac:dyDescent="0.25">
      <c r="A252" s="152">
        <v>248</v>
      </c>
      <c r="B252" s="91"/>
      <c r="C252" s="91"/>
      <c r="D252" s="91"/>
      <c r="E252" s="91"/>
      <c r="F252" s="91"/>
      <c r="G252" s="91"/>
      <c r="H252" s="91"/>
      <c r="I252" s="246">
        <v>112</v>
      </c>
      <c r="J252" s="296"/>
      <c r="K252" s="296"/>
      <c r="L252" s="246">
        <f t="shared" si="18"/>
        <v>112</v>
      </c>
      <c r="M252" s="237">
        <f t="shared" si="18"/>
        <v>0</v>
      </c>
      <c r="N252" s="296"/>
      <c r="O252" s="296"/>
      <c r="P252" s="297"/>
      <c r="Q252" s="153"/>
      <c r="R252" s="491"/>
      <c r="S252" s="169">
        <f t="shared" si="53"/>
        <v>0</v>
      </c>
      <c r="T252" s="417">
        <f t="shared" si="54"/>
        <v>31</v>
      </c>
      <c r="U252" s="294">
        <f>IF(S252=0,0,VLOOKUP(S252,勞保費對照表!$A$3:$B$31,2))</f>
        <v>0</v>
      </c>
      <c r="V252" s="154">
        <f t="shared" si="55"/>
        <v>0</v>
      </c>
      <c r="W252" s="415">
        <f>IF(S252=0,0,VLOOKUP(S252,'職保111.5版'!$B$4:$C$27,2))</f>
        <v>0</v>
      </c>
      <c r="X252" s="295">
        <f>IF(S252=0,0,VLOOKUP(S252,勞退金對照表!$C$3:$D$66,2))</f>
        <v>0</v>
      </c>
      <c r="Y252" s="154">
        <f t="shared" si="56"/>
        <v>0</v>
      </c>
      <c r="Z252" s="268">
        <f t="shared" si="57"/>
        <v>0</v>
      </c>
      <c r="AA252" s="268">
        <f t="shared" si="58"/>
        <v>0</v>
      </c>
      <c r="AB252" s="416">
        <f t="shared" si="59"/>
        <v>0</v>
      </c>
      <c r="AC252" s="268">
        <f t="shared" si="60"/>
        <v>0</v>
      </c>
      <c r="AD252" s="268">
        <f t="shared" si="61"/>
        <v>0</v>
      </c>
      <c r="AE252" s="268">
        <f t="shared" si="62"/>
        <v>0</v>
      </c>
      <c r="AF252" s="268">
        <f t="shared" si="63"/>
        <v>0</v>
      </c>
      <c r="AG252" s="271">
        <f>IF(Q252="●",VLOOKUP(S252,全民健康保險保險費負擔金額表109.1版!$A$5:$E$52,5,1),0)</f>
        <v>0</v>
      </c>
      <c r="AH252" s="272">
        <f>IF(Q252="●",VLOOKUP(S252,全民健康保險保險費負擔金額表109.1版!$A$5:$I$52,9,1),0)</f>
        <v>0</v>
      </c>
      <c r="AI252" s="268">
        <f t="shared" si="64"/>
        <v>0</v>
      </c>
      <c r="AJ252" s="269">
        <f t="shared" si="65"/>
        <v>0</v>
      </c>
      <c r="AK252" s="270">
        <f t="shared" si="66"/>
        <v>0</v>
      </c>
    </row>
    <row r="253" spans="1:37" x14ac:dyDescent="0.25">
      <c r="A253" s="152">
        <v>249</v>
      </c>
      <c r="B253" s="91"/>
      <c r="C253" s="91"/>
      <c r="D253" s="91"/>
      <c r="E253" s="91"/>
      <c r="F253" s="91"/>
      <c r="G253" s="91"/>
      <c r="H253" s="91"/>
      <c r="I253" s="246">
        <v>112</v>
      </c>
      <c r="J253" s="296"/>
      <c r="K253" s="296"/>
      <c r="L253" s="246">
        <f t="shared" si="18"/>
        <v>112</v>
      </c>
      <c r="M253" s="237">
        <f t="shared" si="18"/>
        <v>0</v>
      </c>
      <c r="N253" s="296"/>
      <c r="O253" s="296"/>
      <c r="P253" s="297"/>
      <c r="Q253" s="153"/>
      <c r="R253" s="491"/>
      <c r="S253" s="169">
        <f t="shared" si="53"/>
        <v>0</v>
      </c>
      <c r="T253" s="417">
        <f t="shared" si="54"/>
        <v>31</v>
      </c>
      <c r="U253" s="294">
        <f>IF(S253=0,0,VLOOKUP(S253,勞保費對照表!$A$3:$B$31,2))</f>
        <v>0</v>
      </c>
      <c r="V253" s="154">
        <f t="shared" si="55"/>
        <v>0</v>
      </c>
      <c r="W253" s="415">
        <f>IF(S253=0,0,VLOOKUP(S253,'職保111.5版'!$B$4:$C$27,2))</f>
        <v>0</v>
      </c>
      <c r="X253" s="295">
        <f>IF(S253=0,0,VLOOKUP(S253,勞退金對照表!$C$3:$D$66,2))</f>
        <v>0</v>
      </c>
      <c r="Y253" s="154">
        <f t="shared" si="56"/>
        <v>0</v>
      </c>
      <c r="Z253" s="268">
        <f t="shared" si="57"/>
        <v>0</v>
      </c>
      <c r="AA253" s="268">
        <f t="shared" si="58"/>
        <v>0</v>
      </c>
      <c r="AB253" s="416">
        <f t="shared" si="59"/>
        <v>0</v>
      </c>
      <c r="AC253" s="268">
        <f t="shared" si="60"/>
        <v>0</v>
      </c>
      <c r="AD253" s="268">
        <f t="shared" si="61"/>
        <v>0</v>
      </c>
      <c r="AE253" s="268">
        <f t="shared" si="62"/>
        <v>0</v>
      </c>
      <c r="AF253" s="268">
        <f t="shared" si="63"/>
        <v>0</v>
      </c>
      <c r="AG253" s="271">
        <f>IF(Q253="●",VLOOKUP(S253,全民健康保險保險費負擔金額表109.1版!$A$5:$E$52,5,1),0)</f>
        <v>0</v>
      </c>
      <c r="AH253" s="272">
        <f>IF(Q253="●",VLOOKUP(S253,全民健康保險保險費負擔金額表109.1版!$A$5:$I$52,9,1),0)</f>
        <v>0</v>
      </c>
      <c r="AI253" s="268">
        <f t="shared" si="64"/>
        <v>0</v>
      </c>
      <c r="AJ253" s="269">
        <f t="shared" si="65"/>
        <v>0</v>
      </c>
      <c r="AK253" s="270">
        <f t="shared" si="66"/>
        <v>0</v>
      </c>
    </row>
    <row r="254" spans="1:37" x14ac:dyDescent="0.25">
      <c r="A254" s="152">
        <v>250</v>
      </c>
      <c r="B254" s="91"/>
      <c r="C254" s="91"/>
      <c r="D254" s="91"/>
      <c r="E254" s="91"/>
      <c r="F254" s="91"/>
      <c r="G254" s="91"/>
      <c r="H254" s="91"/>
      <c r="I254" s="246">
        <v>112</v>
      </c>
      <c r="J254" s="296"/>
      <c r="K254" s="296"/>
      <c r="L254" s="246">
        <f t="shared" si="18"/>
        <v>112</v>
      </c>
      <c r="M254" s="237">
        <f t="shared" si="18"/>
        <v>0</v>
      </c>
      <c r="N254" s="296"/>
      <c r="O254" s="296"/>
      <c r="P254" s="297"/>
      <c r="Q254" s="153"/>
      <c r="R254" s="491"/>
      <c r="S254" s="169">
        <f t="shared" si="53"/>
        <v>0</v>
      </c>
      <c r="T254" s="417">
        <f t="shared" si="54"/>
        <v>31</v>
      </c>
      <c r="U254" s="294">
        <f>IF(S254=0,0,VLOOKUP(S254,勞保費對照表!$A$3:$B$31,2))</f>
        <v>0</v>
      </c>
      <c r="V254" s="154">
        <f t="shared" si="55"/>
        <v>0</v>
      </c>
      <c r="W254" s="415">
        <f>IF(S254=0,0,VLOOKUP(S254,'職保111.5版'!$B$4:$C$27,2))</f>
        <v>0</v>
      </c>
      <c r="X254" s="295">
        <f>IF(S254=0,0,VLOOKUP(S254,勞退金對照表!$C$3:$D$66,2))</f>
        <v>0</v>
      </c>
      <c r="Y254" s="154">
        <f t="shared" si="56"/>
        <v>0</v>
      </c>
      <c r="Z254" s="268">
        <f t="shared" si="57"/>
        <v>0</v>
      </c>
      <c r="AA254" s="268">
        <f t="shared" si="58"/>
        <v>0</v>
      </c>
      <c r="AB254" s="416">
        <f t="shared" si="59"/>
        <v>0</v>
      </c>
      <c r="AC254" s="268">
        <f t="shared" si="60"/>
        <v>0</v>
      </c>
      <c r="AD254" s="268">
        <f t="shared" si="61"/>
        <v>0</v>
      </c>
      <c r="AE254" s="268">
        <f t="shared" si="62"/>
        <v>0</v>
      </c>
      <c r="AF254" s="268">
        <f t="shared" si="63"/>
        <v>0</v>
      </c>
      <c r="AG254" s="271">
        <f>IF(Q254="●",VLOOKUP(S254,全民健康保險保險費負擔金額表109.1版!$A$5:$E$52,5,1),0)</f>
        <v>0</v>
      </c>
      <c r="AH254" s="272">
        <f>IF(Q254="●",VLOOKUP(S254,全民健康保險保險費負擔金額表109.1版!$A$5:$I$52,9,1),0)</f>
        <v>0</v>
      </c>
      <c r="AI254" s="268">
        <f t="shared" si="64"/>
        <v>0</v>
      </c>
      <c r="AJ254" s="269">
        <f t="shared" si="65"/>
        <v>0</v>
      </c>
      <c r="AK254" s="270">
        <f t="shared" si="66"/>
        <v>0</v>
      </c>
    </row>
    <row r="255" spans="1:37" x14ac:dyDescent="0.25">
      <c r="A255" s="152">
        <v>251</v>
      </c>
      <c r="B255" s="91"/>
      <c r="C255" s="91"/>
      <c r="D255" s="91"/>
      <c r="E255" s="91"/>
      <c r="F255" s="91"/>
      <c r="G255" s="91"/>
      <c r="H255" s="91"/>
      <c r="I255" s="246">
        <v>112</v>
      </c>
      <c r="J255" s="296"/>
      <c r="K255" s="296"/>
      <c r="L255" s="246">
        <f t="shared" si="18"/>
        <v>112</v>
      </c>
      <c r="M255" s="237">
        <f t="shared" si="18"/>
        <v>0</v>
      </c>
      <c r="N255" s="296"/>
      <c r="O255" s="296"/>
      <c r="P255" s="297"/>
      <c r="Q255" s="153"/>
      <c r="R255" s="491"/>
      <c r="S255" s="169">
        <f t="shared" si="53"/>
        <v>0</v>
      </c>
      <c r="T255" s="417">
        <f t="shared" si="54"/>
        <v>31</v>
      </c>
      <c r="U255" s="294">
        <f>IF(S255=0,0,VLOOKUP(S255,勞保費對照表!$A$3:$B$31,2))</f>
        <v>0</v>
      </c>
      <c r="V255" s="154">
        <f t="shared" si="55"/>
        <v>0</v>
      </c>
      <c r="W255" s="415">
        <f>IF(S255=0,0,VLOOKUP(S255,'職保111.5版'!$B$4:$C$27,2))</f>
        <v>0</v>
      </c>
      <c r="X255" s="295">
        <f>IF(S255=0,0,VLOOKUP(S255,勞退金對照表!$C$3:$D$66,2))</f>
        <v>0</v>
      </c>
      <c r="Y255" s="154">
        <f t="shared" si="56"/>
        <v>0</v>
      </c>
      <c r="Z255" s="268">
        <f t="shared" si="57"/>
        <v>0</v>
      </c>
      <c r="AA255" s="268">
        <f t="shared" si="58"/>
        <v>0</v>
      </c>
      <c r="AB255" s="416">
        <f t="shared" si="59"/>
        <v>0</v>
      </c>
      <c r="AC255" s="268">
        <f t="shared" si="60"/>
        <v>0</v>
      </c>
      <c r="AD255" s="268">
        <f t="shared" si="61"/>
        <v>0</v>
      </c>
      <c r="AE255" s="268">
        <f t="shared" si="62"/>
        <v>0</v>
      </c>
      <c r="AF255" s="268">
        <f t="shared" si="63"/>
        <v>0</v>
      </c>
      <c r="AG255" s="271">
        <f>IF(Q255="●",VLOOKUP(S255,全民健康保險保險費負擔金額表109.1版!$A$5:$E$52,5,1),0)</f>
        <v>0</v>
      </c>
      <c r="AH255" s="272">
        <f>IF(Q255="●",VLOOKUP(S255,全民健康保險保險費負擔金額表109.1版!$A$5:$I$52,9,1),0)</f>
        <v>0</v>
      </c>
      <c r="AI255" s="268">
        <f t="shared" si="64"/>
        <v>0</v>
      </c>
      <c r="AJ255" s="269">
        <f t="shared" si="65"/>
        <v>0</v>
      </c>
      <c r="AK255" s="270">
        <f t="shared" si="66"/>
        <v>0</v>
      </c>
    </row>
    <row r="256" spans="1:37" x14ac:dyDescent="0.25">
      <c r="A256" s="152">
        <v>252</v>
      </c>
      <c r="B256" s="91"/>
      <c r="C256" s="91"/>
      <c r="D256" s="91"/>
      <c r="E256" s="91"/>
      <c r="F256" s="91"/>
      <c r="G256" s="91"/>
      <c r="H256" s="91"/>
      <c r="I256" s="246">
        <v>112</v>
      </c>
      <c r="J256" s="296"/>
      <c r="K256" s="296"/>
      <c r="L256" s="246">
        <f t="shared" si="18"/>
        <v>112</v>
      </c>
      <c r="M256" s="237">
        <f t="shared" si="18"/>
        <v>0</v>
      </c>
      <c r="N256" s="296"/>
      <c r="O256" s="296"/>
      <c r="P256" s="297"/>
      <c r="Q256" s="153"/>
      <c r="R256" s="491"/>
      <c r="S256" s="169">
        <f t="shared" si="53"/>
        <v>0</v>
      </c>
      <c r="T256" s="417">
        <f t="shared" si="54"/>
        <v>31</v>
      </c>
      <c r="U256" s="294">
        <f>IF(S256=0,0,VLOOKUP(S256,勞保費對照表!$A$3:$B$31,2))</f>
        <v>0</v>
      </c>
      <c r="V256" s="154">
        <f t="shared" si="55"/>
        <v>0</v>
      </c>
      <c r="W256" s="415">
        <f>IF(S256=0,0,VLOOKUP(S256,'職保111.5版'!$B$4:$C$27,2))</f>
        <v>0</v>
      </c>
      <c r="X256" s="295">
        <f>IF(S256=0,0,VLOOKUP(S256,勞退金對照表!$C$3:$D$66,2))</f>
        <v>0</v>
      </c>
      <c r="Y256" s="154">
        <f t="shared" si="56"/>
        <v>0</v>
      </c>
      <c r="Z256" s="268">
        <f t="shared" si="57"/>
        <v>0</v>
      </c>
      <c r="AA256" s="268">
        <f t="shared" si="58"/>
        <v>0</v>
      </c>
      <c r="AB256" s="416">
        <f t="shared" si="59"/>
        <v>0</v>
      </c>
      <c r="AC256" s="268">
        <f t="shared" si="60"/>
        <v>0</v>
      </c>
      <c r="AD256" s="268">
        <f t="shared" si="61"/>
        <v>0</v>
      </c>
      <c r="AE256" s="268">
        <f t="shared" si="62"/>
        <v>0</v>
      </c>
      <c r="AF256" s="268">
        <f t="shared" si="63"/>
        <v>0</v>
      </c>
      <c r="AG256" s="271">
        <f>IF(Q256="●",VLOOKUP(S256,全民健康保險保險費負擔金額表109.1版!$A$5:$E$52,5,1),0)</f>
        <v>0</v>
      </c>
      <c r="AH256" s="272">
        <f>IF(Q256="●",VLOOKUP(S256,全民健康保險保險費負擔金額表109.1版!$A$5:$I$52,9,1),0)</f>
        <v>0</v>
      </c>
      <c r="AI256" s="268">
        <f t="shared" si="64"/>
        <v>0</v>
      </c>
      <c r="AJ256" s="269">
        <f t="shared" si="65"/>
        <v>0</v>
      </c>
      <c r="AK256" s="270">
        <f t="shared" si="66"/>
        <v>0</v>
      </c>
    </row>
    <row r="257" spans="1:37" x14ac:dyDescent="0.25">
      <c r="A257" s="152">
        <v>253</v>
      </c>
      <c r="B257" s="91"/>
      <c r="C257" s="91"/>
      <c r="D257" s="91"/>
      <c r="E257" s="91"/>
      <c r="F257" s="91"/>
      <c r="G257" s="91"/>
      <c r="H257" s="91"/>
      <c r="I257" s="246">
        <v>112</v>
      </c>
      <c r="J257" s="296"/>
      <c r="K257" s="296"/>
      <c r="L257" s="246">
        <f t="shared" si="18"/>
        <v>112</v>
      </c>
      <c r="M257" s="237">
        <f t="shared" si="18"/>
        <v>0</v>
      </c>
      <c r="N257" s="296"/>
      <c r="O257" s="296"/>
      <c r="P257" s="297"/>
      <c r="Q257" s="153"/>
      <c r="R257" s="491"/>
      <c r="S257" s="169">
        <f t="shared" si="53"/>
        <v>0</v>
      </c>
      <c r="T257" s="417">
        <f t="shared" si="54"/>
        <v>31</v>
      </c>
      <c r="U257" s="294">
        <f>IF(S257=0,0,VLOOKUP(S257,勞保費對照表!$A$3:$B$31,2))</f>
        <v>0</v>
      </c>
      <c r="V257" s="154">
        <f t="shared" si="55"/>
        <v>0</v>
      </c>
      <c r="W257" s="415">
        <f>IF(S257=0,0,VLOOKUP(S257,'職保111.5版'!$B$4:$C$27,2))</f>
        <v>0</v>
      </c>
      <c r="X257" s="295">
        <f>IF(S257=0,0,VLOOKUP(S257,勞退金對照表!$C$3:$D$66,2))</f>
        <v>0</v>
      </c>
      <c r="Y257" s="154">
        <f t="shared" si="56"/>
        <v>0</v>
      </c>
      <c r="Z257" s="268">
        <f t="shared" si="57"/>
        <v>0</v>
      </c>
      <c r="AA257" s="268">
        <f t="shared" si="58"/>
        <v>0</v>
      </c>
      <c r="AB257" s="416">
        <f t="shared" si="59"/>
        <v>0</v>
      </c>
      <c r="AC257" s="268">
        <f t="shared" si="60"/>
        <v>0</v>
      </c>
      <c r="AD257" s="268">
        <f t="shared" si="61"/>
        <v>0</v>
      </c>
      <c r="AE257" s="268">
        <f t="shared" si="62"/>
        <v>0</v>
      </c>
      <c r="AF257" s="268">
        <f t="shared" si="63"/>
        <v>0</v>
      </c>
      <c r="AG257" s="271">
        <f>IF(Q257="●",VLOOKUP(S257,全民健康保險保險費負擔金額表109.1版!$A$5:$E$52,5,1),0)</f>
        <v>0</v>
      </c>
      <c r="AH257" s="272">
        <f>IF(Q257="●",VLOOKUP(S257,全民健康保險保險費負擔金額表109.1版!$A$5:$I$52,9,1),0)</f>
        <v>0</v>
      </c>
      <c r="AI257" s="268">
        <f t="shared" si="64"/>
        <v>0</v>
      </c>
      <c r="AJ257" s="269">
        <f t="shared" si="65"/>
        <v>0</v>
      </c>
      <c r="AK257" s="270">
        <f t="shared" si="66"/>
        <v>0</v>
      </c>
    </row>
    <row r="258" spans="1:37" x14ac:dyDescent="0.25">
      <c r="A258" s="152">
        <v>254</v>
      </c>
      <c r="B258" s="91"/>
      <c r="C258" s="91"/>
      <c r="D258" s="91"/>
      <c r="E258" s="91"/>
      <c r="F258" s="91"/>
      <c r="G258" s="91"/>
      <c r="H258" s="91"/>
      <c r="I258" s="246">
        <v>112</v>
      </c>
      <c r="J258" s="296"/>
      <c r="K258" s="296"/>
      <c r="L258" s="246">
        <f t="shared" si="18"/>
        <v>112</v>
      </c>
      <c r="M258" s="237">
        <f t="shared" si="18"/>
        <v>0</v>
      </c>
      <c r="N258" s="296"/>
      <c r="O258" s="296"/>
      <c r="P258" s="297"/>
      <c r="Q258" s="153"/>
      <c r="R258" s="491"/>
      <c r="S258" s="169">
        <f t="shared" si="53"/>
        <v>0</v>
      </c>
      <c r="T258" s="417">
        <f t="shared" si="54"/>
        <v>31</v>
      </c>
      <c r="U258" s="294">
        <f>IF(S258=0,0,VLOOKUP(S258,勞保費對照表!$A$3:$B$31,2))</f>
        <v>0</v>
      </c>
      <c r="V258" s="154">
        <f t="shared" si="55"/>
        <v>0</v>
      </c>
      <c r="W258" s="415">
        <f>IF(S258=0,0,VLOOKUP(S258,'職保111.5版'!$B$4:$C$27,2))</f>
        <v>0</v>
      </c>
      <c r="X258" s="295">
        <f>IF(S258=0,0,VLOOKUP(S258,勞退金對照表!$C$3:$D$66,2))</f>
        <v>0</v>
      </c>
      <c r="Y258" s="154">
        <f t="shared" si="56"/>
        <v>0</v>
      </c>
      <c r="Z258" s="268">
        <f t="shared" si="57"/>
        <v>0</v>
      </c>
      <c r="AA258" s="268">
        <f t="shared" si="58"/>
        <v>0</v>
      </c>
      <c r="AB258" s="416">
        <f t="shared" si="59"/>
        <v>0</v>
      </c>
      <c r="AC258" s="268">
        <f t="shared" si="60"/>
        <v>0</v>
      </c>
      <c r="AD258" s="268">
        <f t="shared" si="61"/>
        <v>0</v>
      </c>
      <c r="AE258" s="268">
        <f t="shared" si="62"/>
        <v>0</v>
      </c>
      <c r="AF258" s="268">
        <f t="shared" si="63"/>
        <v>0</v>
      </c>
      <c r="AG258" s="271">
        <f>IF(Q258="●",VLOOKUP(S258,全民健康保險保險費負擔金額表109.1版!$A$5:$E$52,5,1),0)</f>
        <v>0</v>
      </c>
      <c r="AH258" s="272">
        <f>IF(Q258="●",VLOOKUP(S258,全民健康保險保險費負擔金額表109.1版!$A$5:$I$52,9,1),0)</f>
        <v>0</v>
      </c>
      <c r="AI258" s="268">
        <f t="shared" si="64"/>
        <v>0</v>
      </c>
      <c r="AJ258" s="269">
        <f t="shared" si="65"/>
        <v>0</v>
      </c>
      <c r="AK258" s="270">
        <f t="shared" si="66"/>
        <v>0</v>
      </c>
    </row>
    <row r="259" spans="1:37" x14ac:dyDescent="0.25">
      <c r="A259" s="152">
        <v>255</v>
      </c>
      <c r="B259" s="91"/>
      <c r="C259" s="91"/>
      <c r="D259" s="91"/>
      <c r="E259" s="91"/>
      <c r="F259" s="91"/>
      <c r="G259" s="91"/>
      <c r="H259" s="91"/>
      <c r="I259" s="246">
        <v>112</v>
      </c>
      <c r="J259" s="296"/>
      <c r="K259" s="296"/>
      <c r="L259" s="246">
        <f t="shared" si="18"/>
        <v>112</v>
      </c>
      <c r="M259" s="237">
        <f t="shared" si="18"/>
        <v>0</v>
      </c>
      <c r="N259" s="296"/>
      <c r="O259" s="296"/>
      <c r="P259" s="297"/>
      <c r="Q259" s="153"/>
      <c r="R259" s="491"/>
      <c r="S259" s="169">
        <f t="shared" si="53"/>
        <v>0</v>
      </c>
      <c r="T259" s="417">
        <f t="shared" si="54"/>
        <v>31</v>
      </c>
      <c r="U259" s="294">
        <f>IF(S259=0,0,VLOOKUP(S259,勞保費對照表!$A$3:$B$31,2))</f>
        <v>0</v>
      </c>
      <c r="V259" s="154">
        <f t="shared" si="55"/>
        <v>0</v>
      </c>
      <c r="W259" s="415">
        <f>IF(S259=0,0,VLOOKUP(S259,'職保111.5版'!$B$4:$C$27,2))</f>
        <v>0</v>
      </c>
      <c r="X259" s="295">
        <f>IF(S259=0,0,VLOOKUP(S259,勞退金對照表!$C$3:$D$66,2))</f>
        <v>0</v>
      </c>
      <c r="Y259" s="154">
        <f t="shared" si="56"/>
        <v>0</v>
      </c>
      <c r="Z259" s="268">
        <f t="shared" si="57"/>
        <v>0</v>
      </c>
      <c r="AA259" s="268">
        <f t="shared" si="58"/>
        <v>0</v>
      </c>
      <c r="AB259" s="416">
        <f t="shared" si="59"/>
        <v>0</v>
      </c>
      <c r="AC259" s="268">
        <f t="shared" si="60"/>
        <v>0</v>
      </c>
      <c r="AD259" s="268">
        <f t="shared" si="61"/>
        <v>0</v>
      </c>
      <c r="AE259" s="268">
        <f t="shared" si="62"/>
        <v>0</v>
      </c>
      <c r="AF259" s="268">
        <f t="shared" si="63"/>
        <v>0</v>
      </c>
      <c r="AG259" s="271">
        <f>IF(Q259="●",VLOOKUP(S259,全民健康保險保險費負擔金額表109.1版!$A$5:$E$52,5,1),0)</f>
        <v>0</v>
      </c>
      <c r="AH259" s="272">
        <f>IF(Q259="●",VLOOKUP(S259,全民健康保險保險費負擔金額表109.1版!$A$5:$I$52,9,1),0)</f>
        <v>0</v>
      </c>
      <c r="AI259" s="268">
        <f t="shared" si="64"/>
        <v>0</v>
      </c>
      <c r="AJ259" s="269">
        <f t="shared" si="65"/>
        <v>0</v>
      </c>
      <c r="AK259" s="270">
        <f t="shared" si="66"/>
        <v>0</v>
      </c>
    </row>
    <row r="260" spans="1:37" x14ac:dyDescent="0.25">
      <c r="A260" s="152">
        <v>256</v>
      </c>
      <c r="B260" s="91"/>
      <c r="C260" s="91"/>
      <c r="D260" s="91"/>
      <c r="E260" s="91"/>
      <c r="F260" s="91"/>
      <c r="G260" s="91"/>
      <c r="H260" s="91"/>
      <c r="I260" s="246">
        <v>112</v>
      </c>
      <c r="J260" s="296"/>
      <c r="K260" s="296"/>
      <c r="L260" s="246">
        <f t="shared" si="18"/>
        <v>112</v>
      </c>
      <c r="M260" s="237">
        <f t="shared" si="18"/>
        <v>0</v>
      </c>
      <c r="N260" s="296"/>
      <c r="O260" s="296"/>
      <c r="P260" s="297"/>
      <c r="Q260" s="153"/>
      <c r="R260" s="491"/>
      <c r="S260" s="169">
        <f t="shared" si="53"/>
        <v>0</v>
      </c>
      <c r="T260" s="417">
        <f t="shared" si="54"/>
        <v>31</v>
      </c>
      <c r="U260" s="294">
        <f>IF(S260=0,0,VLOOKUP(S260,勞保費對照表!$A$3:$B$31,2))</f>
        <v>0</v>
      </c>
      <c r="V260" s="154">
        <f t="shared" si="55"/>
        <v>0</v>
      </c>
      <c r="W260" s="415">
        <f>IF(S260=0,0,VLOOKUP(S260,'職保111.5版'!$B$4:$C$27,2))</f>
        <v>0</v>
      </c>
      <c r="X260" s="295">
        <f>IF(S260=0,0,VLOOKUP(S260,勞退金對照表!$C$3:$D$66,2))</f>
        <v>0</v>
      </c>
      <c r="Y260" s="154">
        <f t="shared" si="56"/>
        <v>0</v>
      </c>
      <c r="Z260" s="268">
        <f t="shared" si="57"/>
        <v>0</v>
      </c>
      <c r="AA260" s="268">
        <f t="shared" si="58"/>
        <v>0</v>
      </c>
      <c r="AB260" s="416">
        <f t="shared" si="59"/>
        <v>0</v>
      </c>
      <c r="AC260" s="268">
        <f t="shared" si="60"/>
        <v>0</v>
      </c>
      <c r="AD260" s="268">
        <f t="shared" si="61"/>
        <v>0</v>
      </c>
      <c r="AE260" s="268">
        <f t="shared" si="62"/>
        <v>0</v>
      </c>
      <c r="AF260" s="268">
        <f t="shared" si="63"/>
        <v>0</v>
      </c>
      <c r="AG260" s="271">
        <f>IF(Q260="●",VLOOKUP(S260,全民健康保險保險費負擔金額表109.1版!$A$5:$E$52,5,1),0)</f>
        <v>0</v>
      </c>
      <c r="AH260" s="272">
        <f>IF(Q260="●",VLOOKUP(S260,全民健康保險保險費負擔金額表109.1版!$A$5:$I$52,9,1),0)</f>
        <v>0</v>
      </c>
      <c r="AI260" s="268">
        <f t="shared" si="64"/>
        <v>0</v>
      </c>
      <c r="AJ260" s="269">
        <f t="shared" si="65"/>
        <v>0</v>
      </c>
      <c r="AK260" s="270">
        <f t="shared" si="66"/>
        <v>0</v>
      </c>
    </row>
    <row r="261" spans="1:37" x14ac:dyDescent="0.25">
      <c r="A261" s="152">
        <v>257</v>
      </c>
      <c r="B261" s="91"/>
      <c r="C261" s="91"/>
      <c r="D261" s="91"/>
      <c r="E261" s="91"/>
      <c r="F261" s="91"/>
      <c r="G261" s="91"/>
      <c r="H261" s="91"/>
      <c r="I261" s="246">
        <v>112</v>
      </c>
      <c r="J261" s="296"/>
      <c r="K261" s="296"/>
      <c r="L261" s="246">
        <f t="shared" si="18"/>
        <v>112</v>
      </c>
      <c r="M261" s="237">
        <f t="shared" si="18"/>
        <v>0</v>
      </c>
      <c r="N261" s="296"/>
      <c r="O261" s="296"/>
      <c r="P261" s="297"/>
      <c r="Q261" s="153"/>
      <c r="R261" s="491"/>
      <c r="S261" s="169">
        <f t="shared" si="53"/>
        <v>0</v>
      </c>
      <c r="T261" s="417">
        <f t="shared" si="54"/>
        <v>31</v>
      </c>
      <c r="U261" s="294">
        <f>IF(S261=0,0,VLOOKUP(S261,勞保費對照表!$A$3:$B$31,2))</f>
        <v>0</v>
      </c>
      <c r="V261" s="154">
        <f t="shared" si="55"/>
        <v>0</v>
      </c>
      <c r="W261" s="415">
        <f>IF(S261=0,0,VLOOKUP(S261,'職保111.5版'!$B$4:$C$27,2))</f>
        <v>0</v>
      </c>
      <c r="X261" s="295">
        <f>IF(S261=0,0,VLOOKUP(S261,勞退金對照表!$C$3:$D$66,2))</f>
        <v>0</v>
      </c>
      <c r="Y261" s="154">
        <f t="shared" si="56"/>
        <v>0</v>
      </c>
      <c r="Z261" s="268">
        <f t="shared" si="57"/>
        <v>0</v>
      </c>
      <c r="AA261" s="268">
        <f t="shared" si="58"/>
        <v>0</v>
      </c>
      <c r="AB261" s="416">
        <f t="shared" si="59"/>
        <v>0</v>
      </c>
      <c r="AC261" s="268">
        <f t="shared" si="60"/>
        <v>0</v>
      </c>
      <c r="AD261" s="268">
        <f t="shared" si="61"/>
        <v>0</v>
      </c>
      <c r="AE261" s="268">
        <f t="shared" si="62"/>
        <v>0</v>
      </c>
      <c r="AF261" s="268">
        <f t="shared" si="63"/>
        <v>0</v>
      </c>
      <c r="AG261" s="271">
        <f>IF(Q261="●",VLOOKUP(S261,全民健康保險保險費負擔金額表109.1版!$A$5:$E$52,5,1),0)</f>
        <v>0</v>
      </c>
      <c r="AH261" s="272">
        <f>IF(Q261="●",VLOOKUP(S261,全民健康保險保險費負擔金額表109.1版!$A$5:$I$52,9,1),0)</f>
        <v>0</v>
      </c>
      <c r="AI261" s="268">
        <f t="shared" si="64"/>
        <v>0</v>
      </c>
      <c r="AJ261" s="269">
        <f t="shared" si="65"/>
        <v>0</v>
      </c>
      <c r="AK261" s="270">
        <f t="shared" si="66"/>
        <v>0</v>
      </c>
    </row>
    <row r="262" spans="1:37" x14ac:dyDescent="0.25">
      <c r="A262" s="152">
        <v>258</v>
      </c>
      <c r="B262" s="91"/>
      <c r="C262" s="91"/>
      <c r="D262" s="91"/>
      <c r="E262" s="91"/>
      <c r="F262" s="91"/>
      <c r="G262" s="91"/>
      <c r="H262" s="91"/>
      <c r="I262" s="246">
        <v>112</v>
      </c>
      <c r="J262" s="296"/>
      <c r="K262" s="296"/>
      <c r="L262" s="246">
        <f t="shared" si="18"/>
        <v>112</v>
      </c>
      <c r="M262" s="237">
        <f t="shared" si="18"/>
        <v>0</v>
      </c>
      <c r="N262" s="296"/>
      <c r="O262" s="296"/>
      <c r="P262" s="297"/>
      <c r="Q262" s="153"/>
      <c r="R262" s="491"/>
      <c r="S262" s="169">
        <f t="shared" ref="S262:S304" si="67">P262*$R$5</f>
        <v>0</v>
      </c>
      <c r="T262" s="417">
        <f t="shared" ref="T262:T304" si="68">IF(N262=0,30-K262+1,N262-K262+1)</f>
        <v>31</v>
      </c>
      <c r="U262" s="294">
        <f>IF(S262=0,0,VLOOKUP(S262,勞保費對照表!$A$3:$B$31,2))</f>
        <v>0</v>
      </c>
      <c r="V262" s="154">
        <f t="shared" ref="V262:V304" si="69">ROUND(U262*(N262-K262+1)/30,0)</f>
        <v>0</v>
      </c>
      <c r="W262" s="415">
        <f>IF(S262=0,0,VLOOKUP(S262,'職保111.5版'!$B$4:$C$27,2))</f>
        <v>0</v>
      </c>
      <c r="X262" s="295">
        <f>IF(S262=0,0,VLOOKUP(S262,勞退金對照表!$C$3:$D$66,2))</f>
        <v>0</v>
      </c>
      <c r="Y262" s="154">
        <f t="shared" ref="Y262:Y304" si="70">ROUND(X262*(N262-K262+1)/30,0)</f>
        <v>0</v>
      </c>
      <c r="Z262" s="268">
        <f t="shared" ref="Z262:Z304" si="71">ROUND(V262*11%*0.2,0)</f>
        <v>0</v>
      </c>
      <c r="AA262" s="268">
        <f t="shared" ref="AA262:AA304" si="72">ROUND(V262*11%*0.7,0)</f>
        <v>0</v>
      </c>
      <c r="AB262" s="416">
        <f t="shared" ref="AB262:AB304" si="73">ROUND(ROUND(W262*0.0011,0)*T262/30,0)</f>
        <v>0</v>
      </c>
      <c r="AC262" s="268">
        <f t="shared" ref="AC262:AC304" si="74">ROUND(V262*1%*0.2,0)</f>
        <v>0</v>
      </c>
      <c r="AD262" s="268">
        <f t="shared" ref="AD262:AD304" si="75">ROUND(V262*1%*0.7,0)</f>
        <v>0</v>
      </c>
      <c r="AE262" s="268">
        <f t="shared" ref="AE262:AE304" si="76">Z262+AC262</f>
        <v>0</v>
      </c>
      <c r="AF262" s="268">
        <f t="shared" ref="AF262:AF304" si="77">AA262+AB262+AD262</f>
        <v>0</v>
      </c>
      <c r="AG262" s="271">
        <f>IF(Q262="●",VLOOKUP(S262,全民健康保險保險費負擔金額表109.1版!$A$5:$E$52,5,1),0)</f>
        <v>0</v>
      </c>
      <c r="AH262" s="272">
        <f>IF(Q262="●",VLOOKUP(S262,全民健康保險保險費負擔金額表109.1版!$A$5:$I$52,9,1),0)</f>
        <v>0</v>
      </c>
      <c r="AI262" s="268">
        <f t="shared" ref="AI262:AI304" si="78">ROUND(Y262*6%,0)</f>
        <v>0</v>
      </c>
      <c r="AJ262" s="269">
        <f t="shared" ref="AJ262:AJ304" si="79">S262-AE262-AG262</f>
        <v>0</v>
      </c>
      <c r="AK262" s="270">
        <f t="shared" ref="AK262:AK304" si="80">IF(Q262=$Q$310,ROUND(S262*0.0211,0),0)</f>
        <v>0</v>
      </c>
    </row>
    <row r="263" spans="1:37" x14ac:dyDescent="0.25">
      <c r="A263" s="152">
        <v>259</v>
      </c>
      <c r="B263" s="91"/>
      <c r="C263" s="91"/>
      <c r="D263" s="91"/>
      <c r="E263" s="91"/>
      <c r="F263" s="91"/>
      <c r="G263" s="91"/>
      <c r="H263" s="91"/>
      <c r="I263" s="246">
        <v>112</v>
      </c>
      <c r="J263" s="296"/>
      <c r="K263" s="296"/>
      <c r="L263" s="246">
        <f t="shared" si="18"/>
        <v>112</v>
      </c>
      <c r="M263" s="237">
        <f t="shared" si="18"/>
        <v>0</v>
      </c>
      <c r="N263" s="296"/>
      <c r="O263" s="296"/>
      <c r="P263" s="297"/>
      <c r="Q263" s="153"/>
      <c r="R263" s="491"/>
      <c r="S263" s="169">
        <f t="shared" si="67"/>
        <v>0</v>
      </c>
      <c r="T263" s="417">
        <f t="shared" si="68"/>
        <v>31</v>
      </c>
      <c r="U263" s="294">
        <f>IF(S263=0,0,VLOOKUP(S263,勞保費對照表!$A$3:$B$31,2))</f>
        <v>0</v>
      </c>
      <c r="V263" s="154">
        <f t="shared" si="69"/>
        <v>0</v>
      </c>
      <c r="W263" s="415">
        <f>IF(S263=0,0,VLOOKUP(S263,'職保111.5版'!$B$4:$C$27,2))</f>
        <v>0</v>
      </c>
      <c r="X263" s="295">
        <f>IF(S263=0,0,VLOOKUP(S263,勞退金對照表!$C$3:$D$66,2))</f>
        <v>0</v>
      </c>
      <c r="Y263" s="154">
        <f t="shared" si="70"/>
        <v>0</v>
      </c>
      <c r="Z263" s="268">
        <f t="shared" si="71"/>
        <v>0</v>
      </c>
      <c r="AA263" s="268">
        <f t="shared" si="72"/>
        <v>0</v>
      </c>
      <c r="AB263" s="416">
        <f t="shared" si="73"/>
        <v>0</v>
      </c>
      <c r="AC263" s="268">
        <f t="shared" si="74"/>
        <v>0</v>
      </c>
      <c r="AD263" s="268">
        <f t="shared" si="75"/>
        <v>0</v>
      </c>
      <c r="AE263" s="268">
        <f t="shared" si="76"/>
        <v>0</v>
      </c>
      <c r="AF263" s="268">
        <f t="shared" si="77"/>
        <v>0</v>
      </c>
      <c r="AG263" s="271">
        <f>IF(Q263="●",VLOOKUP(S263,全民健康保險保險費負擔金額表109.1版!$A$5:$E$52,5,1),0)</f>
        <v>0</v>
      </c>
      <c r="AH263" s="272">
        <f>IF(Q263="●",VLOOKUP(S263,全民健康保險保險費負擔金額表109.1版!$A$5:$I$52,9,1),0)</f>
        <v>0</v>
      </c>
      <c r="AI263" s="268">
        <f t="shared" si="78"/>
        <v>0</v>
      </c>
      <c r="AJ263" s="269">
        <f t="shared" si="79"/>
        <v>0</v>
      </c>
      <c r="AK263" s="270">
        <f t="shared" si="80"/>
        <v>0</v>
      </c>
    </row>
    <row r="264" spans="1:37" x14ac:dyDescent="0.25">
      <c r="A264" s="152">
        <v>260</v>
      </c>
      <c r="B264" s="91"/>
      <c r="C264" s="91"/>
      <c r="D264" s="91"/>
      <c r="E264" s="91"/>
      <c r="F264" s="91"/>
      <c r="G264" s="91"/>
      <c r="H264" s="91"/>
      <c r="I264" s="246">
        <v>112</v>
      </c>
      <c r="J264" s="296"/>
      <c r="K264" s="296"/>
      <c r="L264" s="246">
        <f t="shared" si="18"/>
        <v>112</v>
      </c>
      <c r="M264" s="237">
        <f t="shared" si="18"/>
        <v>0</v>
      </c>
      <c r="N264" s="296"/>
      <c r="O264" s="296"/>
      <c r="P264" s="297"/>
      <c r="Q264" s="153"/>
      <c r="R264" s="491"/>
      <c r="S264" s="169">
        <f t="shared" si="67"/>
        <v>0</v>
      </c>
      <c r="T264" s="417">
        <f t="shared" si="68"/>
        <v>31</v>
      </c>
      <c r="U264" s="294">
        <f>IF(S264=0,0,VLOOKUP(S264,勞保費對照表!$A$3:$B$31,2))</f>
        <v>0</v>
      </c>
      <c r="V264" s="154">
        <f t="shared" si="69"/>
        <v>0</v>
      </c>
      <c r="W264" s="415">
        <f>IF(S264=0,0,VLOOKUP(S264,'職保111.5版'!$B$4:$C$27,2))</f>
        <v>0</v>
      </c>
      <c r="X264" s="295">
        <f>IF(S264=0,0,VLOOKUP(S264,勞退金對照表!$C$3:$D$66,2))</f>
        <v>0</v>
      </c>
      <c r="Y264" s="154">
        <f t="shared" si="70"/>
        <v>0</v>
      </c>
      <c r="Z264" s="268">
        <f t="shared" si="71"/>
        <v>0</v>
      </c>
      <c r="AA264" s="268">
        <f t="shared" si="72"/>
        <v>0</v>
      </c>
      <c r="AB264" s="416">
        <f t="shared" si="73"/>
        <v>0</v>
      </c>
      <c r="AC264" s="268">
        <f t="shared" si="74"/>
        <v>0</v>
      </c>
      <c r="AD264" s="268">
        <f t="shared" si="75"/>
        <v>0</v>
      </c>
      <c r="AE264" s="268">
        <f t="shared" si="76"/>
        <v>0</v>
      </c>
      <c r="AF264" s="268">
        <f t="shared" si="77"/>
        <v>0</v>
      </c>
      <c r="AG264" s="271">
        <f>IF(Q264="●",VLOOKUP(S264,全民健康保險保險費負擔金額表109.1版!$A$5:$E$52,5,1),0)</f>
        <v>0</v>
      </c>
      <c r="AH264" s="272">
        <f>IF(Q264="●",VLOOKUP(S264,全民健康保險保險費負擔金額表109.1版!$A$5:$I$52,9,1),0)</f>
        <v>0</v>
      </c>
      <c r="AI264" s="268">
        <f t="shared" si="78"/>
        <v>0</v>
      </c>
      <c r="AJ264" s="269">
        <f t="shared" si="79"/>
        <v>0</v>
      </c>
      <c r="AK264" s="270">
        <f t="shared" si="80"/>
        <v>0</v>
      </c>
    </row>
    <row r="265" spans="1:37" x14ac:dyDescent="0.25">
      <c r="A265" s="152">
        <v>261</v>
      </c>
      <c r="B265" s="91"/>
      <c r="C265" s="91"/>
      <c r="D265" s="91"/>
      <c r="E265" s="91"/>
      <c r="F265" s="91"/>
      <c r="G265" s="91"/>
      <c r="H265" s="91"/>
      <c r="I265" s="246">
        <v>112</v>
      </c>
      <c r="J265" s="296"/>
      <c r="K265" s="296"/>
      <c r="L265" s="246">
        <f t="shared" si="18"/>
        <v>112</v>
      </c>
      <c r="M265" s="237">
        <f t="shared" si="18"/>
        <v>0</v>
      </c>
      <c r="N265" s="296"/>
      <c r="O265" s="296"/>
      <c r="P265" s="297"/>
      <c r="Q265" s="153"/>
      <c r="R265" s="491"/>
      <c r="S265" s="169">
        <f t="shared" si="67"/>
        <v>0</v>
      </c>
      <c r="T265" s="417">
        <f t="shared" si="68"/>
        <v>31</v>
      </c>
      <c r="U265" s="294">
        <f>IF(S265=0,0,VLOOKUP(S265,勞保費對照表!$A$3:$B$31,2))</f>
        <v>0</v>
      </c>
      <c r="V265" s="154">
        <f t="shared" si="69"/>
        <v>0</v>
      </c>
      <c r="W265" s="415">
        <f>IF(S265=0,0,VLOOKUP(S265,'職保111.5版'!$B$4:$C$27,2))</f>
        <v>0</v>
      </c>
      <c r="X265" s="295">
        <f>IF(S265=0,0,VLOOKUP(S265,勞退金對照表!$C$3:$D$66,2))</f>
        <v>0</v>
      </c>
      <c r="Y265" s="154">
        <f t="shared" si="70"/>
        <v>0</v>
      </c>
      <c r="Z265" s="268">
        <f t="shared" si="71"/>
        <v>0</v>
      </c>
      <c r="AA265" s="268">
        <f t="shared" si="72"/>
        <v>0</v>
      </c>
      <c r="AB265" s="416">
        <f t="shared" si="73"/>
        <v>0</v>
      </c>
      <c r="AC265" s="268">
        <f t="shared" si="74"/>
        <v>0</v>
      </c>
      <c r="AD265" s="268">
        <f t="shared" si="75"/>
        <v>0</v>
      </c>
      <c r="AE265" s="268">
        <f t="shared" si="76"/>
        <v>0</v>
      </c>
      <c r="AF265" s="268">
        <f t="shared" si="77"/>
        <v>0</v>
      </c>
      <c r="AG265" s="271">
        <f>IF(Q265="●",VLOOKUP(S265,全民健康保險保險費負擔金額表109.1版!$A$5:$E$52,5,1),0)</f>
        <v>0</v>
      </c>
      <c r="AH265" s="272">
        <f>IF(Q265="●",VLOOKUP(S265,全民健康保險保險費負擔金額表109.1版!$A$5:$I$52,9,1),0)</f>
        <v>0</v>
      </c>
      <c r="AI265" s="268">
        <f t="shared" si="78"/>
        <v>0</v>
      </c>
      <c r="AJ265" s="269">
        <f t="shared" si="79"/>
        <v>0</v>
      </c>
      <c r="AK265" s="270">
        <f t="shared" si="80"/>
        <v>0</v>
      </c>
    </row>
    <row r="266" spans="1:37" x14ac:dyDescent="0.25">
      <c r="A266" s="152">
        <v>262</v>
      </c>
      <c r="B266" s="91"/>
      <c r="C266" s="91"/>
      <c r="D266" s="91"/>
      <c r="E266" s="91"/>
      <c r="F266" s="91"/>
      <c r="G266" s="91"/>
      <c r="H266" s="91"/>
      <c r="I266" s="246">
        <v>112</v>
      </c>
      <c r="J266" s="296"/>
      <c r="K266" s="296"/>
      <c r="L266" s="246">
        <f t="shared" si="18"/>
        <v>112</v>
      </c>
      <c r="M266" s="237">
        <f t="shared" si="18"/>
        <v>0</v>
      </c>
      <c r="N266" s="296"/>
      <c r="O266" s="296"/>
      <c r="P266" s="297"/>
      <c r="Q266" s="153"/>
      <c r="R266" s="491"/>
      <c r="S266" s="169">
        <f t="shared" si="67"/>
        <v>0</v>
      </c>
      <c r="T266" s="417">
        <f t="shared" si="68"/>
        <v>31</v>
      </c>
      <c r="U266" s="294">
        <f>IF(S266=0,0,VLOOKUP(S266,勞保費對照表!$A$3:$B$31,2))</f>
        <v>0</v>
      </c>
      <c r="V266" s="154">
        <f t="shared" si="69"/>
        <v>0</v>
      </c>
      <c r="W266" s="415">
        <f>IF(S266=0,0,VLOOKUP(S266,'職保111.5版'!$B$4:$C$27,2))</f>
        <v>0</v>
      </c>
      <c r="X266" s="295">
        <f>IF(S266=0,0,VLOOKUP(S266,勞退金對照表!$C$3:$D$66,2))</f>
        <v>0</v>
      </c>
      <c r="Y266" s="154">
        <f t="shared" si="70"/>
        <v>0</v>
      </c>
      <c r="Z266" s="268">
        <f t="shared" si="71"/>
        <v>0</v>
      </c>
      <c r="AA266" s="268">
        <f t="shared" si="72"/>
        <v>0</v>
      </c>
      <c r="AB266" s="416">
        <f t="shared" si="73"/>
        <v>0</v>
      </c>
      <c r="AC266" s="268">
        <f t="shared" si="74"/>
        <v>0</v>
      </c>
      <c r="AD266" s="268">
        <f t="shared" si="75"/>
        <v>0</v>
      </c>
      <c r="AE266" s="268">
        <f t="shared" si="76"/>
        <v>0</v>
      </c>
      <c r="AF266" s="268">
        <f t="shared" si="77"/>
        <v>0</v>
      </c>
      <c r="AG266" s="271">
        <f>IF(Q266="●",VLOOKUP(S266,全民健康保險保險費負擔金額表109.1版!$A$5:$E$52,5,1),0)</f>
        <v>0</v>
      </c>
      <c r="AH266" s="272">
        <f>IF(Q266="●",VLOOKUP(S266,全民健康保險保險費負擔金額表109.1版!$A$5:$I$52,9,1),0)</f>
        <v>0</v>
      </c>
      <c r="AI266" s="268">
        <f t="shared" si="78"/>
        <v>0</v>
      </c>
      <c r="AJ266" s="269">
        <f t="shared" si="79"/>
        <v>0</v>
      </c>
      <c r="AK266" s="270">
        <f t="shared" si="80"/>
        <v>0</v>
      </c>
    </row>
    <row r="267" spans="1:37" x14ac:dyDescent="0.25">
      <c r="A267" s="152">
        <v>263</v>
      </c>
      <c r="B267" s="91"/>
      <c r="C267" s="91"/>
      <c r="D267" s="91"/>
      <c r="E267" s="91"/>
      <c r="F267" s="91"/>
      <c r="G267" s="91"/>
      <c r="H267" s="91"/>
      <c r="I267" s="246">
        <v>112</v>
      </c>
      <c r="J267" s="296"/>
      <c r="K267" s="296"/>
      <c r="L267" s="246">
        <f t="shared" si="18"/>
        <v>112</v>
      </c>
      <c r="M267" s="237">
        <f t="shared" si="18"/>
        <v>0</v>
      </c>
      <c r="N267" s="296"/>
      <c r="O267" s="296"/>
      <c r="P267" s="297"/>
      <c r="Q267" s="153"/>
      <c r="R267" s="491"/>
      <c r="S267" s="169">
        <f t="shared" si="67"/>
        <v>0</v>
      </c>
      <c r="T267" s="417">
        <f t="shared" si="68"/>
        <v>31</v>
      </c>
      <c r="U267" s="294">
        <f>IF(S267=0,0,VLOOKUP(S267,勞保費對照表!$A$3:$B$31,2))</f>
        <v>0</v>
      </c>
      <c r="V267" s="154">
        <f t="shared" si="69"/>
        <v>0</v>
      </c>
      <c r="W267" s="415">
        <f>IF(S267=0,0,VLOOKUP(S267,'職保111.5版'!$B$4:$C$27,2))</f>
        <v>0</v>
      </c>
      <c r="X267" s="295">
        <f>IF(S267=0,0,VLOOKUP(S267,勞退金對照表!$C$3:$D$66,2))</f>
        <v>0</v>
      </c>
      <c r="Y267" s="154">
        <f t="shared" si="70"/>
        <v>0</v>
      </c>
      <c r="Z267" s="268">
        <f t="shared" si="71"/>
        <v>0</v>
      </c>
      <c r="AA267" s="268">
        <f t="shared" si="72"/>
        <v>0</v>
      </c>
      <c r="AB267" s="416">
        <f t="shared" si="73"/>
        <v>0</v>
      </c>
      <c r="AC267" s="268">
        <f t="shared" si="74"/>
        <v>0</v>
      </c>
      <c r="AD267" s="268">
        <f t="shared" si="75"/>
        <v>0</v>
      </c>
      <c r="AE267" s="268">
        <f t="shared" si="76"/>
        <v>0</v>
      </c>
      <c r="AF267" s="268">
        <f t="shared" si="77"/>
        <v>0</v>
      </c>
      <c r="AG267" s="271">
        <f>IF(Q267="●",VLOOKUP(S267,全民健康保險保險費負擔金額表109.1版!$A$5:$E$52,5,1),0)</f>
        <v>0</v>
      </c>
      <c r="AH267" s="272">
        <f>IF(Q267="●",VLOOKUP(S267,全民健康保險保險費負擔金額表109.1版!$A$5:$I$52,9,1),0)</f>
        <v>0</v>
      </c>
      <c r="AI267" s="268">
        <f t="shared" si="78"/>
        <v>0</v>
      </c>
      <c r="AJ267" s="269">
        <f t="shared" si="79"/>
        <v>0</v>
      </c>
      <c r="AK267" s="270">
        <f t="shared" si="80"/>
        <v>0</v>
      </c>
    </row>
    <row r="268" spans="1:37" x14ac:dyDescent="0.25">
      <c r="A268" s="152">
        <v>264</v>
      </c>
      <c r="B268" s="91"/>
      <c r="C268" s="91"/>
      <c r="D268" s="91"/>
      <c r="E268" s="91"/>
      <c r="F268" s="91"/>
      <c r="G268" s="91"/>
      <c r="H268" s="91"/>
      <c r="I268" s="246">
        <v>112</v>
      </c>
      <c r="J268" s="296"/>
      <c r="K268" s="296"/>
      <c r="L268" s="246">
        <f t="shared" si="18"/>
        <v>112</v>
      </c>
      <c r="M268" s="237">
        <f t="shared" si="18"/>
        <v>0</v>
      </c>
      <c r="N268" s="296"/>
      <c r="O268" s="296"/>
      <c r="P268" s="297"/>
      <c r="Q268" s="153"/>
      <c r="R268" s="491"/>
      <c r="S268" s="169">
        <f t="shared" si="67"/>
        <v>0</v>
      </c>
      <c r="T268" s="417">
        <f t="shared" si="68"/>
        <v>31</v>
      </c>
      <c r="U268" s="294">
        <f>IF(S268=0,0,VLOOKUP(S268,勞保費對照表!$A$3:$B$31,2))</f>
        <v>0</v>
      </c>
      <c r="V268" s="154">
        <f t="shared" si="69"/>
        <v>0</v>
      </c>
      <c r="W268" s="415">
        <f>IF(S268=0,0,VLOOKUP(S268,'職保111.5版'!$B$4:$C$27,2))</f>
        <v>0</v>
      </c>
      <c r="X268" s="295">
        <f>IF(S268=0,0,VLOOKUP(S268,勞退金對照表!$C$3:$D$66,2))</f>
        <v>0</v>
      </c>
      <c r="Y268" s="154">
        <f t="shared" si="70"/>
        <v>0</v>
      </c>
      <c r="Z268" s="268">
        <f t="shared" si="71"/>
        <v>0</v>
      </c>
      <c r="AA268" s="268">
        <f t="shared" si="72"/>
        <v>0</v>
      </c>
      <c r="AB268" s="416">
        <f t="shared" si="73"/>
        <v>0</v>
      </c>
      <c r="AC268" s="268">
        <f t="shared" si="74"/>
        <v>0</v>
      </c>
      <c r="AD268" s="268">
        <f t="shared" si="75"/>
        <v>0</v>
      </c>
      <c r="AE268" s="268">
        <f t="shared" si="76"/>
        <v>0</v>
      </c>
      <c r="AF268" s="268">
        <f t="shared" si="77"/>
        <v>0</v>
      </c>
      <c r="AG268" s="271">
        <f>IF(Q268="●",VLOOKUP(S268,全民健康保險保險費負擔金額表109.1版!$A$5:$E$52,5,1),0)</f>
        <v>0</v>
      </c>
      <c r="AH268" s="272">
        <f>IF(Q268="●",VLOOKUP(S268,全民健康保險保險費負擔金額表109.1版!$A$5:$I$52,9,1),0)</f>
        <v>0</v>
      </c>
      <c r="AI268" s="268">
        <f t="shared" si="78"/>
        <v>0</v>
      </c>
      <c r="AJ268" s="269">
        <f t="shared" si="79"/>
        <v>0</v>
      </c>
      <c r="AK268" s="270">
        <f t="shared" si="80"/>
        <v>0</v>
      </c>
    </row>
    <row r="269" spans="1:37" x14ac:dyDescent="0.25">
      <c r="A269" s="152">
        <v>265</v>
      </c>
      <c r="B269" s="91"/>
      <c r="C269" s="91"/>
      <c r="D269" s="91"/>
      <c r="E269" s="91"/>
      <c r="F269" s="91"/>
      <c r="G269" s="91"/>
      <c r="H269" s="91"/>
      <c r="I269" s="246">
        <v>112</v>
      </c>
      <c r="J269" s="296"/>
      <c r="K269" s="296"/>
      <c r="L269" s="246">
        <f t="shared" si="18"/>
        <v>112</v>
      </c>
      <c r="M269" s="237">
        <f t="shared" si="18"/>
        <v>0</v>
      </c>
      <c r="N269" s="296"/>
      <c r="O269" s="296"/>
      <c r="P269" s="297"/>
      <c r="Q269" s="153"/>
      <c r="R269" s="491"/>
      <c r="S269" s="169">
        <f t="shared" si="67"/>
        <v>0</v>
      </c>
      <c r="T269" s="417">
        <f t="shared" si="68"/>
        <v>31</v>
      </c>
      <c r="U269" s="294">
        <f>IF(S269=0,0,VLOOKUP(S269,勞保費對照表!$A$3:$B$31,2))</f>
        <v>0</v>
      </c>
      <c r="V269" s="154">
        <f t="shared" si="69"/>
        <v>0</v>
      </c>
      <c r="W269" s="415">
        <f>IF(S269=0,0,VLOOKUP(S269,'職保111.5版'!$B$4:$C$27,2))</f>
        <v>0</v>
      </c>
      <c r="X269" s="295">
        <f>IF(S269=0,0,VLOOKUP(S269,勞退金對照表!$C$3:$D$66,2))</f>
        <v>0</v>
      </c>
      <c r="Y269" s="154">
        <f t="shared" si="70"/>
        <v>0</v>
      </c>
      <c r="Z269" s="268">
        <f t="shared" si="71"/>
        <v>0</v>
      </c>
      <c r="AA269" s="268">
        <f t="shared" si="72"/>
        <v>0</v>
      </c>
      <c r="AB269" s="416">
        <f t="shared" si="73"/>
        <v>0</v>
      </c>
      <c r="AC269" s="268">
        <f t="shared" si="74"/>
        <v>0</v>
      </c>
      <c r="AD269" s="268">
        <f t="shared" si="75"/>
        <v>0</v>
      </c>
      <c r="AE269" s="268">
        <f t="shared" si="76"/>
        <v>0</v>
      </c>
      <c r="AF269" s="268">
        <f t="shared" si="77"/>
        <v>0</v>
      </c>
      <c r="AG269" s="271">
        <f>IF(Q269="●",VLOOKUP(S269,全民健康保險保險費負擔金額表109.1版!$A$5:$E$52,5,1),0)</f>
        <v>0</v>
      </c>
      <c r="AH269" s="272">
        <f>IF(Q269="●",VLOOKUP(S269,全民健康保險保險費負擔金額表109.1版!$A$5:$I$52,9,1),0)</f>
        <v>0</v>
      </c>
      <c r="AI269" s="268">
        <f t="shared" si="78"/>
        <v>0</v>
      </c>
      <c r="AJ269" s="269">
        <f t="shared" si="79"/>
        <v>0</v>
      </c>
      <c r="AK269" s="270">
        <f t="shared" si="80"/>
        <v>0</v>
      </c>
    </row>
    <row r="270" spans="1:37" x14ac:dyDescent="0.25">
      <c r="A270" s="152">
        <v>266</v>
      </c>
      <c r="B270" s="91"/>
      <c r="C270" s="91"/>
      <c r="D270" s="91"/>
      <c r="E270" s="91"/>
      <c r="F270" s="91"/>
      <c r="G270" s="91"/>
      <c r="H270" s="91"/>
      <c r="I270" s="246">
        <v>112</v>
      </c>
      <c r="J270" s="296"/>
      <c r="K270" s="296"/>
      <c r="L270" s="246">
        <f t="shared" ref="L270:M304" si="81">I270</f>
        <v>112</v>
      </c>
      <c r="M270" s="237">
        <f t="shared" si="81"/>
        <v>0</v>
      </c>
      <c r="N270" s="296"/>
      <c r="O270" s="296"/>
      <c r="P270" s="297"/>
      <c r="Q270" s="153"/>
      <c r="R270" s="491"/>
      <c r="S270" s="169">
        <f t="shared" si="67"/>
        <v>0</v>
      </c>
      <c r="T270" s="417">
        <f t="shared" si="68"/>
        <v>31</v>
      </c>
      <c r="U270" s="294">
        <f>IF(S270=0,0,VLOOKUP(S270,勞保費對照表!$A$3:$B$31,2))</f>
        <v>0</v>
      </c>
      <c r="V270" s="154">
        <f t="shared" si="69"/>
        <v>0</v>
      </c>
      <c r="W270" s="415">
        <f>IF(S270=0,0,VLOOKUP(S270,'職保111.5版'!$B$4:$C$27,2))</f>
        <v>0</v>
      </c>
      <c r="X270" s="295">
        <f>IF(S270=0,0,VLOOKUP(S270,勞退金對照表!$C$3:$D$66,2))</f>
        <v>0</v>
      </c>
      <c r="Y270" s="154">
        <f t="shared" si="70"/>
        <v>0</v>
      </c>
      <c r="Z270" s="268">
        <f t="shared" si="71"/>
        <v>0</v>
      </c>
      <c r="AA270" s="268">
        <f t="shared" si="72"/>
        <v>0</v>
      </c>
      <c r="AB270" s="416">
        <f t="shared" si="73"/>
        <v>0</v>
      </c>
      <c r="AC270" s="268">
        <f t="shared" si="74"/>
        <v>0</v>
      </c>
      <c r="AD270" s="268">
        <f t="shared" si="75"/>
        <v>0</v>
      </c>
      <c r="AE270" s="268">
        <f t="shared" si="76"/>
        <v>0</v>
      </c>
      <c r="AF270" s="268">
        <f t="shared" si="77"/>
        <v>0</v>
      </c>
      <c r="AG270" s="271">
        <f>IF(Q270="●",VLOOKUP(S270,全民健康保險保險費負擔金額表109.1版!$A$5:$E$52,5,1),0)</f>
        <v>0</v>
      </c>
      <c r="AH270" s="272">
        <f>IF(Q270="●",VLOOKUP(S270,全民健康保險保險費負擔金額表109.1版!$A$5:$I$52,9,1),0)</f>
        <v>0</v>
      </c>
      <c r="AI270" s="268">
        <f t="shared" si="78"/>
        <v>0</v>
      </c>
      <c r="AJ270" s="269">
        <f t="shared" si="79"/>
        <v>0</v>
      </c>
      <c r="AK270" s="270">
        <f t="shared" si="80"/>
        <v>0</v>
      </c>
    </row>
    <row r="271" spans="1:37" x14ac:dyDescent="0.25">
      <c r="A271" s="152">
        <v>267</v>
      </c>
      <c r="B271" s="91"/>
      <c r="C271" s="91"/>
      <c r="D271" s="91"/>
      <c r="E271" s="91"/>
      <c r="F271" s="91"/>
      <c r="G271" s="91"/>
      <c r="H271" s="91"/>
      <c r="I271" s="246">
        <v>112</v>
      </c>
      <c r="J271" s="296"/>
      <c r="K271" s="296"/>
      <c r="L271" s="246">
        <f t="shared" si="81"/>
        <v>112</v>
      </c>
      <c r="M271" s="237">
        <f t="shared" si="81"/>
        <v>0</v>
      </c>
      <c r="N271" s="296"/>
      <c r="O271" s="296"/>
      <c r="P271" s="297"/>
      <c r="Q271" s="153"/>
      <c r="R271" s="491"/>
      <c r="S271" s="169">
        <f t="shared" si="67"/>
        <v>0</v>
      </c>
      <c r="T271" s="417">
        <f t="shared" si="68"/>
        <v>31</v>
      </c>
      <c r="U271" s="294">
        <f>IF(S271=0,0,VLOOKUP(S271,勞保費對照表!$A$3:$B$31,2))</f>
        <v>0</v>
      </c>
      <c r="V271" s="154">
        <f t="shared" si="69"/>
        <v>0</v>
      </c>
      <c r="W271" s="415">
        <f>IF(S271=0,0,VLOOKUP(S271,'職保111.5版'!$B$4:$C$27,2))</f>
        <v>0</v>
      </c>
      <c r="X271" s="295">
        <f>IF(S271=0,0,VLOOKUP(S271,勞退金對照表!$C$3:$D$66,2))</f>
        <v>0</v>
      </c>
      <c r="Y271" s="154">
        <f t="shared" si="70"/>
        <v>0</v>
      </c>
      <c r="Z271" s="268">
        <f t="shared" si="71"/>
        <v>0</v>
      </c>
      <c r="AA271" s="268">
        <f t="shared" si="72"/>
        <v>0</v>
      </c>
      <c r="AB271" s="416">
        <f t="shared" si="73"/>
        <v>0</v>
      </c>
      <c r="AC271" s="268">
        <f t="shared" si="74"/>
        <v>0</v>
      </c>
      <c r="AD271" s="268">
        <f t="shared" si="75"/>
        <v>0</v>
      </c>
      <c r="AE271" s="268">
        <f t="shared" si="76"/>
        <v>0</v>
      </c>
      <c r="AF271" s="268">
        <f t="shared" si="77"/>
        <v>0</v>
      </c>
      <c r="AG271" s="271">
        <f>IF(Q271="●",VLOOKUP(S271,全民健康保險保險費負擔金額表109.1版!$A$5:$E$52,5,1),0)</f>
        <v>0</v>
      </c>
      <c r="AH271" s="272">
        <f>IF(Q271="●",VLOOKUP(S271,全民健康保險保險費負擔金額表109.1版!$A$5:$I$52,9,1),0)</f>
        <v>0</v>
      </c>
      <c r="AI271" s="268">
        <f t="shared" si="78"/>
        <v>0</v>
      </c>
      <c r="AJ271" s="269">
        <f t="shared" si="79"/>
        <v>0</v>
      </c>
      <c r="AK271" s="270">
        <f t="shared" si="80"/>
        <v>0</v>
      </c>
    </row>
    <row r="272" spans="1:37" x14ac:dyDescent="0.25">
      <c r="A272" s="152">
        <v>268</v>
      </c>
      <c r="B272" s="91"/>
      <c r="C272" s="91"/>
      <c r="D272" s="91"/>
      <c r="E272" s="91"/>
      <c r="F272" s="91"/>
      <c r="G272" s="91"/>
      <c r="H272" s="91"/>
      <c r="I272" s="246">
        <v>112</v>
      </c>
      <c r="J272" s="296"/>
      <c r="K272" s="296"/>
      <c r="L272" s="246">
        <f t="shared" si="81"/>
        <v>112</v>
      </c>
      <c r="M272" s="237">
        <f t="shared" si="81"/>
        <v>0</v>
      </c>
      <c r="N272" s="296"/>
      <c r="O272" s="296"/>
      <c r="P272" s="297"/>
      <c r="Q272" s="153"/>
      <c r="R272" s="491"/>
      <c r="S272" s="169">
        <f t="shared" si="67"/>
        <v>0</v>
      </c>
      <c r="T272" s="417">
        <f t="shared" si="68"/>
        <v>31</v>
      </c>
      <c r="U272" s="294">
        <f>IF(S272=0,0,VLOOKUP(S272,勞保費對照表!$A$3:$B$31,2))</f>
        <v>0</v>
      </c>
      <c r="V272" s="154">
        <f t="shared" si="69"/>
        <v>0</v>
      </c>
      <c r="W272" s="415">
        <f>IF(S272=0,0,VLOOKUP(S272,'職保111.5版'!$B$4:$C$27,2))</f>
        <v>0</v>
      </c>
      <c r="X272" s="295">
        <f>IF(S272=0,0,VLOOKUP(S272,勞退金對照表!$C$3:$D$66,2))</f>
        <v>0</v>
      </c>
      <c r="Y272" s="154">
        <f t="shared" si="70"/>
        <v>0</v>
      </c>
      <c r="Z272" s="268">
        <f t="shared" si="71"/>
        <v>0</v>
      </c>
      <c r="AA272" s="268">
        <f t="shared" si="72"/>
        <v>0</v>
      </c>
      <c r="AB272" s="416">
        <f t="shared" si="73"/>
        <v>0</v>
      </c>
      <c r="AC272" s="268">
        <f t="shared" si="74"/>
        <v>0</v>
      </c>
      <c r="AD272" s="268">
        <f t="shared" si="75"/>
        <v>0</v>
      </c>
      <c r="AE272" s="268">
        <f t="shared" si="76"/>
        <v>0</v>
      </c>
      <c r="AF272" s="268">
        <f t="shared" si="77"/>
        <v>0</v>
      </c>
      <c r="AG272" s="271">
        <f>IF(Q272="●",VLOOKUP(S272,全民健康保險保險費負擔金額表109.1版!$A$5:$E$52,5,1),0)</f>
        <v>0</v>
      </c>
      <c r="AH272" s="272">
        <f>IF(Q272="●",VLOOKUP(S272,全民健康保險保險費負擔金額表109.1版!$A$5:$I$52,9,1),0)</f>
        <v>0</v>
      </c>
      <c r="AI272" s="268">
        <f t="shared" si="78"/>
        <v>0</v>
      </c>
      <c r="AJ272" s="269">
        <f t="shared" si="79"/>
        <v>0</v>
      </c>
      <c r="AK272" s="270">
        <f t="shared" si="80"/>
        <v>0</v>
      </c>
    </row>
    <row r="273" spans="1:37" x14ac:dyDescent="0.25">
      <c r="A273" s="152">
        <v>269</v>
      </c>
      <c r="B273" s="91"/>
      <c r="C273" s="91"/>
      <c r="D273" s="91"/>
      <c r="E273" s="91"/>
      <c r="F273" s="91"/>
      <c r="G273" s="91"/>
      <c r="H273" s="91"/>
      <c r="I273" s="246">
        <v>112</v>
      </c>
      <c r="J273" s="296"/>
      <c r="K273" s="296"/>
      <c r="L273" s="246">
        <f t="shared" si="81"/>
        <v>112</v>
      </c>
      <c r="M273" s="237">
        <f t="shared" si="81"/>
        <v>0</v>
      </c>
      <c r="N273" s="296"/>
      <c r="O273" s="296"/>
      <c r="P273" s="297"/>
      <c r="Q273" s="153"/>
      <c r="R273" s="491"/>
      <c r="S273" s="169">
        <f t="shared" si="67"/>
        <v>0</v>
      </c>
      <c r="T273" s="417">
        <f t="shared" si="68"/>
        <v>31</v>
      </c>
      <c r="U273" s="294">
        <f>IF(S273=0,0,VLOOKUP(S273,勞保費對照表!$A$3:$B$31,2))</f>
        <v>0</v>
      </c>
      <c r="V273" s="154">
        <f t="shared" si="69"/>
        <v>0</v>
      </c>
      <c r="W273" s="415">
        <f>IF(S273=0,0,VLOOKUP(S273,'職保111.5版'!$B$4:$C$27,2))</f>
        <v>0</v>
      </c>
      <c r="X273" s="295">
        <f>IF(S273=0,0,VLOOKUP(S273,勞退金對照表!$C$3:$D$66,2))</f>
        <v>0</v>
      </c>
      <c r="Y273" s="154">
        <f t="shared" si="70"/>
        <v>0</v>
      </c>
      <c r="Z273" s="268">
        <f t="shared" si="71"/>
        <v>0</v>
      </c>
      <c r="AA273" s="268">
        <f t="shared" si="72"/>
        <v>0</v>
      </c>
      <c r="AB273" s="416">
        <f t="shared" si="73"/>
        <v>0</v>
      </c>
      <c r="AC273" s="268">
        <f t="shared" si="74"/>
        <v>0</v>
      </c>
      <c r="AD273" s="268">
        <f t="shared" si="75"/>
        <v>0</v>
      </c>
      <c r="AE273" s="268">
        <f t="shared" si="76"/>
        <v>0</v>
      </c>
      <c r="AF273" s="268">
        <f t="shared" si="77"/>
        <v>0</v>
      </c>
      <c r="AG273" s="271">
        <f>IF(Q273="●",VLOOKUP(S273,全民健康保險保險費負擔金額表109.1版!$A$5:$E$52,5,1),0)</f>
        <v>0</v>
      </c>
      <c r="AH273" s="272">
        <f>IF(Q273="●",VLOOKUP(S273,全民健康保險保險費負擔金額表109.1版!$A$5:$I$52,9,1),0)</f>
        <v>0</v>
      </c>
      <c r="AI273" s="268">
        <f t="shared" si="78"/>
        <v>0</v>
      </c>
      <c r="AJ273" s="269">
        <f t="shared" si="79"/>
        <v>0</v>
      </c>
      <c r="AK273" s="270">
        <f t="shared" si="80"/>
        <v>0</v>
      </c>
    </row>
    <row r="274" spans="1:37" x14ac:dyDescent="0.25">
      <c r="A274" s="152">
        <v>270</v>
      </c>
      <c r="B274" s="91"/>
      <c r="C274" s="91"/>
      <c r="D274" s="91"/>
      <c r="E274" s="91"/>
      <c r="F274" s="91"/>
      <c r="G274" s="91"/>
      <c r="H274" s="91"/>
      <c r="I274" s="246">
        <v>112</v>
      </c>
      <c r="J274" s="296"/>
      <c r="K274" s="296"/>
      <c r="L274" s="246">
        <f t="shared" si="81"/>
        <v>112</v>
      </c>
      <c r="M274" s="237">
        <f t="shared" si="81"/>
        <v>0</v>
      </c>
      <c r="N274" s="296"/>
      <c r="O274" s="296"/>
      <c r="P274" s="297"/>
      <c r="Q274" s="153"/>
      <c r="R274" s="491"/>
      <c r="S274" s="169">
        <f t="shared" si="67"/>
        <v>0</v>
      </c>
      <c r="T274" s="417">
        <f t="shared" si="68"/>
        <v>31</v>
      </c>
      <c r="U274" s="294">
        <f>IF(S274=0,0,VLOOKUP(S274,勞保費對照表!$A$3:$B$31,2))</f>
        <v>0</v>
      </c>
      <c r="V274" s="154">
        <f t="shared" si="69"/>
        <v>0</v>
      </c>
      <c r="W274" s="415">
        <f>IF(S274=0,0,VLOOKUP(S274,'職保111.5版'!$B$4:$C$27,2))</f>
        <v>0</v>
      </c>
      <c r="X274" s="295">
        <f>IF(S274=0,0,VLOOKUP(S274,勞退金對照表!$C$3:$D$66,2))</f>
        <v>0</v>
      </c>
      <c r="Y274" s="154">
        <f t="shared" si="70"/>
        <v>0</v>
      </c>
      <c r="Z274" s="268">
        <f t="shared" si="71"/>
        <v>0</v>
      </c>
      <c r="AA274" s="268">
        <f t="shared" si="72"/>
        <v>0</v>
      </c>
      <c r="AB274" s="416">
        <f t="shared" si="73"/>
        <v>0</v>
      </c>
      <c r="AC274" s="268">
        <f t="shared" si="74"/>
        <v>0</v>
      </c>
      <c r="AD274" s="268">
        <f t="shared" si="75"/>
        <v>0</v>
      </c>
      <c r="AE274" s="268">
        <f t="shared" si="76"/>
        <v>0</v>
      </c>
      <c r="AF274" s="268">
        <f t="shared" si="77"/>
        <v>0</v>
      </c>
      <c r="AG274" s="271">
        <f>IF(Q274="●",VLOOKUP(S274,全民健康保險保險費負擔金額表109.1版!$A$5:$E$52,5,1),0)</f>
        <v>0</v>
      </c>
      <c r="AH274" s="272">
        <f>IF(Q274="●",VLOOKUP(S274,全民健康保險保險費負擔金額表109.1版!$A$5:$I$52,9,1),0)</f>
        <v>0</v>
      </c>
      <c r="AI274" s="268">
        <f t="shared" si="78"/>
        <v>0</v>
      </c>
      <c r="AJ274" s="269">
        <f t="shared" si="79"/>
        <v>0</v>
      </c>
      <c r="AK274" s="270">
        <f t="shared" si="80"/>
        <v>0</v>
      </c>
    </row>
    <row r="275" spans="1:37" x14ac:dyDescent="0.25">
      <c r="A275" s="152">
        <v>271</v>
      </c>
      <c r="B275" s="91"/>
      <c r="C275" s="91"/>
      <c r="D275" s="91"/>
      <c r="E275" s="91"/>
      <c r="F275" s="91"/>
      <c r="G275" s="91"/>
      <c r="H275" s="91"/>
      <c r="I275" s="246">
        <v>112</v>
      </c>
      <c r="J275" s="296"/>
      <c r="K275" s="296"/>
      <c r="L275" s="246">
        <f t="shared" si="81"/>
        <v>112</v>
      </c>
      <c r="M275" s="237">
        <f t="shared" si="81"/>
        <v>0</v>
      </c>
      <c r="N275" s="296"/>
      <c r="O275" s="296"/>
      <c r="P275" s="297"/>
      <c r="Q275" s="153"/>
      <c r="R275" s="491"/>
      <c r="S275" s="169">
        <f t="shared" si="67"/>
        <v>0</v>
      </c>
      <c r="T275" s="417">
        <f t="shared" si="68"/>
        <v>31</v>
      </c>
      <c r="U275" s="294">
        <f>IF(S275=0,0,VLOOKUP(S275,勞保費對照表!$A$3:$B$31,2))</f>
        <v>0</v>
      </c>
      <c r="V275" s="154">
        <f t="shared" si="69"/>
        <v>0</v>
      </c>
      <c r="W275" s="415">
        <f>IF(S275=0,0,VLOOKUP(S275,'職保111.5版'!$B$4:$C$27,2))</f>
        <v>0</v>
      </c>
      <c r="X275" s="295">
        <f>IF(S275=0,0,VLOOKUP(S275,勞退金對照表!$C$3:$D$66,2))</f>
        <v>0</v>
      </c>
      <c r="Y275" s="154">
        <f t="shared" si="70"/>
        <v>0</v>
      </c>
      <c r="Z275" s="268">
        <f t="shared" si="71"/>
        <v>0</v>
      </c>
      <c r="AA275" s="268">
        <f t="shared" si="72"/>
        <v>0</v>
      </c>
      <c r="AB275" s="416">
        <f t="shared" si="73"/>
        <v>0</v>
      </c>
      <c r="AC275" s="268">
        <f t="shared" si="74"/>
        <v>0</v>
      </c>
      <c r="AD275" s="268">
        <f t="shared" si="75"/>
        <v>0</v>
      </c>
      <c r="AE275" s="268">
        <f t="shared" si="76"/>
        <v>0</v>
      </c>
      <c r="AF275" s="268">
        <f t="shared" si="77"/>
        <v>0</v>
      </c>
      <c r="AG275" s="271">
        <f>IF(Q275="●",VLOOKUP(S275,全民健康保險保險費負擔金額表109.1版!$A$5:$E$52,5,1),0)</f>
        <v>0</v>
      </c>
      <c r="AH275" s="272">
        <f>IF(Q275="●",VLOOKUP(S275,全民健康保險保險費負擔金額表109.1版!$A$5:$I$52,9,1),0)</f>
        <v>0</v>
      </c>
      <c r="AI275" s="268">
        <f t="shared" si="78"/>
        <v>0</v>
      </c>
      <c r="AJ275" s="269">
        <f t="shared" si="79"/>
        <v>0</v>
      </c>
      <c r="AK275" s="270">
        <f t="shared" si="80"/>
        <v>0</v>
      </c>
    </row>
    <row r="276" spans="1:37" x14ac:dyDescent="0.25">
      <c r="A276" s="152">
        <v>272</v>
      </c>
      <c r="B276" s="91"/>
      <c r="C276" s="91"/>
      <c r="D276" s="91"/>
      <c r="E276" s="91"/>
      <c r="F276" s="91"/>
      <c r="G276" s="91"/>
      <c r="H276" s="91"/>
      <c r="I276" s="246">
        <v>112</v>
      </c>
      <c r="J276" s="296"/>
      <c r="K276" s="296"/>
      <c r="L276" s="246">
        <f t="shared" si="81"/>
        <v>112</v>
      </c>
      <c r="M276" s="237">
        <f t="shared" si="81"/>
        <v>0</v>
      </c>
      <c r="N276" s="296"/>
      <c r="O276" s="296"/>
      <c r="P276" s="297"/>
      <c r="Q276" s="153"/>
      <c r="R276" s="491"/>
      <c r="S276" s="169">
        <f t="shared" si="67"/>
        <v>0</v>
      </c>
      <c r="T276" s="417">
        <f t="shared" si="68"/>
        <v>31</v>
      </c>
      <c r="U276" s="294">
        <f>IF(S276=0,0,VLOOKUP(S276,勞保費對照表!$A$3:$B$31,2))</f>
        <v>0</v>
      </c>
      <c r="V276" s="154">
        <f t="shared" si="69"/>
        <v>0</v>
      </c>
      <c r="W276" s="415">
        <f>IF(S276=0,0,VLOOKUP(S276,'職保111.5版'!$B$4:$C$27,2))</f>
        <v>0</v>
      </c>
      <c r="X276" s="295">
        <f>IF(S276=0,0,VLOOKUP(S276,勞退金對照表!$C$3:$D$66,2))</f>
        <v>0</v>
      </c>
      <c r="Y276" s="154">
        <f t="shared" si="70"/>
        <v>0</v>
      </c>
      <c r="Z276" s="268">
        <f t="shared" si="71"/>
        <v>0</v>
      </c>
      <c r="AA276" s="268">
        <f t="shared" si="72"/>
        <v>0</v>
      </c>
      <c r="AB276" s="416">
        <f t="shared" si="73"/>
        <v>0</v>
      </c>
      <c r="AC276" s="268">
        <f t="shared" si="74"/>
        <v>0</v>
      </c>
      <c r="AD276" s="268">
        <f t="shared" si="75"/>
        <v>0</v>
      </c>
      <c r="AE276" s="268">
        <f t="shared" si="76"/>
        <v>0</v>
      </c>
      <c r="AF276" s="268">
        <f t="shared" si="77"/>
        <v>0</v>
      </c>
      <c r="AG276" s="271">
        <f>IF(Q276="●",VLOOKUP(S276,全民健康保險保險費負擔金額表109.1版!$A$5:$E$52,5,1),0)</f>
        <v>0</v>
      </c>
      <c r="AH276" s="272">
        <f>IF(Q276="●",VLOOKUP(S276,全民健康保險保險費負擔金額表109.1版!$A$5:$I$52,9,1),0)</f>
        <v>0</v>
      </c>
      <c r="AI276" s="268">
        <f t="shared" si="78"/>
        <v>0</v>
      </c>
      <c r="AJ276" s="269">
        <f t="shared" si="79"/>
        <v>0</v>
      </c>
      <c r="AK276" s="270">
        <f t="shared" si="80"/>
        <v>0</v>
      </c>
    </row>
    <row r="277" spans="1:37" x14ac:dyDescent="0.25">
      <c r="A277" s="152">
        <v>273</v>
      </c>
      <c r="B277" s="91"/>
      <c r="C277" s="91"/>
      <c r="D277" s="91"/>
      <c r="E277" s="91"/>
      <c r="F277" s="91"/>
      <c r="G277" s="91"/>
      <c r="H277" s="91"/>
      <c r="I277" s="246">
        <v>112</v>
      </c>
      <c r="J277" s="296"/>
      <c r="K277" s="296"/>
      <c r="L277" s="246">
        <f t="shared" si="81"/>
        <v>112</v>
      </c>
      <c r="M277" s="237">
        <f t="shared" si="81"/>
        <v>0</v>
      </c>
      <c r="N277" s="296"/>
      <c r="O277" s="296"/>
      <c r="P277" s="297"/>
      <c r="Q277" s="153"/>
      <c r="R277" s="491"/>
      <c r="S277" s="169">
        <f t="shared" si="67"/>
        <v>0</v>
      </c>
      <c r="T277" s="417">
        <f t="shared" si="68"/>
        <v>31</v>
      </c>
      <c r="U277" s="294">
        <f>IF(S277=0,0,VLOOKUP(S277,勞保費對照表!$A$3:$B$31,2))</f>
        <v>0</v>
      </c>
      <c r="V277" s="154">
        <f t="shared" si="69"/>
        <v>0</v>
      </c>
      <c r="W277" s="415">
        <f>IF(S277=0,0,VLOOKUP(S277,'職保111.5版'!$B$4:$C$27,2))</f>
        <v>0</v>
      </c>
      <c r="X277" s="295">
        <f>IF(S277=0,0,VLOOKUP(S277,勞退金對照表!$C$3:$D$66,2))</f>
        <v>0</v>
      </c>
      <c r="Y277" s="154">
        <f t="shared" si="70"/>
        <v>0</v>
      </c>
      <c r="Z277" s="268">
        <f t="shared" si="71"/>
        <v>0</v>
      </c>
      <c r="AA277" s="268">
        <f t="shared" si="72"/>
        <v>0</v>
      </c>
      <c r="AB277" s="416">
        <f t="shared" si="73"/>
        <v>0</v>
      </c>
      <c r="AC277" s="268">
        <f t="shared" si="74"/>
        <v>0</v>
      </c>
      <c r="AD277" s="268">
        <f t="shared" si="75"/>
        <v>0</v>
      </c>
      <c r="AE277" s="268">
        <f t="shared" si="76"/>
        <v>0</v>
      </c>
      <c r="AF277" s="268">
        <f t="shared" si="77"/>
        <v>0</v>
      </c>
      <c r="AG277" s="271">
        <f>IF(Q277="●",VLOOKUP(S277,全民健康保險保險費負擔金額表109.1版!$A$5:$E$52,5,1),0)</f>
        <v>0</v>
      </c>
      <c r="AH277" s="272">
        <f>IF(Q277="●",VLOOKUP(S277,全民健康保險保險費負擔金額表109.1版!$A$5:$I$52,9,1),0)</f>
        <v>0</v>
      </c>
      <c r="AI277" s="268">
        <f t="shared" si="78"/>
        <v>0</v>
      </c>
      <c r="AJ277" s="269">
        <f t="shared" si="79"/>
        <v>0</v>
      </c>
      <c r="AK277" s="270">
        <f t="shared" si="80"/>
        <v>0</v>
      </c>
    </row>
    <row r="278" spans="1:37" x14ac:dyDescent="0.25">
      <c r="A278" s="152">
        <v>274</v>
      </c>
      <c r="B278" s="91"/>
      <c r="C278" s="91"/>
      <c r="D278" s="91"/>
      <c r="E278" s="91"/>
      <c r="F278" s="91"/>
      <c r="G278" s="91"/>
      <c r="H278" s="91"/>
      <c r="I278" s="246">
        <v>112</v>
      </c>
      <c r="J278" s="296"/>
      <c r="K278" s="296"/>
      <c r="L278" s="246">
        <f t="shared" si="81"/>
        <v>112</v>
      </c>
      <c r="M278" s="237">
        <f t="shared" si="81"/>
        <v>0</v>
      </c>
      <c r="N278" s="296"/>
      <c r="O278" s="296"/>
      <c r="P278" s="297"/>
      <c r="Q278" s="153"/>
      <c r="R278" s="491"/>
      <c r="S278" s="169">
        <f t="shared" si="67"/>
        <v>0</v>
      </c>
      <c r="T278" s="417">
        <f t="shared" si="68"/>
        <v>31</v>
      </c>
      <c r="U278" s="294">
        <f>IF(S278=0,0,VLOOKUP(S278,勞保費對照表!$A$3:$B$31,2))</f>
        <v>0</v>
      </c>
      <c r="V278" s="154">
        <f t="shared" si="69"/>
        <v>0</v>
      </c>
      <c r="W278" s="415">
        <f>IF(S278=0,0,VLOOKUP(S278,'職保111.5版'!$B$4:$C$27,2))</f>
        <v>0</v>
      </c>
      <c r="X278" s="295">
        <f>IF(S278=0,0,VLOOKUP(S278,勞退金對照表!$C$3:$D$66,2))</f>
        <v>0</v>
      </c>
      <c r="Y278" s="154">
        <f t="shared" si="70"/>
        <v>0</v>
      </c>
      <c r="Z278" s="268">
        <f t="shared" si="71"/>
        <v>0</v>
      </c>
      <c r="AA278" s="268">
        <f t="shared" si="72"/>
        <v>0</v>
      </c>
      <c r="AB278" s="416">
        <f t="shared" si="73"/>
        <v>0</v>
      </c>
      <c r="AC278" s="268">
        <f t="shared" si="74"/>
        <v>0</v>
      </c>
      <c r="AD278" s="268">
        <f t="shared" si="75"/>
        <v>0</v>
      </c>
      <c r="AE278" s="268">
        <f t="shared" si="76"/>
        <v>0</v>
      </c>
      <c r="AF278" s="268">
        <f t="shared" si="77"/>
        <v>0</v>
      </c>
      <c r="AG278" s="271">
        <f>IF(Q278="●",VLOOKUP(S278,全民健康保險保險費負擔金額表109.1版!$A$5:$E$52,5,1),0)</f>
        <v>0</v>
      </c>
      <c r="AH278" s="272">
        <f>IF(Q278="●",VLOOKUP(S278,全民健康保險保險費負擔金額表109.1版!$A$5:$I$52,9,1),0)</f>
        <v>0</v>
      </c>
      <c r="AI278" s="268">
        <f t="shared" si="78"/>
        <v>0</v>
      </c>
      <c r="AJ278" s="269">
        <f t="shared" si="79"/>
        <v>0</v>
      </c>
      <c r="AK278" s="270">
        <f t="shared" si="80"/>
        <v>0</v>
      </c>
    </row>
    <row r="279" spans="1:37" x14ac:dyDescent="0.25">
      <c r="A279" s="152">
        <v>275</v>
      </c>
      <c r="B279" s="91"/>
      <c r="C279" s="91"/>
      <c r="D279" s="91"/>
      <c r="E279" s="91"/>
      <c r="F279" s="91"/>
      <c r="G279" s="91"/>
      <c r="H279" s="91"/>
      <c r="I279" s="246">
        <v>112</v>
      </c>
      <c r="J279" s="296"/>
      <c r="K279" s="296"/>
      <c r="L279" s="246">
        <f t="shared" si="81"/>
        <v>112</v>
      </c>
      <c r="M279" s="237">
        <f t="shared" si="81"/>
        <v>0</v>
      </c>
      <c r="N279" s="296"/>
      <c r="O279" s="296"/>
      <c r="P279" s="297"/>
      <c r="Q279" s="153"/>
      <c r="R279" s="491"/>
      <c r="S279" s="169">
        <f t="shared" si="67"/>
        <v>0</v>
      </c>
      <c r="T279" s="417">
        <f t="shared" si="68"/>
        <v>31</v>
      </c>
      <c r="U279" s="294">
        <f>IF(S279=0,0,VLOOKUP(S279,勞保費對照表!$A$3:$B$31,2))</f>
        <v>0</v>
      </c>
      <c r="V279" s="154">
        <f t="shared" si="69"/>
        <v>0</v>
      </c>
      <c r="W279" s="415">
        <f>IF(S279=0,0,VLOOKUP(S279,'職保111.5版'!$B$4:$C$27,2))</f>
        <v>0</v>
      </c>
      <c r="X279" s="295">
        <f>IF(S279=0,0,VLOOKUP(S279,勞退金對照表!$C$3:$D$66,2))</f>
        <v>0</v>
      </c>
      <c r="Y279" s="154">
        <f t="shared" si="70"/>
        <v>0</v>
      </c>
      <c r="Z279" s="268">
        <f t="shared" si="71"/>
        <v>0</v>
      </c>
      <c r="AA279" s="268">
        <f t="shared" si="72"/>
        <v>0</v>
      </c>
      <c r="AB279" s="416">
        <f t="shared" si="73"/>
        <v>0</v>
      </c>
      <c r="AC279" s="268">
        <f t="shared" si="74"/>
        <v>0</v>
      </c>
      <c r="AD279" s="268">
        <f t="shared" si="75"/>
        <v>0</v>
      </c>
      <c r="AE279" s="268">
        <f t="shared" si="76"/>
        <v>0</v>
      </c>
      <c r="AF279" s="268">
        <f t="shared" si="77"/>
        <v>0</v>
      </c>
      <c r="AG279" s="271">
        <f>IF(Q279="●",VLOOKUP(S279,全民健康保險保險費負擔金額表109.1版!$A$5:$E$52,5,1),0)</f>
        <v>0</v>
      </c>
      <c r="AH279" s="272">
        <f>IF(Q279="●",VLOOKUP(S279,全民健康保險保險費負擔金額表109.1版!$A$5:$I$52,9,1),0)</f>
        <v>0</v>
      </c>
      <c r="AI279" s="268">
        <f t="shared" si="78"/>
        <v>0</v>
      </c>
      <c r="AJ279" s="269">
        <f t="shared" si="79"/>
        <v>0</v>
      </c>
      <c r="AK279" s="270">
        <f t="shared" si="80"/>
        <v>0</v>
      </c>
    </row>
    <row r="280" spans="1:37" x14ac:dyDescent="0.25">
      <c r="A280" s="152">
        <v>276</v>
      </c>
      <c r="B280" s="91"/>
      <c r="C280" s="91"/>
      <c r="D280" s="91"/>
      <c r="E280" s="91"/>
      <c r="F280" s="91"/>
      <c r="G280" s="91"/>
      <c r="H280" s="91"/>
      <c r="I280" s="246">
        <v>112</v>
      </c>
      <c r="J280" s="296"/>
      <c r="K280" s="296"/>
      <c r="L280" s="246">
        <f t="shared" si="81"/>
        <v>112</v>
      </c>
      <c r="M280" s="237">
        <f t="shared" si="81"/>
        <v>0</v>
      </c>
      <c r="N280" s="296"/>
      <c r="O280" s="296"/>
      <c r="P280" s="297"/>
      <c r="Q280" s="153"/>
      <c r="R280" s="491"/>
      <c r="S280" s="169">
        <f t="shared" si="67"/>
        <v>0</v>
      </c>
      <c r="T280" s="417">
        <f t="shared" si="68"/>
        <v>31</v>
      </c>
      <c r="U280" s="294">
        <f>IF(S280=0,0,VLOOKUP(S280,勞保費對照表!$A$3:$B$31,2))</f>
        <v>0</v>
      </c>
      <c r="V280" s="154">
        <f t="shared" si="69"/>
        <v>0</v>
      </c>
      <c r="W280" s="415">
        <f>IF(S280=0,0,VLOOKUP(S280,'職保111.5版'!$B$4:$C$27,2))</f>
        <v>0</v>
      </c>
      <c r="X280" s="295">
        <f>IF(S280=0,0,VLOOKUP(S280,勞退金對照表!$C$3:$D$66,2))</f>
        <v>0</v>
      </c>
      <c r="Y280" s="154">
        <f t="shared" si="70"/>
        <v>0</v>
      </c>
      <c r="Z280" s="268">
        <f t="shared" si="71"/>
        <v>0</v>
      </c>
      <c r="AA280" s="268">
        <f t="shared" si="72"/>
        <v>0</v>
      </c>
      <c r="AB280" s="416">
        <f t="shared" si="73"/>
        <v>0</v>
      </c>
      <c r="AC280" s="268">
        <f t="shared" si="74"/>
        <v>0</v>
      </c>
      <c r="AD280" s="268">
        <f t="shared" si="75"/>
        <v>0</v>
      </c>
      <c r="AE280" s="268">
        <f t="shared" si="76"/>
        <v>0</v>
      </c>
      <c r="AF280" s="268">
        <f t="shared" si="77"/>
        <v>0</v>
      </c>
      <c r="AG280" s="271">
        <f>IF(Q280="●",VLOOKUP(S280,全民健康保險保險費負擔金額表109.1版!$A$5:$E$52,5,1),0)</f>
        <v>0</v>
      </c>
      <c r="AH280" s="272">
        <f>IF(Q280="●",VLOOKUP(S280,全民健康保險保險費負擔金額表109.1版!$A$5:$I$52,9,1),0)</f>
        <v>0</v>
      </c>
      <c r="AI280" s="268">
        <f t="shared" si="78"/>
        <v>0</v>
      </c>
      <c r="AJ280" s="269">
        <f t="shared" si="79"/>
        <v>0</v>
      </c>
      <c r="AK280" s="270">
        <f t="shared" si="80"/>
        <v>0</v>
      </c>
    </row>
    <row r="281" spans="1:37" x14ac:dyDescent="0.25">
      <c r="A281" s="152">
        <v>277</v>
      </c>
      <c r="B281" s="91"/>
      <c r="C281" s="91"/>
      <c r="D281" s="91"/>
      <c r="E281" s="91"/>
      <c r="F281" s="91"/>
      <c r="G281" s="91"/>
      <c r="H281" s="91"/>
      <c r="I281" s="246">
        <v>112</v>
      </c>
      <c r="J281" s="296"/>
      <c r="K281" s="296"/>
      <c r="L281" s="246">
        <f t="shared" si="81"/>
        <v>112</v>
      </c>
      <c r="M281" s="237">
        <f t="shared" si="81"/>
        <v>0</v>
      </c>
      <c r="N281" s="296"/>
      <c r="O281" s="296"/>
      <c r="P281" s="297"/>
      <c r="Q281" s="153"/>
      <c r="R281" s="491"/>
      <c r="S281" s="169">
        <f t="shared" si="67"/>
        <v>0</v>
      </c>
      <c r="T281" s="417">
        <f t="shared" si="68"/>
        <v>31</v>
      </c>
      <c r="U281" s="294">
        <f>IF(S281=0,0,VLOOKUP(S281,勞保費對照表!$A$3:$B$31,2))</f>
        <v>0</v>
      </c>
      <c r="V281" s="154">
        <f t="shared" si="69"/>
        <v>0</v>
      </c>
      <c r="W281" s="415">
        <f>IF(S281=0,0,VLOOKUP(S281,'職保111.5版'!$B$4:$C$27,2))</f>
        <v>0</v>
      </c>
      <c r="X281" s="295">
        <f>IF(S281=0,0,VLOOKUP(S281,勞退金對照表!$C$3:$D$66,2))</f>
        <v>0</v>
      </c>
      <c r="Y281" s="154">
        <f t="shared" si="70"/>
        <v>0</v>
      </c>
      <c r="Z281" s="268">
        <f t="shared" si="71"/>
        <v>0</v>
      </c>
      <c r="AA281" s="268">
        <f t="shared" si="72"/>
        <v>0</v>
      </c>
      <c r="AB281" s="416">
        <f t="shared" si="73"/>
        <v>0</v>
      </c>
      <c r="AC281" s="268">
        <f t="shared" si="74"/>
        <v>0</v>
      </c>
      <c r="AD281" s="268">
        <f t="shared" si="75"/>
        <v>0</v>
      </c>
      <c r="AE281" s="268">
        <f t="shared" si="76"/>
        <v>0</v>
      </c>
      <c r="AF281" s="268">
        <f t="shared" si="77"/>
        <v>0</v>
      </c>
      <c r="AG281" s="271">
        <f>IF(Q281="●",VLOOKUP(S281,全民健康保險保險費負擔金額表109.1版!$A$5:$E$52,5,1),0)</f>
        <v>0</v>
      </c>
      <c r="AH281" s="272">
        <f>IF(Q281="●",VLOOKUP(S281,全民健康保險保險費負擔金額表109.1版!$A$5:$I$52,9,1),0)</f>
        <v>0</v>
      </c>
      <c r="AI281" s="268">
        <f t="shared" si="78"/>
        <v>0</v>
      </c>
      <c r="AJ281" s="269">
        <f t="shared" si="79"/>
        <v>0</v>
      </c>
      <c r="AK281" s="270">
        <f t="shared" si="80"/>
        <v>0</v>
      </c>
    </row>
    <row r="282" spans="1:37" x14ac:dyDescent="0.25">
      <c r="A282" s="152">
        <v>278</v>
      </c>
      <c r="B282" s="91"/>
      <c r="C282" s="91"/>
      <c r="D282" s="91"/>
      <c r="E282" s="91"/>
      <c r="F282" s="91"/>
      <c r="G282" s="91"/>
      <c r="H282" s="91"/>
      <c r="I282" s="246">
        <v>112</v>
      </c>
      <c r="J282" s="296"/>
      <c r="K282" s="296"/>
      <c r="L282" s="246">
        <f t="shared" si="81"/>
        <v>112</v>
      </c>
      <c r="M282" s="237">
        <f t="shared" si="81"/>
        <v>0</v>
      </c>
      <c r="N282" s="296"/>
      <c r="O282" s="296"/>
      <c r="P282" s="297"/>
      <c r="Q282" s="153"/>
      <c r="R282" s="491"/>
      <c r="S282" s="169">
        <f t="shared" si="67"/>
        <v>0</v>
      </c>
      <c r="T282" s="417">
        <f t="shared" si="68"/>
        <v>31</v>
      </c>
      <c r="U282" s="294">
        <f>IF(S282=0,0,VLOOKUP(S282,勞保費對照表!$A$3:$B$31,2))</f>
        <v>0</v>
      </c>
      <c r="V282" s="154">
        <f t="shared" si="69"/>
        <v>0</v>
      </c>
      <c r="W282" s="415">
        <f>IF(S282=0,0,VLOOKUP(S282,'職保111.5版'!$B$4:$C$27,2))</f>
        <v>0</v>
      </c>
      <c r="X282" s="295">
        <f>IF(S282=0,0,VLOOKUP(S282,勞退金對照表!$C$3:$D$66,2))</f>
        <v>0</v>
      </c>
      <c r="Y282" s="154">
        <f t="shared" si="70"/>
        <v>0</v>
      </c>
      <c r="Z282" s="268">
        <f t="shared" si="71"/>
        <v>0</v>
      </c>
      <c r="AA282" s="268">
        <f t="shared" si="72"/>
        <v>0</v>
      </c>
      <c r="AB282" s="416">
        <f t="shared" si="73"/>
        <v>0</v>
      </c>
      <c r="AC282" s="268">
        <f t="shared" si="74"/>
        <v>0</v>
      </c>
      <c r="AD282" s="268">
        <f t="shared" si="75"/>
        <v>0</v>
      </c>
      <c r="AE282" s="268">
        <f t="shared" si="76"/>
        <v>0</v>
      </c>
      <c r="AF282" s="268">
        <f t="shared" si="77"/>
        <v>0</v>
      </c>
      <c r="AG282" s="271">
        <f>IF(Q282="●",VLOOKUP(S282,全民健康保險保險費負擔金額表109.1版!$A$5:$E$52,5,1),0)</f>
        <v>0</v>
      </c>
      <c r="AH282" s="272">
        <f>IF(Q282="●",VLOOKUP(S282,全民健康保險保險費負擔金額表109.1版!$A$5:$I$52,9,1),0)</f>
        <v>0</v>
      </c>
      <c r="AI282" s="268">
        <f t="shared" si="78"/>
        <v>0</v>
      </c>
      <c r="AJ282" s="269">
        <f t="shared" si="79"/>
        <v>0</v>
      </c>
      <c r="AK282" s="270">
        <f t="shared" si="80"/>
        <v>0</v>
      </c>
    </row>
    <row r="283" spans="1:37" x14ac:dyDescent="0.25">
      <c r="A283" s="152">
        <v>279</v>
      </c>
      <c r="B283" s="91"/>
      <c r="C283" s="91"/>
      <c r="D283" s="91"/>
      <c r="E283" s="91"/>
      <c r="F283" s="91"/>
      <c r="G283" s="91"/>
      <c r="H283" s="91"/>
      <c r="I283" s="246">
        <v>112</v>
      </c>
      <c r="J283" s="296"/>
      <c r="K283" s="296"/>
      <c r="L283" s="246">
        <f t="shared" si="81"/>
        <v>112</v>
      </c>
      <c r="M283" s="237">
        <f t="shared" si="81"/>
        <v>0</v>
      </c>
      <c r="N283" s="296"/>
      <c r="O283" s="296"/>
      <c r="P283" s="297"/>
      <c r="Q283" s="153"/>
      <c r="R283" s="491"/>
      <c r="S283" s="169">
        <f t="shared" si="67"/>
        <v>0</v>
      </c>
      <c r="T283" s="417">
        <f t="shared" si="68"/>
        <v>31</v>
      </c>
      <c r="U283" s="294">
        <f>IF(S283=0,0,VLOOKUP(S283,勞保費對照表!$A$3:$B$31,2))</f>
        <v>0</v>
      </c>
      <c r="V283" s="154">
        <f t="shared" si="69"/>
        <v>0</v>
      </c>
      <c r="W283" s="415">
        <f>IF(S283=0,0,VLOOKUP(S283,'職保111.5版'!$B$4:$C$27,2))</f>
        <v>0</v>
      </c>
      <c r="X283" s="295">
        <f>IF(S283=0,0,VLOOKUP(S283,勞退金對照表!$C$3:$D$66,2))</f>
        <v>0</v>
      </c>
      <c r="Y283" s="154">
        <f t="shared" si="70"/>
        <v>0</v>
      </c>
      <c r="Z283" s="268">
        <f t="shared" si="71"/>
        <v>0</v>
      </c>
      <c r="AA283" s="268">
        <f t="shared" si="72"/>
        <v>0</v>
      </c>
      <c r="AB283" s="416">
        <f t="shared" si="73"/>
        <v>0</v>
      </c>
      <c r="AC283" s="268">
        <f t="shared" si="74"/>
        <v>0</v>
      </c>
      <c r="AD283" s="268">
        <f t="shared" si="75"/>
        <v>0</v>
      </c>
      <c r="AE283" s="268">
        <f t="shared" si="76"/>
        <v>0</v>
      </c>
      <c r="AF283" s="268">
        <f t="shared" si="77"/>
        <v>0</v>
      </c>
      <c r="AG283" s="271">
        <f>IF(Q283="●",VLOOKUP(S283,全民健康保險保險費負擔金額表109.1版!$A$5:$E$52,5,1),0)</f>
        <v>0</v>
      </c>
      <c r="AH283" s="272">
        <f>IF(Q283="●",VLOOKUP(S283,全民健康保險保險費負擔金額表109.1版!$A$5:$I$52,9,1),0)</f>
        <v>0</v>
      </c>
      <c r="AI283" s="268">
        <f t="shared" si="78"/>
        <v>0</v>
      </c>
      <c r="AJ283" s="269">
        <f t="shared" si="79"/>
        <v>0</v>
      </c>
      <c r="AK283" s="270">
        <f t="shared" si="80"/>
        <v>0</v>
      </c>
    </row>
    <row r="284" spans="1:37" x14ac:dyDescent="0.25">
      <c r="A284" s="152">
        <v>280</v>
      </c>
      <c r="B284" s="91"/>
      <c r="C284" s="91"/>
      <c r="D284" s="91"/>
      <c r="E284" s="91"/>
      <c r="F284" s="91"/>
      <c r="G284" s="91"/>
      <c r="H284" s="91"/>
      <c r="I284" s="246">
        <v>112</v>
      </c>
      <c r="J284" s="296"/>
      <c r="K284" s="296"/>
      <c r="L284" s="246">
        <f t="shared" si="81"/>
        <v>112</v>
      </c>
      <c r="M284" s="237">
        <f t="shared" si="81"/>
        <v>0</v>
      </c>
      <c r="N284" s="296"/>
      <c r="O284" s="296"/>
      <c r="P284" s="297"/>
      <c r="Q284" s="153"/>
      <c r="R284" s="491"/>
      <c r="S284" s="169">
        <f t="shared" si="67"/>
        <v>0</v>
      </c>
      <c r="T284" s="417">
        <f t="shared" si="68"/>
        <v>31</v>
      </c>
      <c r="U284" s="294">
        <f>IF(S284=0,0,VLOOKUP(S284,勞保費對照表!$A$3:$B$31,2))</f>
        <v>0</v>
      </c>
      <c r="V284" s="154">
        <f t="shared" si="69"/>
        <v>0</v>
      </c>
      <c r="W284" s="415">
        <f>IF(S284=0,0,VLOOKUP(S284,'職保111.5版'!$B$4:$C$27,2))</f>
        <v>0</v>
      </c>
      <c r="X284" s="295">
        <f>IF(S284=0,0,VLOOKUP(S284,勞退金對照表!$C$3:$D$66,2))</f>
        <v>0</v>
      </c>
      <c r="Y284" s="154">
        <f t="shared" si="70"/>
        <v>0</v>
      </c>
      <c r="Z284" s="268">
        <f t="shared" si="71"/>
        <v>0</v>
      </c>
      <c r="AA284" s="268">
        <f t="shared" si="72"/>
        <v>0</v>
      </c>
      <c r="AB284" s="416">
        <f t="shared" si="73"/>
        <v>0</v>
      </c>
      <c r="AC284" s="268">
        <f t="shared" si="74"/>
        <v>0</v>
      </c>
      <c r="AD284" s="268">
        <f t="shared" si="75"/>
        <v>0</v>
      </c>
      <c r="AE284" s="268">
        <f t="shared" si="76"/>
        <v>0</v>
      </c>
      <c r="AF284" s="268">
        <f t="shared" si="77"/>
        <v>0</v>
      </c>
      <c r="AG284" s="271">
        <f>IF(Q284="●",VLOOKUP(S284,全民健康保險保險費負擔金額表109.1版!$A$5:$E$52,5,1),0)</f>
        <v>0</v>
      </c>
      <c r="AH284" s="272">
        <f>IF(Q284="●",VLOOKUP(S284,全民健康保險保險費負擔金額表109.1版!$A$5:$I$52,9,1),0)</f>
        <v>0</v>
      </c>
      <c r="AI284" s="268">
        <f t="shared" si="78"/>
        <v>0</v>
      </c>
      <c r="AJ284" s="269">
        <f t="shared" si="79"/>
        <v>0</v>
      </c>
      <c r="AK284" s="270">
        <f t="shared" si="80"/>
        <v>0</v>
      </c>
    </row>
    <row r="285" spans="1:37" x14ac:dyDescent="0.25">
      <c r="A285" s="152">
        <v>281</v>
      </c>
      <c r="B285" s="91"/>
      <c r="C285" s="91"/>
      <c r="D285" s="91"/>
      <c r="E285" s="91"/>
      <c r="F285" s="91"/>
      <c r="G285" s="91"/>
      <c r="H285" s="91"/>
      <c r="I285" s="246">
        <v>112</v>
      </c>
      <c r="J285" s="296"/>
      <c r="K285" s="296"/>
      <c r="L285" s="246">
        <f t="shared" si="81"/>
        <v>112</v>
      </c>
      <c r="M285" s="237">
        <f t="shared" si="81"/>
        <v>0</v>
      </c>
      <c r="N285" s="296"/>
      <c r="O285" s="296"/>
      <c r="P285" s="297"/>
      <c r="Q285" s="153"/>
      <c r="R285" s="491"/>
      <c r="S285" s="169">
        <f t="shared" si="67"/>
        <v>0</v>
      </c>
      <c r="T285" s="417">
        <f t="shared" si="68"/>
        <v>31</v>
      </c>
      <c r="U285" s="294">
        <f>IF(S285=0,0,VLOOKUP(S285,勞保費對照表!$A$3:$B$31,2))</f>
        <v>0</v>
      </c>
      <c r="V285" s="154">
        <f t="shared" si="69"/>
        <v>0</v>
      </c>
      <c r="W285" s="415">
        <f>IF(S285=0,0,VLOOKUP(S285,'職保111.5版'!$B$4:$C$27,2))</f>
        <v>0</v>
      </c>
      <c r="X285" s="295">
        <f>IF(S285=0,0,VLOOKUP(S285,勞退金對照表!$C$3:$D$66,2))</f>
        <v>0</v>
      </c>
      <c r="Y285" s="154">
        <f t="shared" si="70"/>
        <v>0</v>
      </c>
      <c r="Z285" s="268">
        <f t="shared" si="71"/>
        <v>0</v>
      </c>
      <c r="AA285" s="268">
        <f t="shared" si="72"/>
        <v>0</v>
      </c>
      <c r="AB285" s="416">
        <f t="shared" si="73"/>
        <v>0</v>
      </c>
      <c r="AC285" s="268">
        <f t="shared" si="74"/>
        <v>0</v>
      </c>
      <c r="AD285" s="268">
        <f t="shared" si="75"/>
        <v>0</v>
      </c>
      <c r="AE285" s="268">
        <f t="shared" si="76"/>
        <v>0</v>
      </c>
      <c r="AF285" s="268">
        <f t="shared" si="77"/>
        <v>0</v>
      </c>
      <c r="AG285" s="271">
        <f>IF(Q285="●",VLOOKUP(S285,全民健康保險保險費負擔金額表109.1版!$A$5:$E$52,5,1),0)</f>
        <v>0</v>
      </c>
      <c r="AH285" s="272">
        <f>IF(Q285="●",VLOOKUP(S285,全民健康保險保險費負擔金額表109.1版!$A$5:$I$52,9,1),0)</f>
        <v>0</v>
      </c>
      <c r="AI285" s="268">
        <f t="shared" si="78"/>
        <v>0</v>
      </c>
      <c r="AJ285" s="269">
        <f t="shared" si="79"/>
        <v>0</v>
      </c>
      <c r="AK285" s="270">
        <f t="shared" si="80"/>
        <v>0</v>
      </c>
    </row>
    <row r="286" spans="1:37" x14ac:dyDescent="0.25">
      <c r="A286" s="152">
        <v>282</v>
      </c>
      <c r="B286" s="91"/>
      <c r="C286" s="91"/>
      <c r="D286" s="91"/>
      <c r="E286" s="91"/>
      <c r="F286" s="91"/>
      <c r="G286" s="91"/>
      <c r="H286" s="91"/>
      <c r="I286" s="246">
        <v>112</v>
      </c>
      <c r="J286" s="296"/>
      <c r="K286" s="296"/>
      <c r="L286" s="246">
        <f t="shared" si="81"/>
        <v>112</v>
      </c>
      <c r="M286" s="237">
        <f t="shared" si="81"/>
        <v>0</v>
      </c>
      <c r="N286" s="296"/>
      <c r="O286" s="296"/>
      <c r="P286" s="297"/>
      <c r="Q286" s="153"/>
      <c r="R286" s="491"/>
      <c r="S286" s="169">
        <f t="shared" si="67"/>
        <v>0</v>
      </c>
      <c r="T286" s="417">
        <f t="shared" si="68"/>
        <v>31</v>
      </c>
      <c r="U286" s="294">
        <f>IF(S286=0,0,VLOOKUP(S286,勞保費對照表!$A$3:$B$31,2))</f>
        <v>0</v>
      </c>
      <c r="V286" s="154">
        <f t="shared" si="69"/>
        <v>0</v>
      </c>
      <c r="W286" s="415">
        <f>IF(S286=0,0,VLOOKUP(S286,'職保111.5版'!$B$4:$C$27,2))</f>
        <v>0</v>
      </c>
      <c r="X286" s="295">
        <f>IF(S286=0,0,VLOOKUP(S286,勞退金對照表!$C$3:$D$66,2))</f>
        <v>0</v>
      </c>
      <c r="Y286" s="154">
        <f t="shared" si="70"/>
        <v>0</v>
      </c>
      <c r="Z286" s="268">
        <f t="shared" si="71"/>
        <v>0</v>
      </c>
      <c r="AA286" s="268">
        <f t="shared" si="72"/>
        <v>0</v>
      </c>
      <c r="AB286" s="416">
        <f t="shared" si="73"/>
        <v>0</v>
      </c>
      <c r="AC286" s="268">
        <f t="shared" si="74"/>
        <v>0</v>
      </c>
      <c r="AD286" s="268">
        <f t="shared" si="75"/>
        <v>0</v>
      </c>
      <c r="AE286" s="268">
        <f t="shared" si="76"/>
        <v>0</v>
      </c>
      <c r="AF286" s="268">
        <f t="shared" si="77"/>
        <v>0</v>
      </c>
      <c r="AG286" s="271">
        <f>IF(Q286="●",VLOOKUP(S286,全民健康保險保險費負擔金額表109.1版!$A$5:$E$52,5,1),0)</f>
        <v>0</v>
      </c>
      <c r="AH286" s="272">
        <f>IF(Q286="●",VLOOKUP(S286,全民健康保險保險費負擔金額表109.1版!$A$5:$I$52,9,1),0)</f>
        <v>0</v>
      </c>
      <c r="AI286" s="268">
        <f t="shared" si="78"/>
        <v>0</v>
      </c>
      <c r="AJ286" s="269">
        <f t="shared" si="79"/>
        <v>0</v>
      </c>
      <c r="AK286" s="270">
        <f t="shared" si="80"/>
        <v>0</v>
      </c>
    </row>
    <row r="287" spans="1:37" x14ac:dyDescent="0.25">
      <c r="A287" s="152">
        <v>283</v>
      </c>
      <c r="B287" s="91"/>
      <c r="C287" s="91"/>
      <c r="D287" s="91"/>
      <c r="E287" s="91"/>
      <c r="F287" s="91"/>
      <c r="G287" s="91"/>
      <c r="H287" s="91"/>
      <c r="I287" s="246">
        <v>112</v>
      </c>
      <c r="J287" s="296"/>
      <c r="K287" s="296"/>
      <c r="L287" s="246">
        <f t="shared" si="81"/>
        <v>112</v>
      </c>
      <c r="M287" s="237">
        <f t="shared" si="81"/>
        <v>0</v>
      </c>
      <c r="N287" s="296"/>
      <c r="O287" s="296"/>
      <c r="P287" s="297"/>
      <c r="Q287" s="153"/>
      <c r="R287" s="491"/>
      <c r="S287" s="169">
        <f t="shared" si="67"/>
        <v>0</v>
      </c>
      <c r="T287" s="417">
        <f t="shared" si="68"/>
        <v>31</v>
      </c>
      <c r="U287" s="294">
        <f>IF(S287=0,0,VLOOKUP(S287,勞保費對照表!$A$3:$B$31,2))</f>
        <v>0</v>
      </c>
      <c r="V287" s="154">
        <f t="shared" si="69"/>
        <v>0</v>
      </c>
      <c r="W287" s="415">
        <f>IF(S287=0,0,VLOOKUP(S287,'職保111.5版'!$B$4:$C$27,2))</f>
        <v>0</v>
      </c>
      <c r="X287" s="295">
        <f>IF(S287=0,0,VLOOKUP(S287,勞退金對照表!$C$3:$D$66,2))</f>
        <v>0</v>
      </c>
      <c r="Y287" s="154">
        <f t="shared" si="70"/>
        <v>0</v>
      </c>
      <c r="Z287" s="268">
        <f t="shared" si="71"/>
        <v>0</v>
      </c>
      <c r="AA287" s="268">
        <f t="shared" si="72"/>
        <v>0</v>
      </c>
      <c r="AB287" s="416">
        <f t="shared" si="73"/>
        <v>0</v>
      </c>
      <c r="AC287" s="268">
        <f t="shared" si="74"/>
        <v>0</v>
      </c>
      <c r="AD287" s="268">
        <f t="shared" si="75"/>
        <v>0</v>
      </c>
      <c r="AE287" s="268">
        <f t="shared" si="76"/>
        <v>0</v>
      </c>
      <c r="AF287" s="268">
        <f t="shared" si="77"/>
        <v>0</v>
      </c>
      <c r="AG287" s="271">
        <f>IF(Q287="●",VLOOKUP(S287,全民健康保險保險費負擔金額表109.1版!$A$5:$E$52,5,1),0)</f>
        <v>0</v>
      </c>
      <c r="AH287" s="272">
        <f>IF(Q287="●",VLOOKUP(S287,全民健康保險保險費負擔金額表109.1版!$A$5:$I$52,9,1),0)</f>
        <v>0</v>
      </c>
      <c r="AI287" s="268">
        <f t="shared" si="78"/>
        <v>0</v>
      </c>
      <c r="AJ287" s="269">
        <f t="shared" si="79"/>
        <v>0</v>
      </c>
      <c r="AK287" s="270">
        <f t="shared" si="80"/>
        <v>0</v>
      </c>
    </row>
    <row r="288" spans="1:37" x14ac:dyDescent="0.25">
      <c r="A288" s="152">
        <v>284</v>
      </c>
      <c r="B288" s="91"/>
      <c r="C288" s="91"/>
      <c r="D288" s="91"/>
      <c r="E288" s="91"/>
      <c r="F288" s="91"/>
      <c r="G288" s="91"/>
      <c r="H288" s="91"/>
      <c r="I288" s="246">
        <v>112</v>
      </c>
      <c r="J288" s="296"/>
      <c r="K288" s="296"/>
      <c r="L288" s="246">
        <f t="shared" si="81"/>
        <v>112</v>
      </c>
      <c r="M288" s="237">
        <f t="shared" si="81"/>
        <v>0</v>
      </c>
      <c r="N288" s="296"/>
      <c r="O288" s="296"/>
      <c r="P288" s="297"/>
      <c r="Q288" s="153"/>
      <c r="R288" s="491"/>
      <c r="S288" s="169">
        <f t="shared" si="67"/>
        <v>0</v>
      </c>
      <c r="T288" s="417">
        <f t="shared" si="68"/>
        <v>31</v>
      </c>
      <c r="U288" s="294">
        <f>IF(S288=0,0,VLOOKUP(S288,勞保費對照表!$A$3:$B$31,2))</f>
        <v>0</v>
      </c>
      <c r="V288" s="154">
        <f t="shared" si="69"/>
        <v>0</v>
      </c>
      <c r="W288" s="415">
        <f>IF(S288=0,0,VLOOKUP(S288,'職保111.5版'!$B$4:$C$27,2))</f>
        <v>0</v>
      </c>
      <c r="X288" s="295">
        <f>IF(S288=0,0,VLOOKUP(S288,勞退金對照表!$C$3:$D$66,2))</f>
        <v>0</v>
      </c>
      <c r="Y288" s="154">
        <f t="shared" si="70"/>
        <v>0</v>
      </c>
      <c r="Z288" s="268">
        <f t="shared" si="71"/>
        <v>0</v>
      </c>
      <c r="AA288" s="268">
        <f t="shared" si="72"/>
        <v>0</v>
      </c>
      <c r="AB288" s="416">
        <f t="shared" si="73"/>
        <v>0</v>
      </c>
      <c r="AC288" s="268">
        <f t="shared" si="74"/>
        <v>0</v>
      </c>
      <c r="AD288" s="268">
        <f t="shared" si="75"/>
        <v>0</v>
      </c>
      <c r="AE288" s="268">
        <f t="shared" si="76"/>
        <v>0</v>
      </c>
      <c r="AF288" s="268">
        <f t="shared" si="77"/>
        <v>0</v>
      </c>
      <c r="AG288" s="271">
        <f>IF(Q288="●",VLOOKUP(S288,全民健康保險保險費負擔金額表109.1版!$A$5:$E$52,5,1),0)</f>
        <v>0</v>
      </c>
      <c r="AH288" s="272">
        <f>IF(Q288="●",VLOOKUP(S288,全民健康保險保險費負擔金額表109.1版!$A$5:$I$52,9,1),0)</f>
        <v>0</v>
      </c>
      <c r="AI288" s="268">
        <f t="shared" si="78"/>
        <v>0</v>
      </c>
      <c r="AJ288" s="269">
        <f t="shared" si="79"/>
        <v>0</v>
      </c>
      <c r="AK288" s="270">
        <f t="shared" si="80"/>
        <v>0</v>
      </c>
    </row>
    <row r="289" spans="1:37" x14ac:dyDescent="0.25">
      <c r="A289" s="152">
        <v>285</v>
      </c>
      <c r="B289" s="91"/>
      <c r="C289" s="91"/>
      <c r="D289" s="91"/>
      <c r="E289" s="91"/>
      <c r="F289" s="91"/>
      <c r="G289" s="91"/>
      <c r="H289" s="91"/>
      <c r="I289" s="246">
        <v>112</v>
      </c>
      <c r="J289" s="296"/>
      <c r="K289" s="296"/>
      <c r="L289" s="246">
        <f t="shared" si="81"/>
        <v>112</v>
      </c>
      <c r="M289" s="237">
        <f t="shared" si="81"/>
        <v>0</v>
      </c>
      <c r="N289" s="296"/>
      <c r="O289" s="296"/>
      <c r="P289" s="297"/>
      <c r="Q289" s="153"/>
      <c r="R289" s="491"/>
      <c r="S289" s="169">
        <f t="shared" si="67"/>
        <v>0</v>
      </c>
      <c r="T289" s="417">
        <f t="shared" si="68"/>
        <v>31</v>
      </c>
      <c r="U289" s="294">
        <f>IF(S289=0,0,VLOOKUP(S289,勞保費對照表!$A$3:$B$31,2))</f>
        <v>0</v>
      </c>
      <c r="V289" s="154">
        <f t="shared" si="69"/>
        <v>0</v>
      </c>
      <c r="W289" s="415">
        <f>IF(S289=0,0,VLOOKUP(S289,'職保111.5版'!$B$4:$C$27,2))</f>
        <v>0</v>
      </c>
      <c r="X289" s="295">
        <f>IF(S289=0,0,VLOOKUP(S289,勞退金對照表!$C$3:$D$66,2))</f>
        <v>0</v>
      </c>
      <c r="Y289" s="154">
        <f t="shared" si="70"/>
        <v>0</v>
      </c>
      <c r="Z289" s="268">
        <f t="shared" si="71"/>
        <v>0</v>
      </c>
      <c r="AA289" s="268">
        <f t="shared" si="72"/>
        <v>0</v>
      </c>
      <c r="AB289" s="416">
        <f t="shared" si="73"/>
        <v>0</v>
      </c>
      <c r="AC289" s="268">
        <f t="shared" si="74"/>
        <v>0</v>
      </c>
      <c r="AD289" s="268">
        <f t="shared" si="75"/>
        <v>0</v>
      </c>
      <c r="AE289" s="268">
        <f t="shared" si="76"/>
        <v>0</v>
      </c>
      <c r="AF289" s="268">
        <f t="shared" si="77"/>
        <v>0</v>
      </c>
      <c r="AG289" s="271">
        <f>IF(Q289="●",VLOOKUP(S289,全民健康保險保險費負擔金額表109.1版!$A$5:$E$52,5,1),0)</f>
        <v>0</v>
      </c>
      <c r="AH289" s="272">
        <f>IF(Q289="●",VLOOKUP(S289,全民健康保險保險費負擔金額表109.1版!$A$5:$I$52,9,1),0)</f>
        <v>0</v>
      </c>
      <c r="AI289" s="268">
        <f t="shared" si="78"/>
        <v>0</v>
      </c>
      <c r="AJ289" s="269">
        <f t="shared" si="79"/>
        <v>0</v>
      </c>
      <c r="AK289" s="270">
        <f t="shared" si="80"/>
        <v>0</v>
      </c>
    </row>
    <row r="290" spans="1:37" x14ac:dyDescent="0.25">
      <c r="A290" s="152">
        <v>286</v>
      </c>
      <c r="B290" s="91"/>
      <c r="C290" s="91"/>
      <c r="D290" s="91"/>
      <c r="E290" s="91"/>
      <c r="F290" s="91"/>
      <c r="G290" s="91"/>
      <c r="H290" s="91"/>
      <c r="I290" s="246">
        <v>112</v>
      </c>
      <c r="J290" s="296"/>
      <c r="K290" s="296"/>
      <c r="L290" s="246">
        <f t="shared" si="81"/>
        <v>112</v>
      </c>
      <c r="M290" s="237">
        <f t="shared" si="81"/>
        <v>0</v>
      </c>
      <c r="N290" s="296"/>
      <c r="O290" s="296"/>
      <c r="P290" s="297"/>
      <c r="Q290" s="153"/>
      <c r="R290" s="491"/>
      <c r="S290" s="169">
        <f t="shared" si="67"/>
        <v>0</v>
      </c>
      <c r="T290" s="417">
        <f t="shared" si="68"/>
        <v>31</v>
      </c>
      <c r="U290" s="294">
        <f>IF(S290=0,0,VLOOKUP(S290,勞保費對照表!$A$3:$B$31,2))</f>
        <v>0</v>
      </c>
      <c r="V290" s="154">
        <f t="shared" si="69"/>
        <v>0</v>
      </c>
      <c r="W290" s="415">
        <f>IF(S290=0,0,VLOOKUP(S290,'職保111.5版'!$B$4:$C$27,2))</f>
        <v>0</v>
      </c>
      <c r="X290" s="295">
        <f>IF(S290=0,0,VLOOKUP(S290,勞退金對照表!$C$3:$D$66,2))</f>
        <v>0</v>
      </c>
      <c r="Y290" s="154">
        <f t="shared" si="70"/>
        <v>0</v>
      </c>
      <c r="Z290" s="268">
        <f t="shared" si="71"/>
        <v>0</v>
      </c>
      <c r="AA290" s="268">
        <f t="shared" si="72"/>
        <v>0</v>
      </c>
      <c r="AB290" s="416">
        <f t="shared" si="73"/>
        <v>0</v>
      </c>
      <c r="AC290" s="268">
        <f t="shared" si="74"/>
        <v>0</v>
      </c>
      <c r="AD290" s="268">
        <f t="shared" si="75"/>
        <v>0</v>
      </c>
      <c r="AE290" s="268">
        <f t="shared" si="76"/>
        <v>0</v>
      </c>
      <c r="AF290" s="268">
        <f t="shared" si="77"/>
        <v>0</v>
      </c>
      <c r="AG290" s="271">
        <f>IF(Q290="●",VLOOKUP(S290,全民健康保險保險費負擔金額表109.1版!$A$5:$E$52,5,1),0)</f>
        <v>0</v>
      </c>
      <c r="AH290" s="272">
        <f>IF(Q290="●",VLOOKUP(S290,全民健康保險保險費負擔金額表109.1版!$A$5:$I$52,9,1),0)</f>
        <v>0</v>
      </c>
      <c r="AI290" s="268">
        <f t="shared" si="78"/>
        <v>0</v>
      </c>
      <c r="AJ290" s="269">
        <f t="shared" si="79"/>
        <v>0</v>
      </c>
      <c r="AK290" s="270">
        <f t="shared" si="80"/>
        <v>0</v>
      </c>
    </row>
    <row r="291" spans="1:37" x14ac:dyDescent="0.25">
      <c r="A291" s="152">
        <v>287</v>
      </c>
      <c r="B291" s="91"/>
      <c r="C291" s="91"/>
      <c r="D291" s="91"/>
      <c r="E291" s="91"/>
      <c r="F291" s="91"/>
      <c r="G291" s="91"/>
      <c r="H291" s="91"/>
      <c r="I291" s="246">
        <v>112</v>
      </c>
      <c r="J291" s="296"/>
      <c r="K291" s="296"/>
      <c r="L291" s="246">
        <f t="shared" si="81"/>
        <v>112</v>
      </c>
      <c r="M291" s="237">
        <f t="shared" si="81"/>
        <v>0</v>
      </c>
      <c r="N291" s="296"/>
      <c r="O291" s="296"/>
      <c r="P291" s="297"/>
      <c r="Q291" s="153"/>
      <c r="R291" s="491"/>
      <c r="S291" s="169">
        <f t="shared" si="67"/>
        <v>0</v>
      </c>
      <c r="T291" s="417">
        <f t="shared" si="68"/>
        <v>31</v>
      </c>
      <c r="U291" s="294">
        <f>IF(S291=0,0,VLOOKUP(S291,勞保費對照表!$A$3:$B$31,2))</f>
        <v>0</v>
      </c>
      <c r="V291" s="154">
        <f t="shared" si="69"/>
        <v>0</v>
      </c>
      <c r="W291" s="415">
        <f>IF(S291=0,0,VLOOKUP(S291,'職保111.5版'!$B$4:$C$27,2))</f>
        <v>0</v>
      </c>
      <c r="X291" s="295">
        <f>IF(S291=0,0,VLOOKUP(S291,勞退金對照表!$C$3:$D$66,2))</f>
        <v>0</v>
      </c>
      <c r="Y291" s="154">
        <f t="shared" si="70"/>
        <v>0</v>
      </c>
      <c r="Z291" s="268">
        <f t="shared" si="71"/>
        <v>0</v>
      </c>
      <c r="AA291" s="268">
        <f t="shared" si="72"/>
        <v>0</v>
      </c>
      <c r="AB291" s="416">
        <f t="shared" si="73"/>
        <v>0</v>
      </c>
      <c r="AC291" s="268">
        <f t="shared" si="74"/>
        <v>0</v>
      </c>
      <c r="AD291" s="268">
        <f t="shared" si="75"/>
        <v>0</v>
      </c>
      <c r="AE291" s="268">
        <f t="shared" si="76"/>
        <v>0</v>
      </c>
      <c r="AF291" s="268">
        <f t="shared" si="77"/>
        <v>0</v>
      </c>
      <c r="AG291" s="271">
        <f>IF(Q291="●",VLOOKUP(S291,全民健康保險保險費負擔金額表109.1版!$A$5:$E$52,5,1),0)</f>
        <v>0</v>
      </c>
      <c r="AH291" s="272">
        <f>IF(Q291="●",VLOOKUP(S291,全民健康保險保險費負擔金額表109.1版!$A$5:$I$52,9,1),0)</f>
        <v>0</v>
      </c>
      <c r="AI291" s="268">
        <f t="shared" si="78"/>
        <v>0</v>
      </c>
      <c r="AJ291" s="269">
        <f t="shared" si="79"/>
        <v>0</v>
      </c>
      <c r="AK291" s="270">
        <f t="shared" si="80"/>
        <v>0</v>
      </c>
    </row>
    <row r="292" spans="1:37" x14ac:dyDescent="0.25">
      <c r="A292" s="152">
        <v>288</v>
      </c>
      <c r="B292" s="91"/>
      <c r="C292" s="91"/>
      <c r="D292" s="91"/>
      <c r="E292" s="91"/>
      <c r="F292" s="91"/>
      <c r="G292" s="91"/>
      <c r="H292" s="91"/>
      <c r="I292" s="246">
        <v>112</v>
      </c>
      <c r="J292" s="296"/>
      <c r="K292" s="296"/>
      <c r="L292" s="246">
        <f t="shared" si="81"/>
        <v>112</v>
      </c>
      <c r="M292" s="237">
        <f t="shared" si="81"/>
        <v>0</v>
      </c>
      <c r="N292" s="296"/>
      <c r="O292" s="296"/>
      <c r="P292" s="297"/>
      <c r="Q292" s="153"/>
      <c r="R292" s="491"/>
      <c r="S292" s="169">
        <f t="shared" si="67"/>
        <v>0</v>
      </c>
      <c r="T292" s="417">
        <f t="shared" si="68"/>
        <v>31</v>
      </c>
      <c r="U292" s="294">
        <f>IF(S292=0,0,VLOOKUP(S292,勞保費對照表!$A$3:$B$31,2))</f>
        <v>0</v>
      </c>
      <c r="V292" s="154">
        <f t="shared" si="69"/>
        <v>0</v>
      </c>
      <c r="W292" s="415">
        <f>IF(S292=0,0,VLOOKUP(S292,'職保111.5版'!$B$4:$C$27,2))</f>
        <v>0</v>
      </c>
      <c r="X292" s="295">
        <f>IF(S292=0,0,VLOOKUP(S292,勞退金對照表!$C$3:$D$66,2))</f>
        <v>0</v>
      </c>
      <c r="Y292" s="154">
        <f t="shared" si="70"/>
        <v>0</v>
      </c>
      <c r="Z292" s="268">
        <f t="shared" si="71"/>
        <v>0</v>
      </c>
      <c r="AA292" s="268">
        <f t="shared" si="72"/>
        <v>0</v>
      </c>
      <c r="AB292" s="416">
        <f t="shared" si="73"/>
        <v>0</v>
      </c>
      <c r="AC292" s="268">
        <f t="shared" si="74"/>
        <v>0</v>
      </c>
      <c r="AD292" s="268">
        <f t="shared" si="75"/>
        <v>0</v>
      </c>
      <c r="AE292" s="268">
        <f t="shared" si="76"/>
        <v>0</v>
      </c>
      <c r="AF292" s="268">
        <f t="shared" si="77"/>
        <v>0</v>
      </c>
      <c r="AG292" s="271">
        <f>IF(Q292="●",VLOOKUP(S292,全民健康保險保險費負擔金額表109.1版!$A$5:$E$52,5,1),0)</f>
        <v>0</v>
      </c>
      <c r="AH292" s="272">
        <f>IF(Q292="●",VLOOKUP(S292,全民健康保險保險費負擔金額表109.1版!$A$5:$I$52,9,1),0)</f>
        <v>0</v>
      </c>
      <c r="AI292" s="268">
        <f t="shared" si="78"/>
        <v>0</v>
      </c>
      <c r="AJ292" s="269">
        <f t="shared" si="79"/>
        <v>0</v>
      </c>
      <c r="AK292" s="270">
        <f t="shared" si="80"/>
        <v>0</v>
      </c>
    </row>
    <row r="293" spans="1:37" x14ac:dyDescent="0.25">
      <c r="A293" s="152">
        <v>289</v>
      </c>
      <c r="B293" s="91"/>
      <c r="C293" s="91"/>
      <c r="D293" s="91"/>
      <c r="E293" s="91"/>
      <c r="F293" s="91"/>
      <c r="G293" s="91"/>
      <c r="H293" s="91"/>
      <c r="I293" s="246">
        <v>112</v>
      </c>
      <c r="J293" s="296"/>
      <c r="K293" s="296"/>
      <c r="L293" s="246">
        <f t="shared" si="81"/>
        <v>112</v>
      </c>
      <c r="M293" s="237">
        <f t="shared" si="81"/>
        <v>0</v>
      </c>
      <c r="N293" s="296"/>
      <c r="O293" s="296"/>
      <c r="P293" s="297"/>
      <c r="Q293" s="153"/>
      <c r="R293" s="491"/>
      <c r="S293" s="169">
        <f t="shared" si="67"/>
        <v>0</v>
      </c>
      <c r="T293" s="417">
        <f t="shared" si="68"/>
        <v>31</v>
      </c>
      <c r="U293" s="294">
        <f>IF(S293=0,0,VLOOKUP(S293,勞保費對照表!$A$3:$B$31,2))</f>
        <v>0</v>
      </c>
      <c r="V293" s="154">
        <f t="shared" si="69"/>
        <v>0</v>
      </c>
      <c r="W293" s="415">
        <f>IF(S293=0,0,VLOOKUP(S293,'職保111.5版'!$B$4:$C$27,2))</f>
        <v>0</v>
      </c>
      <c r="X293" s="295">
        <f>IF(S293=0,0,VLOOKUP(S293,勞退金對照表!$C$3:$D$66,2))</f>
        <v>0</v>
      </c>
      <c r="Y293" s="154">
        <f t="shared" si="70"/>
        <v>0</v>
      </c>
      <c r="Z293" s="268">
        <f t="shared" si="71"/>
        <v>0</v>
      </c>
      <c r="AA293" s="268">
        <f t="shared" si="72"/>
        <v>0</v>
      </c>
      <c r="AB293" s="416">
        <f t="shared" si="73"/>
        <v>0</v>
      </c>
      <c r="AC293" s="268">
        <f t="shared" si="74"/>
        <v>0</v>
      </c>
      <c r="AD293" s="268">
        <f t="shared" si="75"/>
        <v>0</v>
      </c>
      <c r="AE293" s="268">
        <f t="shared" si="76"/>
        <v>0</v>
      </c>
      <c r="AF293" s="268">
        <f t="shared" si="77"/>
        <v>0</v>
      </c>
      <c r="AG293" s="271">
        <f>IF(Q293="●",VLOOKUP(S293,全民健康保險保險費負擔金額表109.1版!$A$5:$E$52,5,1),0)</f>
        <v>0</v>
      </c>
      <c r="AH293" s="272">
        <f>IF(Q293="●",VLOOKUP(S293,全民健康保險保險費負擔金額表109.1版!$A$5:$I$52,9,1),0)</f>
        <v>0</v>
      </c>
      <c r="AI293" s="268">
        <f t="shared" si="78"/>
        <v>0</v>
      </c>
      <c r="AJ293" s="269">
        <f t="shared" si="79"/>
        <v>0</v>
      </c>
      <c r="AK293" s="270">
        <f t="shared" si="80"/>
        <v>0</v>
      </c>
    </row>
    <row r="294" spans="1:37" x14ac:dyDescent="0.25">
      <c r="A294" s="152">
        <v>290</v>
      </c>
      <c r="B294" s="91"/>
      <c r="C294" s="91"/>
      <c r="D294" s="91"/>
      <c r="E294" s="91"/>
      <c r="F294" s="91"/>
      <c r="G294" s="91"/>
      <c r="H294" s="91"/>
      <c r="I294" s="246">
        <v>112</v>
      </c>
      <c r="J294" s="296"/>
      <c r="K294" s="296"/>
      <c r="L294" s="246">
        <f t="shared" si="81"/>
        <v>112</v>
      </c>
      <c r="M294" s="237">
        <f t="shared" si="81"/>
        <v>0</v>
      </c>
      <c r="N294" s="296"/>
      <c r="O294" s="296"/>
      <c r="P294" s="297"/>
      <c r="Q294" s="153"/>
      <c r="R294" s="491"/>
      <c r="S294" s="169">
        <f t="shared" si="67"/>
        <v>0</v>
      </c>
      <c r="T294" s="417">
        <f t="shared" si="68"/>
        <v>31</v>
      </c>
      <c r="U294" s="294">
        <f>IF(S294=0,0,VLOOKUP(S294,勞保費對照表!$A$3:$B$31,2))</f>
        <v>0</v>
      </c>
      <c r="V294" s="154">
        <f t="shared" si="69"/>
        <v>0</v>
      </c>
      <c r="W294" s="415">
        <f>IF(S294=0,0,VLOOKUP(S294,'職保111.5版'!$B$4:$C$27,2))</f>
        <v>0</v>
      </c>
      <c r="X294" s="295">
        <f>IF(S294=0,0,VLOOKUP(S294,勞退金對照表!$C$3:$D$66,2))</f>
        <v>0</v>
      </c>
      <c r="Y294" s="154">
        <f t="shared" si="70"/>
        <v>0</v>
      </c>
      <c r="Z294" s="268">
        <f t="shared" si="71"/>
        <v>0</v>
      </c>
      <c r="AA294" s="268">
        <f t="shared" si="72"/>
        <v>0</v>
      </c>
      <c r="AB294" s="416">
        <f t="shared" si="73"/>
        <v>0</v>
      </c>
      <c r="AC294" s="268">
        <f t="shared" si="74"/>
        <v>0</v>
      </c>
      <c r="AD294" s="268">
        <f t="shared" si="75"/>
        <v>0</v>
      </c>
      <c r="AE294" s="268">
        <f t="shared" si="76"/>
        <v>0</v>
      </c>
      <c r="AF294" s="268">
        <f t="shared" si="77"/>
        <v>0</v>
      </c>
      <c r="AG294" s="271">
        <f>IF(Q294="●",VLOOKUP(S294,全民健康保險保險費負擔金額表109.1版!$A$5:$E$52,5,1),0)</f>
        <v>0</v>
      </c>
      <c r="AH294" s="272">
        <f>IF(Q294="●",VLOOKUP(S294,全民健康保險保險費負擔金額表109.1版!$A$5:$I$52,9,1),0)</f>
        <v>0</v>
      </c>
      <c r="AI294" s="268">
        <f t="shared" si="78"/>
        <v>0</v>
      </c>
      <c r="AJ294" s="269">
        <f t="shared" si="79"/>
        <v>0</v>
      </c>
      <c r="AK294" s="270">
        <f t="shared" si="80"/>
        <v>0</v>
      </c>
    </row>
    <row r="295" spans="1:37" x14ac:dyDescent="0.25">
      <c r="A295" s="152">
        <v>291</v>
      </c>
      <c r="B295" s="91"/>
      <c r="C295" s="91"/>
      <c r="D295" s="91"/>
      <c r="E295" s="91"/>
      <c r="F295" s="91"/>
      <c r="G295" s="91"/>
      <c r="H295" s="91"/>
      <c r="I295" s="246">
        <v>112</v>
      </c>
      <c r="J295" s="296"/>
      <c r="K295" s="296"/>
      <c r="L295" s="246">
        <f t="shared" si="81"/>
        <v>112</v>
      </c>
      <c r="M295" s="237">
        <f t="shared" si="81"/>
        <v>0</v>
      </c>
      <c r="N295" s="296"/>
      <c r="O295" s="296"/>
      <c r="P295" s="297"/>
      <c r="Q295" s="153"/>
      <c r="R295" s="491"/>
      <c r="S295" s="169">
        <f t="shared" si="67"/>
        <v>0</v>
      </c>
      <c r="T295" s="417">
        <f t="shared" si="68"/>
        <v>31</v>
      </c>
      <c r="U295" s="294">
        <f>IF(S295=0,0,VLOOKUP(S295,勞保費對照表!$A$3:$B$31,2))</f>
        <v>0</v>
      </c>
      <c r="V295" s="154">
        <f t="shared" si="69"/>
        <v>0</v>
      </c>
      <c r="W295" s="415">
        <f>IF(S295=0,0,VLOOKUP(S295,'職保111.5版'!$B$4:$C$27,2))</f>
        <v>0</v>
      </c>
      <c r="X295" s="295">
        <f>IF(S295=0,0,VLOOKUP(S295,勞退金對照表!$C$3:$D$66,2))</f>
        <v>0</v>
      </c>
      <c r="Y295" s="154">
        <f t="shared" si="70"/>
        <v>0</v>
      </c>
      <c r="Z295" s="268">
        <f t="shared" si="71"/>
        <v>0</v>
      </c>
      <c r="AA295" s="268">
        <f t="shared" si="72"/>
        <v>0</v>
      </c>
      <c r="AB295" s="416">
        <f t="shared" si="73"/>
        <v>0</v>
      </c>
      <c r="AC295" s="268">
        <f t="shared" si="74"/>
        <v>0</v>
      </c>
      <c r="AD295" s="268">
        <f t="shared" si="75"/>
        <v>0</v>
      </c>
      <c r="AE295" s="268">
        <f t="shared" si="76"/>
        <v>0</v>
      </c>
      <c r="AF295" s="268">
        <f t="shared" si="77"/>
        <v>0</v>
      </c>
      <c r="AG295" s="271">
        <f>IF(Q295="●",VLOOKUP(S295,全民健康保險保險費負擔金額表109.1版!$A$5:$E$52,5,1),0)</f>
        <v>0</v>
      </c>
      <c r="AH295" s="272">
        <f>IF(Q295="●",VLOOKUP(S295,全民健康保險保險費負擔金額表109.1版!$A$5:$I$52,9,1),0)</f>
        <v>0</v>
      </c>
      <c r="AI295" s="268">
        <f t="shared" si="78"/>
        <v>0</v>
      </c>
      <c r="AJ295" s="269">
        <f t="shared" si="79"/>
        <v>0</v>
      </c>
      <c r="AK295" s="270">
        <f t="shared" si="80"/>
        <v>0</v>
      </c>
    </row>
    <row r="296" spans="1:37" x14ac:dyDescent="0.25">
      <c r="A296" s="152">
        <v>292</v>
      </c>
      <c r="B296" s="91"/>
      <c r="C296" s="91"/>
      <c r="D296" s="91"/>
      <c r="E296" s="91"/>
      <c r="F296" s="91"/>
      <c r="G296" s="91"/>
      <c r="H296" s="91"/>
      <c r="I296" s="246">
        <v>112</v>
      </c>
      <c r="J296" s="296"/>
      <c r="K296" s="296"/>
      <c r="L296" s="246">
        <f t="shared" si="81"/>
        <v>112</v>
      </c>
      <c r="M296" s="237">
        <f t="shared" si="81"/>
        <v>0</v>
      </c>
      <c r="N296" s="296"/>
      <c r="O296" s="296"/>
      <c r="P296" s="297"/>
      <c r="Q296" s="153"/>
      <c r="R296" s="491"/>
      <c r="S296" s="169">
        <f t="shared" si="67"/>
        <v>0</v>
      </c>
      <c r="T296" s="417">
        <f t="shared" si="68"/>
        <v>31</v>
      </c>
      <c r="U296" s="294">
        <f>IF(S296=0,0,VLOOKUP(S296,勞保費對照表!$A$3:$B$31,2))</f>
        <v>0</v>
      </c>
      <c r="V296" s="154">
        <f t="shared" si="69"/>
        <v>0</v>
      </c>
      <c r="W296" s="415">
        <f>IF(S296=0,0,VLOOKUP(S296,'職保111.5版'!$B$4:$C$27,2))</f>
        <v>0</v>
      </c>
      <c r="X296" s="295">
        <f>IF(S296=0,0,VLOOKUP(S296,勞退金對照表!$C$3:$D$66,2))</f>
        <v>0</v>
      </c>
      <c r="Y296" s="154">
        <f t="shared" si="70"/>
        <v>0</v>
      </c>
      <c r="Z296" s="268">
        <f t="shared" si="71"/>
        <v>0</v>
      </c>
      <c r="AA296" s="268">
        <f t="shared" si="72"/>
        <v>0</v>
      </c>
      <c r="AB296" s="416">
        <f t="shared" si="73"/>
        <v>0</v>
      </c>
      <c r="AC296" s="268">
        <f t="shared" si="74"/>
        <v>0</v>
      </c>
      <c r="AD296" s="268">
        <f t="shared" si="75"/>
        <v>0</v>
      </c>
      <c r="AE296" s="268">
        <f t="shared" si="76"/>
        <v>0</v>
      </c>
      <c r="AF296" s="268">
        <f t="shared" si="77"/>
        <v>0</v>
      </c>
      <c r="AG296" s="271">
        <f>IF(Q296="●",VLOOKUP(S296,全民健康保險保險費負擔金額表109.1版!$A$5:$E$52,5,1),0)</f>
        <v>0</v>
      </c>
      <c r="AH296" s="272">
        <f>IF(Q296="●",VLOOKUP(S296,全民健康保險保險費負擔金額表109.1版!$A$5:$I$52,9,1),0)</f>
        <v>0</v>
      </c>
      <c r="AI296" s="268">
        <f t="shared" si="78"/>
        <v>0</v>
      </c>
      <c r="AJ296" s="269">
        <f t="shared" si="79"/>
        <v>0</v>
      </c>
      <c r="AK296" s="270">
        <f t="shared" si="80"/>
        <v>0</v>
      </c>
    </row>
    <row r="297" spans="1:37" x14ac:dyDescent="0.25">
      <c r="A297" s="152">
        <v>293</v>
      </c>
      <c r="B297" s="91"/>
      <c r="C297" s="91"/>
      <c r="D297" s="91"/>
      <c r="E297" s="91"/>
      <c r="F297" s="91"/>
      <c r="G297" s="91"/>
      <c r="H297" s="91"/>
      <c r="I297" s="246">
        <v>112</v>
      </c>
      <c r="J297" s="296"/>
      <c r="K297" s="296"/>
      <c r="L297" s="246">
        <f t="shared" si="81"/>
        <v>112</v>
      </c>
      <c r="M297" s="237">
        <f t="shared" si="81"/>
        <v>0</v>
      </c>
      <c r="N297" s="296"/>
      <c r="O297" s="296"/>
      <c r="P297" s="297"/>
      <c r="Q297" s="153"/>
      <c r="R297" s="491"/>
      <c r="S297" s="169">
        <f t="shared" si="67"/>
        <v>0</v>
      </c>
      <c r="T297" s="417">
        <f t="shared" si="68"/>
        <v>31</v>
      </c>
      <c r="U297" s="294">
        <f>IF(S297=0,0,VLOOKUP(S297,勞保費對照表!$A$3:$B$31,2))</f>
        <v>0</v>
      </c>
      <c r="V297" s="154">
        <f t="shared" si="69"/>
        <v>0</v>
      </c>
      <c r="W297" s="415">
        <f>IF(S297=0,0,VLOOKUP(S297,'職保111.5版'!$B$4:$C$27,2))</f>
        <v>0</v>
      </c>
      <c r="X297" s="295">
        <f>IF(S297=0,0,VLOOKUP(S297,勞退金對照表!$C$3:$D$66,2))</f>
        <v>0</v>
      </c>
      <c r="Y297" s="154">
        <f t="shared" si="70"/>
        <v>0</v>
      </c>
      <c r="Z297" s="268">
        <f t="shared" si="71"/>
        <v>0</v>
      </c>
      <c r="AA297" s="268">
        <f t="shared" si="72"/>
        <v>0</v>
      </c>
      <c r="AB297" s="416">
        <f t="shared" si="73"/>
        <v>0</v>
      </c>
      <c r="AC297" s="268">
        <f t="shared" si="74"/>
        <v>0</v>
      </c>
      <c r="AD297" s="268">
        <f t="shared" si="75"/>
        <v>0</v>
      </c>
      <c r="AE297" s="268">
        <f t="shared" si="76"/>
        <v>0</v>
      </c>
      <c r="AF297" s="268">
        <f t="shared" si="77"/>
        <v>0</v>
      </c>
      <c r="AG297" s="271">
        <f>IF(Q297="●",VLOOKUP(S297,全民健康保險保險費負擔金額表109.1版!$A$5:$E$52,5,1),0)</f>
        <v>0</v>
      </c>
      <c r="AH297" s="272">
        <f>IF(Q297="●",VLOOKUP(S297,全民健康保險保險費負擔金額表109.1版!$A$5:$I$52,9,1),0)</f>
        <v>0</v>
      </c>
      <c r="AI297" s="268">
        <f t="shared" si="78"/>
        <v>0</v>
      </c>
      <c r="AJ297" s="269">
        <f t="shared" si="79"/>
        <v>0</v>
      </c>
      <c r="AK297" s="270">
        <f t="shared" si="80"/>
        <v>0</v>
      </c>
    </row>
    <row r="298" spans="1:37" x14ac:dyDescent="0.25">
      <c r="A298" s="152">
        <v>294</v>
      </c>
      <c r="B298" s="91"/>
      <c r="C298" s="91"/>
      <c r="D298" s="91"/>
      <c r="E298" s="91"/>
      <c r="F298" s="91"/>
      <c r="G298" s="91"/>
      <c r="H298" s="91"/>
      <c r="I298" s="246">
        <v>112</v>
      </c>
      <c r="J298" s="296"/>
      <c r="K298" s="296"/>
      <c r="L298" s="246">
        <f t="shared" si="81"/>
        <v>112</v>
      </c>
      <c r="M298" s="237">
        <f t="shared" si="81"/>
        <v>0</v>
      </c>
      <c r="N298" s="296"/>
      <c r="O298" s="296"/>
      <c r="P298" s="297"/>
      <c r="Q298" s="153"/>
      <c r="R298" s="491"/>
      <c r="S298" s="169">
        <f t="shared" si="67"/>
        <v>0</v>
      </c>
      <c r="T298" s="417">
        <f t="shared" si="68"/>
        <v>31</v>
      </c>
      <c r="U298" s="294">
        <f>IF(S298=0,0,VLOOKUP(S298,勞保費對照表!$A$3:$B$31,2))</f>
        <v>0</v>
      </c>
      <c r="V298" s="154">
        <f t="shared" si="69"/>
        <v>0</v>
      </c>
      <c r="W298" s="415">
        <f>IF(S298=0,0,VLOOKUP(S298,'職保111.5版'!$B$4:$C$27,2))</f>
        <v>0</v>
      </c>
      <c r="X298" s="295">
        <f>IF(S298=0,0,VLOOKUP(S298,勞退金對照表!$C$3:$D$66,2))</f>
        <v>0</v>
      </c>
      <c r="Y298" s="154">
        <f t="shared" si="70"/>
        <v>0</v>
      </c>
      <c r="Z298" s="268">
        <f t="shared" si="71"/>
        <v>0</v>
      </c>
      <c r="AA298" s="268">
        <f t="shared" si="72"/>
        <v>0</v>
      </c>
      <c r="AB298" s="416">
        <f t="shared" si="73"/>
        <v>0</v>
      </c>
      <c r="AC298" s="268">
        <f t="shared" si="74"/>
        <v>0</v>
      </c>
      <c r="AD298" s="268">
        <f t="shared" si="75"/>
        <v>0</v>
      </c>
      <c r="AE298" s="268">
        <f t="shared" si="76"/>
        <v>0</v>
      </c>
      <c r="AF298" s="268">
        <f t="shared" si="77"/>
        <v>0</v>
      </c>
      <c r="AG298" s="271">
        <f>IF(Q298="●",VLOOKUP(S298,全民健康保險保險費負擔金額表109.1版!$A$5:$E$52,5,1),0)</f>
        <v>0</v>
      </c>
      <c r="AH298" s="272">
        <f>IF(Q298="●",VLOOKUP(S298,全民健康保險保險費負擔金額表109.1版!$A$5:$I$52,9,1),0)</f>
        <v>0</v>
      </c>
      <c r="AI298" s="268">
        <f t="shared" si="78"/>
        <v>0</v>
      </c>
      <c r="AJ298" s="269">
        <f t="shared" si="79"/>
        <v>0</v>
      </c>
      <c r="AK298" s="270">
        <f t="shared" si="80"/>
        <v>0</v>
      </c>
    </row>
    <row r="299" spans="1:37" x14ac:dyDescent="0.25">
      <c r="A299" s="152">
        <v>295</v>
      </c>
      <c r="B299" s="91"/>
      <c r="C299" s="91"/>
      <c r="D299" s="91"/>
      <c r="E299" s="91"/>
      <c r="F299" s="91"/>
      <c r="G299" s="91"/>
      <c r="H299" s="91"/>
      <c r="I299" s="246">
        <v>112</v>
      </c>
      <c r="J299" s="296"/>
      <c r="K299" s="296"/>
      <c r="L299" s="246">
        <f t="shared" si="81"/>
        <v>112</v>
      </c>
      <c r="M299" s="237">
        <f t="shared" si="81"/>
        <v>0</v>
      </c>
      <c r="N299" s="296"/>
      <c r="O299" s="296"/>
      <c r="P299" s="297"/>
      <c r="Q299" s="153"/>
      <c r="R299" s="491"/>
      <c r="S299" s="169">
        <f t="shared" si="67"/>
        <v>0</v>
      </c>
      <c r="T299" s="417">
        <f t="shared" si="68"/>
        <v>31</v>
      </c>
      <c r="U299" s="294">
        <f>IF(S299=0,0,VLOOKUP(S299,勞保費對照表!$A$3:$B$31,2))</f>
        <v>0</v>
      </c>
      <c r="V299" s="154">
        <f t="shared" si="69"/>
        <v>0</v>
      </c>
      <c r="W299" s="415">
        <f>IF(S299=0,0,VLOOKUP(S299,'職保111.5版'!$B$4:$C$27,2))</f>
        <v>0</v>
      </c>
      <c r="X299" s="295">
        <f>IF(S299=0,0,VLOOKUP(S299,勞退金對照表!$C$3:$D$66,2))</f>
        <v>0</v>
      </c>
      <c r="Y299" s="154">
        <f t="shared" si="70"/>
        <v>0</v>
      </c>
      <c r="Z299" s="268">
        <f t="shared" si="71"/>
        <v>0</v>
      </c>
      <c r="AA299" s="268">
        <f t="shared" si="72"/>
        <v>0</v>
      </c>
      <c r="AB299" s="416">
        <f t="shared" si="73"/>
        <v>0</v>
      </c>
      <c r="AC299" s="268">
        <f t="shared" si="74"/>
        <v>0</v>
      </c>
      <c r="AD299" s="268">
        <f t="shared" si="75"/>
        <v>0</v>
      </c>
      <c r="AE299" s="268">
        <f t="shared" si="76"/>
        <v>0</v>
      </c>
      <c r="AF299" s="268">
        <f t="shared" si="77"/>
        <v>0</v>
      </c>
      <c r="AG299" s="271">
        <f>IF(Q299="●",VLOOKUP(S299,全民健康保險保險費負擔金額表109.1版!$A$5:$E$52,5,1),0)</f>
        <v>0</v>
      </c>
      <c r="AH299" s="272">
        <f>IF(Q299="●",VLOOKUP(S299,全民健康保險保險費負擔金額表109.1版!$A$5:$I$52,9,1),0)</f>
        <v>0</v>
      </c>
      <c r="AI299" s="268">
        <f t="shared" si="78"/>
        <v>0</v>
      </c>
      <c r="AJ299" s="269">
        <f t="shared" si="79"/>
        <v>0</v>
      </c>
      <c r="AK299" s="270">
        <f t="shared" si="80"/>
        <v>0</v>
      </c>
    </row>
    <row r="300" spans="1:37" x14ac:dyDescent="0.25">
      <c r="A300" s="152">
        <v>296</v>
      </c>
      <c r="B300" s="91"/>
      <c r="C300" s="91"/>
      <c r="D300" s="91"/>
      <c r="E300" s="91"/>
      <c r="F300" s="91"/>
      <c r="G300" s="91"/>
      <c r="H300" s="91"/>
      <c r="I300" s="246">
        <v>112</v>
      </c>
      <c r="J300" s="296"/>
      <c r="K300" s="296"/>
      <c r="L300" s="246">
        <f t="shared" si="81"/>
        <v>112</v>
      </c>
      <c r="M300" s="237">
        <f t="shared" si="81"/>
        <v>0</v>
      </c>
      <c r="N300" s="296"/>
      <c r="O300" s="296"/>
      <c r="P300" s="297"/>
      <c r="Q300" s="153"/>
      <c r="R300" s="491"/>
      <c r="S300" s="169">
        <f t="shared" si="67"/>
        <v>0</v>
      </c>
      <c r="T300" s="417">
        <f t="shared" si="68"/>
        <v>31</v>
      </c>
      <c r="U300" s="294">
        <f>IF(S300=0,0,VLOOKUP(S300,勞保費對照表!$A$3:$B$31,2))</f>
        <v>0</v>
      </c>
      <c r="V300" s="154">
        <f t="shared" si="69"/>
        <v>0</v>
      </c>
      <c r="W300" s="415">
        <f>IF(S300=0,0,VLOOKUP(S300,'職保111.5版'!$B$4:$C$27,2))</f>
        <v>0</v>
      </c>
      <c r="X300" s="295">
        <f>IF(S300=0,0,VLOOKUP(S300,勞退金對照表!$C$3:$D$66,2))</f>
        <v>0</v>
      </c>
      <c r="Y300" s="154">
        <f t="shared" si="70"/>
        <v>0</v>
      </c>
      <c r="Z300" s="268">
        <f t="shared" si="71"/>
        <v>0</v>
      </c>
      <c r="AA300" s="268">
        <f t="shared" si="72"/>
        <v>0</v>
      </c>
      <c r="AB300" s="416">
        <f t="shared" si="73"/>
        <v>0</v>
      </c>
      <c r="AC300" s="268">
        <f t="shared" si="74"/>
        <v>0</v>
      </c>
      <c r="AD300" s="268">
        <f t="shared" si="75"/>
        <v>0</v>
      </c>
      <c r="AE300" s="268">
        <f t="shared" si="76"/>
        <v>0</v>
      </c>
      <c r="AF300" s="268">
        <f t="shared" si="77"/>
        <v>0</v>
      </c>
      <c r="AG300" s="271">
        <f>IF(Q300="●",VLOOKUP(S300,全民健康保險保險費負擔金額表109.1版!$A$5:$E$52,5,1),0)</f>
        <v>0</v>
      </c>
      <c r="AH300" s="272">
        <f>IF(Q300="●",VLOOKUP(S300,全民健康保險保險費負擔金額表109.1版!$A$5:$I$52,9,1),0)</f>
        <v>0</v>
      </c>
      <c r="AI300" s="268">
        <f t="shared" si="78"/>
        <v>0</v>
      </c>
      <c r="AJ300" s="269">
        <f t="shared" si="79"/>
        <v>0</v>
      </c>
      <c r="AK300" s="270">
        <f t="shared" si="80"/>
        <v>0</v>
      </c>
    </row>
    <row r="301" spans="1:37" x14ac:dyDescent="0.25">
      <c r="A301" s="152">
        <v>297</v>
      </c>
      <c r="B301" s="91"/>
      <c r="C301" s="91"/>
      <c r="D301" s="91"/>
      <c r="E301" s="91"/>
      <c r="F301" s="91"/>
      <c r="G301" s="91"/>
      <c r="H301" s="91"/>
      <c r="I301" s="246">
        <v>112</v>
      </c>
      <c r="J301" s="296"/>
      <c r="K301" s="296"/>
      <c r="L301" s="246">
        <f t="shared" si="81"/>
        <v>112</v>
      </c>
      <c r="M301" s="237">
        <f t="shared" si="81"/>
        <v>0</v>
      </c>
      <c r="N301" s="296"/>
      <c r="O301" s="296"/>
      <c r="P301" s="297"/>
      <c r="Q301" s="153"/>
      <c r="R301" s="491"/>
      <c r="S301" s="169">
        <f t="shared" si="67"/>
        <v>0</v>
      </c>
      <c r="T301" s="417">
        <f t="shared" si="68"/>
        <v>31</v>
      </c>
      <c r="U301" s="294">
        <f>IF(S301=0,0,VLOOKUP(S301,勞保費對照表!$A$3:$B$31,2))</f>
        <v>0</v>
      </c>
      <c r="V301" s="154">
        <f t="shared" si="69"/>
        <v>0</v>
      </c>
      <c r="W301" s="415">
        <f>IF(S301=0,0,VLOOKUP(S301,'職保111.5版'!$B$4:$C$27,2))</f>
        <v>0</v>
      </c>
      <c r="X301" s="295">
        <f>IF(S301=0,0,VLOOKUP(S301,勞退金對照表!$C$3:$D$66,2))</f>
        <v>0</v>
      </c>
      <c r="Y301" s="154">
        <f t="shared" si="70"/>
        <v>0</v>
      </c>
      <c r="Z301" s="268">
        <f t="shared" si="71"/>
        <v>0</v>
      </c>
      <c r="AA301" s="268">
        <f t="shared" si="72"/>
        <v>0</v>
      </c>
      <c r="AB301" s="416">
        <f t="shared" si="73"/>
        <v>0</v>
      </c>
      <c r="AC301" s="268">
        <f t="shared" si="74"/>
        <v>0</v>
      </c>
      <c r="AD301" s="268">
        <f t="shared" si="75"/>
        <v>0</v>
      </c>
      <c r="AE301" s="268">
        <f t="shared" si="76"/>
        <v>0</v>
      </c>
      <c r="AF301" s="268">
        <f t="shared" si="77"/>
        <v>0</v>
      </c>
      <c r="AG301" s="271">
        <f>IF(Q301="●",VLOOKUP(S301,全民健康保險保險費負擔金額表109.1版!$A$5:$E$52,5,1),0)</f>
        <v>0</v>
      </c>
      <c r="AH301" s="272">
        <f>IF(Q301="●",VLOOKUP(S301,全民健康保險保險費負擔金額表109.1版!$A$5:$I$52,9,1),0)</f>
        <v>0</v>
      </c>
      <c r="AI301" s="268">
        <f t="shared" si="78"/>
        <v>0</v>
      </c>
      <c r="AJ301" s="269">
        <f t="shared" si="79"/>
        <v>0</v>
      </c>
      <c r="AK301" s="270">
        <f t="shared" si="80"/>
        <v>0</v>
      </c>
    </row>
    <row r="302" spans="1:37" x14ac:dyDescent="0.25">
      <c r="A302" s="152">
        <v>298</v>
      </c>
      <c r="B302" s="91"/>
      <c r="C302" s="91"/>
      <c r="D302" s="91"/>
      <c r="E302" s="91"/>
      <c r="F302" s="91"/>
      <c r="G302" s="91"/>
      <c r="H302" s="91"/>
      <c r="I302" s="246">
        <v>112</v>
      </c>
      <c r="J302" s="296"/>
      <c r="K302" s="296"/>
      <c r="L302" s="246">
        <f t="shared" si="81"/>
        <v>112</v>
      </c>
      <c r="M302" s="237">
        <f t="shared" si="81"/>
        <v>0</v>
      </c>
      <c r="N302" s="296"/>
      <c r="O302" s="296"/>
      <c r="P302" s="297"/>
      <c r="Q302" s="153"/>
      <c r="R302" s="491"/>
      <c r="S302" s="169">
        <f t="shared" si="67"/>
        <v>0</v>
      </c>
      <c r="T302" s="417">
        <f t="shared" si="68"/>
        <v>31</v>
      </c>
      <c r="U302" s="294">
        <f>IF(S302=0,0,VLOOKUP(S302,勞保費對照表!$A$3:$B$31,2))</f>
        <v>0</v>
      </c>
      <c r="V302" s="154">
        <f t="shared" si="69"/>
        <v>0</v>
      </c>
      <c r="W302" s="415">
        <f>IF(S302=0,0,VLOOKUP(S302,'職保111.5版'!$B$4:$C$27,2))</f>
        <v>0</v>
      </c>
      <c r="X302" s="295">
        <f>IF(S302=0,0,VLOOKUP(S302,勞退金對照表!$C$3:$D$66,2))</f>
        <v>0</v>
      </c>
      <c r="Y302" s="154">
        <f t="shared" si="70"/>
        <v>0</v>
      </c>
      <c r="Z302" s="268">
        <f t="shared" si="71"/>
        <v>0</v>
      </c>
      <c r="AA302" s="268">
        <f t="shared" si="72"/>
        <v>0</v>
      </c>
      <c r="AB302" s="416">
        <f t="shared" si="73"/>
        <v>0</v>
      </c>
      <c r="AC302" s="268">
        <f t="shared" si="74"/>
        <v>0</v>
      </c>
      <c r="AD302" s="268">
        <f t="shared" si="75"/>
        <v>0</v>
      </c>
      <c r="AE302" s="268">
        <f t="shared" si="76"/>
        <v>0</v>
      </c>
      <c r="AF302" s="268">
        <f t="shared" si="77"/>
        <v>0</v>
      </c>
      <c r="AG302" s="271">
        <f>IF(Q302="●",VLOOKUP(S302,全民健康保險保險費負擔金額表109.1版!$A$5:$E$52,5,1),0)</f>
        <v>0</v>
      </c>
      <c r="AH302" s="272">
        <f>IF(Q302="●",VLOOKUP(S302,全民健康保險保險費負擔金額表109.1版!$A$5:$I$52,9,1),0)</f>
        <v>0</v>
      </c>
      <c r="AI302" s="268">
        <f t="shared" si="78"/>
        <v>0</v>
      </c>
      <c r="AJ302" s="269">
        <f t="shared" si="79"/>
        <v>0</v>
      </c>
      <c r="AK302" s="270">
        <f t="shared" si="80"/>
        <v>0</v>
      </c>
    </row>
    <row r="303" spans="1:37" x14ac:dyDescent="0.25">
      <c r="A303" s="152">
        <v>299</v>
      </c>
      <c r="B303" s="91"/>
      <c r="C303" s="91"/>
      <c r="D303" s="91"/>
      <c r="E303" s="91"/>
      <c r="F303" s="91"/>
      <c r="G303" s="91"/>
      <c r="H303" s="91"/>
      <c r="I303" s="246">
        <v>112</v>
      </c>
      <c r="J303" s="296"/>
      <c r="K303" s="296"/>
      <c r="L303" s="246">
        <f t="shared" si="81"/>
        <v>112</v>
      </c>
      <c r="M303" s="237">
        <f t="shared" si="81"/>
        <v>0</v>
      </c>
      <c r="N303" s="296"/>
      <c r="O303" s="296"/>
      <c r="P303" s="297"/>
      <c r="Q303" s="153"/>
      <c r="R303" s="491"/>
      <c r="S303" s="169">
        <f t="shared" si="67"/>
        <v>0</v>
      </c>
      <c r="T303" s="417">
        <f t="shared" si="68"/>
        <v>31</v>
      </c>
      <c r="U303" s="294">
        <f>IF(S303=0,0,VLOOKUP(S303,勞保費對照表!$A$3:$B$31,2))</f>
        <v>0</v>
      </c>
      <c r="V303" s="154">
        <f t="shared" si="69"/>
        <v>0</v>
      </c>
      <c r="W303" s="415">
        <f>IF(S303=0,0,VLOOKUP(S303,'職保111.5版'!$B$4:$C$27,2))</f>
        <v>0</v>
      </c>
      <c r="X303" s="295">
        <f>IF(S303=0,0,VLOOKUP(S303,勞退金對照表!$C$3:$D$66,2))</f>
        <v>0</v>
      </c>
      <c r="Y303" s="154">
        <f t="shared" si="70"/>
        <v>0</v>
      </c>
      <c r="Z303" s="268">
        <f t="shared" si="71"/>
        <v>0</v>
      </c>
      <c r="AA303" s="268">
        <f t="shared" si="72"/>
        <v>0</v>
      </c>
      <c r="AB303" s="416">
        <f t="shared" si="73"/>
        <v>0</v>
      </c>
      <c r="AC303" s="268">
        <f t="shared" si="74"/>
        <v>0</v>
      </c>
      <c r="AD303" s="268">
        <f t="shared" si="75"/>
        <v>0</v>
      </c>
      <c r="AE303" s="268">
        <f t="shared" si="76"/>
        <v>0</v>
      </c>
      <c r="AF303" s="268">
        <f t="shared" si="77"/>
        <v>0</v>
      </c>
      <c r="AG303" s="271">
        <f>IF(Q303="●",VLOOKUP(S303,全民健康保險保險費負擔金額表109.1版!$A$5:$E$52,5,1),0)</f>
        <v>0</v>
      </c>
      <c r="AH303" s="272">
        <f>IF(Q303="●",VLOOKUP(S303,全民健康保險保險費負擔金額表109.1版!$A$5:$I$52,9,1),0)</f>
        <v>0</v>
      </c>
      <c r="AI303" s="268">
        <f t="shared" si="78"/>
        <v>0</v>
      </c>
      <c r="AJ303" s="269">
        <f t="shared" si="79"/>
        <v>0</v>
      </c>
      <c r="AK303" s="270">
        <f t="shared" si="80"/>
        <v>0</v>
      </c>
    </row>
    <row r="304" spans="1:37" x14ac:dyDescent="0.25">
      <c r="A304" s="152">
        <v>300</v>
      </c>
      <c r="B304" s="91"/>
      <c r="C304" s="91"/>
      <c r="D304" s="91"/>
      <c r="E304" s="91"/>
      <c r="F304" s="91"/>
      <c r="G304" s="91"/>
      <c r="H304" s="91"/>
      <c r="I304" s="246">
        <v>112</v>
      </c>
      <c r="J304" s="296"/>
      <c r="K304" s="296"/>
      <c r="L304" s="246">
        <f t="shared" si="81"/>
        <v>112</v>
      </c>
      <c r="M304" s="237">
        <f>J304</f>
        <v>0</v>
      </c>
      <c r="N304" s="296"/>
      <c r="O304" s="296"/>
      <c r="P304" s="297"/>
      <c r="Q304" s="153"/>
      <c r="R304" s="492"/>
      <c r="S304" s="169">
        <f t="shared" si="67"/>
        <v>0</v>
      </c>
      <c r="T304" s="417">
        <f t="shared" si="68"/>
        <v>31</v>
      </c>
      <c r="U304" s="294">
        <f>IF(S304=0,0,VLOOKUP(S304,勞保費對照表!$A$3:$B$31,2))</f>
        <v>0</v>
      </c>
      <c r="V304" s="154">
        <f t="shared" si="69"/>
        <v>0</v>
      </c>
      <c r="W304" s="415">
        <f>IF(S304=0,0,VLOOKUP(S304,'職保111.5版'!$B$4:$C$27,2))</f>
        <v>0</v>
      </c>
      <c r="X304" s="295">
        <f>IF(S304=0,0,VLOOKUP(S304,勞退金對照表!$C$3:$D$66,2))</f>
        <v>0</v>
      </c>
      <c r="Y304" s="154">
        <f t="shared" si="70"/>
        <v>0</v>
      </c>
      <c r="Z304" s="268">
        <f t="shared" si="71"/>
        <v>0</v>
      </c>
      <c r="AA304" s="268">
        <f t="shared" si="72"/>
        <v>0</v>
      </c>
      <c r="AB304" s="416">
        <f t="shared" si="73"/>
        <v>0</v>
      </c>
      <c r="AC304" s="268">
        <f t="shared" si="74"/>
        <v>0</v>
      </c>
      <c r="AD304" s="268">
        <f t="shared" si="75"/>
        <v>0</v>
      </c>
      <c r="AE304" s="268">
        <f t="shared" si="76"/>
        <v>0</v>
      </c>
      <c r="AF304" s="268">
        <f t="shared" si="77"/>
        <v>0</v>
      </c>
      <c r="AG304" s="271">
        <f>IF(Q304="●",VLOOKUP(S304,全民健康保險保險費負擔金額表109.1版!$A$5:$E$52,5,1),0)</f>
        <v>0</v>
      </c>
      <c r="AH304" s="272">
        <f>IF(Q304="●",VLOOKUP(S304,全民健康保險保險費負擔金額表109.1版!$A$5:$I$52,9,1),0)</f>
        <v>0</v>
      </c>
      <c r="AI304" s="268">
        <f t="shared" si="78"/>
        <v>0</v>
      </c>
      <c r="AJ304" s="269">
        <f t="shared" si="79"/>
        <v>0</v>
      </c>
      <c r="AK304" s="270">
        <f t="shared" si="80"/>
        <v>0</v>
      </c>
    </row>
    <row r="305" spans="1:37" ht="17.25" thickBot="1" x14ac:dyDescent="0.3">
      <c r="A305" s="493" t="s">
        <v>33</v>
      </c>
      <c r="B305" s="493"/>
      <c r="C305" s="493"/>
      <c r="D305" s="493"/>
      <c r="E305" s="493"/>
      <c r="F305" s="493"/>
      <c r="G305" s="493"/>
      <c r="H305" s="493"/>
      <c r="I305" s="493"/>
      <c r="J305" s="493"/>
      <c r="K305" s="493"/>
      <c r="L305" s="493"/>
      <c r="M305" s="493"/>
      <c r="N305" s="493"/>
      <c r="O305" s="493"/>
      <c r="P305" s="493"/>
      <c r="Q305" s="493"/>
      <c r="R305" s="493"/>
      <c r="S305" s="174">
        <f>SUM(S5:S304)</f>
        <v>0</v>
      </c>
      <c r="T305" s="174"/>
      <c r="U305" s="157">
        <f t="shared" ref="U305:AK305" si="82">SUM(U5:U304)</f>
        <v>0</v>
      </c>
      <c r="V305" s="157">
        <f>SUM(V5:V304)</f>
        <v>0</v>
      </c>
      <c r="W305" s="157">
        <f>SUM(W5:W304)</f>
        <v>0</v>
      </c>
      <c r="X305" s="157">
        <f t="shared" si="82"/>
        <v>0</v>
      </c>
      <c r="Y305" s="157">
        <f t="shared" si="82"/>
        <v>0</v>
      </c>
      <c r="Z305" s="157">
        <f t="shared" si="82"/>
        <v>0</v>
      </c>
      <c r="AA305" s="157">
        <f t="shared" si="82"/>
        <v>0</v>
      </c>
      <c r="AB305" s="157">
        <f t="shared" si="82"/>
        <v>0</v>
      </c>
      <c r="AC305" s="157">
        <f t="shared" si="82"/>
        <v>0</v>
      </c>
      <c r="AD305" s="157">
        <f t="shared" si="82"/>
        <v>0</v>
      </c>
      <c r="AE305" s="157">
        <f t="shared" si="82"/>
        <v>0</v>
      </c>
      <c r="AF305" s="157">
        <f t="shared" si="82"/>
        <v>0</v>
      </c>
      <c r="AG305" s="157">
        <f t="shared" si="82"/>
        <v>0</v>
      </c>
      <c r="AH305" s="171">
        <f t="shared" si="82"/>
        <v>0</v>
      </c>
      <c r="AI305" s="157">
        <f t="shared" ref="AI305" si="83">SUM(AI5:AI304)</f>
        <v>0</v>
      </c>
      <c r="AJ305" s="170">
        <f t="shared" si="82"/>
        <v>0</v>
      </c>
      <c r="AK305" s="168">
        <f t="shared" si="82"/>
        <v>0</v>
      </c>
    </row>
    <row r="306" spans="1:37" x14ac:dyDescent="0.25">
      <c r="A306" s="84"/>
      <c r="B306" s="85"/>
      <c r="C306" s="85"/>
      <c r="D306" s="85"/>
      <c r="E306" s="85"/>
      <c r="F306" s="85"/>
      <c r="G306" s="85"/>
      <c r="H306" s="85"/>
      <c r="I306" s="84"/>
      <c r="J306" s="84"/>
      <c r="K306" s="84"/>
      <c r="L306" s="84"/>
      <c r="M306" s="84"/>
      <c r="N306" s="84"/>
      <c r="O306" s="84"/>
      <c r="P306" s="85"/>
      <c r="Q306" s="85"/>
      <c r="R306" s="85"/>
    </row>
    <row r="307" spans="1:37" x14ac:dyDescent="0.25">
      <c r="A307" s="84"/>
      <c r="B307" s="84"/>
      <c r="C307" s="481" t="s">
        <v>146</v>
      </c>
      <c r="D307" s="482"/>
      <c r="E307" s="483"/>
      <c r="F307" s="118">
        <v>0.09</v>
      </c>
      <c r="G307" s="85"/>
      <c r="H307" t="s">
        <v>160</v>
      </c>
      <c r="I307" s="84"/>
      <c r="J307" s="84"/>
      <c r="K307" s="84"/>
      <c r="L307" s="84"/>
      <c r="M307" s="84"/>
      <c r="N307" s="84"/>
      <c r="O307" s="84"/>
      <c r="P307" s="85"/>
      <c r="Q307" s="85"/>
      <c r="R307" s="85"/>
    </row>
    <row r="308" spans="1:37" x14ac:dyDescent="0.25">
      <c r="A308" s="84"/>
      <c r="B308" s="84"/>
      <c r="C308" s="484"/>
      <c r="D308" s="485"/>
      <c r="E308" s="486"/>
      <c r="F308" s="85"/>
      <c r="G308" s="85"/>
      <c r="H308" s="85"/>
      <c r="I308" s="84"/>
      <c r="J308" s="84"/>
      <c r="K308" s="84"/>
      <c r="L308" s="84"/>
      <c r="M308" s="84"/>
      <c r="N308" s="84"/>
      <c r="O308" s="84"/>
      <c r="P308" s="85"/>
      <c r="Q308" s="85"/>
      <c r="R308" s="85"/>
    </row>
    <row r="309" spans="1:37" x14ac:dyDescent="0.25">
      <c r="A309" s="93" t="s">
        <v>193</v>
      </c>
      <c r="B309" s="496"/>
      <c r="C309" s="453" t="s">
        <v>212</v>
      </c>
      <c r="D309" s="454"/>
      <c r="E309" s="494">
        <f>S305</f>
        <v>0</v>
      </c>
      <c r="F309" s="96"/>
      <c r="H309" s="96"/>
      <c r="I309" s="86">
        <v>104</v>
      </c>
      <c r="J309" s="84"/>
      <c r="K309" s="84"/>
      <c r="L309" s="84"/>
      <c r="M309" s="84"/>
      <c r="N309" s="84"/>
      <c r="O309" s="84"/>
      <c r="P309" s="85"/>
      <c r="Q309" s="86" t="s">
        <v>173</v>
      </c>
      <c r="R309" s="85"/>
    </row>
    <row r="310" spans="1:37" x14ac:dyDescent="0.25">
      <c r="A310" s="93"/>
      <c r="B310" s="496"/>
      <c r="C310" s="455"/>
      <c r="D310" s="456"/>
      <c r="E310" s="494"/>
      <c r="F310" s="96"/>
      <c r="H310" s="96"/>
      <c r="I310" s="86">
        <v>105</v>
      </c>
      <c r="J310" s="84"/>
      <c r="K310" s="84"/>
      <c r="L310" s="84"/>
      <c r="M310" s="84"/>
      <c r="N310" s="84"/>
      <c r="O310" s="84"/>
      <c r="P310" s="85"/>
      <c r="Q310" s="86" t="s">
        <v>318</v>
      </c>
      <c r="R310" s="85"/>
    </row>
    <row r="311" spans="1:37" ht="16.5" customHeight="1" x14ac:dyDescent="0.25">
      <c r="A311" s="93" t="s">
        <v>189</v>
      </c>
      <c r="B311" s="450"/>
      <c r="C311" s="457" t="s">
        <v>121</v>
      </c>
      <c r="D311" s="458"/>
      <c r="E311" s="488">
        <f>AF305</f>
        <v>0</v>
      </c>
      <c r="F311" s="96"/>
      <c r="H311" s="96"/>
      <c r="I311" s="84"/>
      <c r="J311" s="84"/>
      <c r="K311" s="84"/>
      <c r="L311" s="84"/>
      <c r="M311" s="84"/>
      <c r="N311" s="84"/>
      <c r="O311" s="84"/>
      <c r="P311" s="85"/>
      <c r="Q311" s="85"/>
      <c r="R311" s="85"/>
    </row>
    <row r="312" spans="1:37" x14ac:dyDescent="0.25">
      <c r="A312" s="93"/>
      <c r="B312" s="450"/>
      <c r="C312" s="459"/>
      <c r="D312" s="460"/>
      <c r="E312" s="488"/>
      <c r="F312" s="96"/>
      <c r="H312" s="96"/>
      <c r="I312" s="84"/>
      <c r="J312" s="84"/>
      <c r="K312" s="84"/>
      <c r="L312" s="84"/>
      <c r="M312" s="84"/>
      <c r="N312" s="84"/>
      <c r="O312" s="84"/>
      <c r="P312" s="85"/>
      <c r="Q312" s="85"/>
      <c r="R312" s="85"/>
    </row>
    <row r="313" spans="1:37" x14ac:dyDescent="0.25">
      <c r="A313" s="93" t="s">
        <v>190</v>
      </c>
      <c r="B313" s="496"/>
      <c r="C313" s="461" t="s">
        <v>120</v>
      </c>
      <c r="D313" s="462"/>
      <c r="E313" s="489">
        <f>AI305</f>
        <v>0</v>
      </c>
      <c r="F313" s="96"/>
      <c r="H313" s="96"/>
      <c r="I313" s="84"/>
      <c r="J313" s="84"/>
      <c r="K313" s="84"/>
      <c r="L313" s="84"/>
      <c r="M313" s="84"/>
      <c r="N313" s="84"/>
      <c r="O313" s="84"/>
      <c r="P313" s="85"/>
      <c r="Q313" s="85"/>
      <c r="R313" s="85"/>
    </row>
    <row r="314" spans="1:37" x14ac:dyDescent="0.25">
      <c r="A314" s="93"/>
      <c r="B314" s="496"/>
      <c r="C314" s="463"/>
      <c r="D314" s="464"/>
      <c r="E314" s="489"/>
      <c r="F314" s="96"/>
      <c r="H314" s="96"/>
      <c r="I314" s="84"/>
      <c r="J314" s="84"/>
      <c r="K314" s="84"/>
      <c r="L314" s="84"/>
      <c r="M314" s="84"/>
      <c r="N314" s="84"/>
      <c r="O314" s="84"/>
      <c r="P314" s="85"/>
      <c r="Q314" s="85"/>
      <c r="R314" s="85"/>
    </row>
    <row r="315" spans="1:37" ht="16.5" customHeight="1" x14ac:dyDescent="0.25">
      <c r="A315" s="93" t="s">
        <v>191</v>
      </c>
      <c r="B315" s="449"/>
      <c r="C315" s="465" t="s">
        <v>143</v>
      </c>
      <c r="D315" s="466"/>
      <c r="E315" s="480">
        <f>AH305</f>
        <v>0</v>
      </c>
      <c r="F315" s="96"/>
      <c r="H315" s="96"/>
      <c r="I315" s="84"/>
      <c r="J315" s="84"/>
      <c r="K315" s="84"/>
      <c r="L315" s="84"/>
      <c r="M315" s="84"/>
      <c r="N315" s="84"/>
      <c r="O315" s="84"/>
      <c r="P315" s="85"/>
      <c r="Q315" s="85"/>
      <c r="R315" s="85"/>
    </row>
    <row r="316" spans="1:37" x14ac:dyDescent="0.25">
      <c r="A316" s="93"/>
      <c r="B316" s="449"/>
      <c r="C316" s="467"/>
      <c r="D316" s="468"/>
      <c r="E316" s="480"/>
      <c r="F316" s="96"/>
      <c r="H316" s="96"/>
      <c r="I316" s="84"/>
      <c r="J316" s="84"/>
      <c r="K316" s="84"/>
      <c r="L316" s="84"/>
      <c r="M316" s="84"/>
      <c r="N316" s="84"/>
      <c r="O316" s="84"/>
      <c r="P316" s="85"/>
      <c r="Q316" s="85"/>
      <c r="R316" s="85"/>
    </row>
    <row r="317" spans="1:37" ht="16.5" customHeight="1" x14ac:dyDescent="0.25">
      <c r="A317" s="165" t="s">
        <v>192</v>
      </c>
      <c r="B317" s="450"/>
      <c r="C317" s="469" t="s">
        <v>112</v>
      </c>
      <c r="D317" s="470"/>
      <c r="E317" s="473">
        <f>AK305</f>
        <v>0</v>
      </c>
      <c r="I317" s="84"/>
      <c r="J317" s="84"/>
      <c r="K317" s="84"/>
      <c r="L317" s="84"/>
      <c r="M317" s="84"/>
      <c r="N317" s="85"/>
      <c r="O317" s="85"/>
      <c r="P317" s="85"/>
      <c r="Q317" s="85"/>
      <c r="R317" s="85"/>
    </row>
    <row r="318" spans="1:37" x14ac:dyDescent="0.25">
      <c r="B318" s="450"/>
      <c r="C318" s="471"/>
      <c r="D318" s="472"/>
      <c r="E318" s="474"/>
      <c r="I318" s="84"/>
      <c r="J318" s="84"/>
      <c r="K318" s="84"/>
      <c r="L318" s="84"/>
      <c r="M318" s="84"/>
      <c r="N318" s="85"/>
      <c r="O318" s="85"/>
      <c r="P318" s="85"/>
      <c r="Q318" s="85"/>
      <c r="R318" s="85"/>
    </row>
    <row r="319" spans="1:37" x14ac:dyDescent="0.25">
      <c r="A319" s="84"/>
      <c r="B319" s="97"/>
      <c r="C319" s="447" t="s">
        <v>34</v>
      </c>
      <c r="D319" s="448"/>
      <c r="E319" s="98">
        <f>SUM(E309:E318)</f>
        <v>0</v>
      </c>
      <c r="F319" s="97"/>
      <c r="H319" s="97"/>
      <c r="I319" s="84"/>
      <c r="J319" s="84"/>
      <c r="K319" s="84"/>
      <c r="L319" s="84"/>
      <c r="M319" s="84"/>
      <c r="N319" s="84"/>
      <c r="O319" s="84"/>
      <c r="P319" s="85"/>
      <c r="Q319" s="85"/>
      <c r="R319" s="85"/>
    </row>
    <row r="320" spans="1:37" x14ac:dyDescent="0.25">
      <c r="A320" s="84"/>
      <c r="B320" s="207"/>
      <c r="C320" s="85"/>
      <c r="D320" s="85"/>
      <c r="E320" s="85"/>
      <c r="F320" s="85"/>
      <c r="G320" s="85"/>
      <c r="H320" s="85"/>
      <c r="I320" s="84"/>
      <c r="J320" s="84"/>
      <c r="K320" s="84"/>
      <c r="L320" s="84"/>
      <c r="M320" s="84"/>
      <c r="N320" s="84"/>
      <c r="O320" s="84"/>
      <c r="P320" s="85"/>
      <c r="Q320" s="85"/>
      <c r="R320" s="85"/>
    </row>
    <row r="321" spans="1:18" x14ac:dyDescent="0.25">
      <c r="A321" s="84"/>
      <c r="B321" s="85"/>
      <c r="C321" s="85"/>
      <c r="D321" s="85"/>
      <c r="E321" s="85"/>
      <c r="F321" s="85"/>
      <c r="G321" s="84"/>
      <c r="H321" s="85"/>
      <c r="I321" s="84"/>
      <c r="J321" s="84"/>
      <c r="K321" s="84"/>
      <c r="L321" s="84"/>
      <c r="M321" s="84"/>
      <c r="N321" s="84"/>
      <c r="O321" s="84"/>
      <c r="P321" s="84"/>
      <c r="Q321" s="84"/>
      <c r="R321" s="84"/>
    </row>
    <row r="322" spans="1:18" x14ac:dyDescent="0.25">
      <c r="A322" s="84"/>
      <c r="B322" s="85"/>
      <c r="C322" s="85"/>
      <c r="D322" s="85"/>
      <c r="E322" s="85"/>
      <c r="F322" s="85"/>
      <c r="G322" s="84"/>
      <c r="H322" s="85"/>
      <c r="J322" s="87"/>
      <c r="K322" s="87"/>
      <c r="L322" s="87"/>
      <c r="M322" s="87"/>
      <c r="N322" s="87"/>
      <c r="O322" s="87"/>
      <c r="P322" s="87"/>
      <c r="R322" s="84"/>
    </row>
    <row r="323" spans="1:18" x14ac:dyDescent="0.25">
      <c r="A323" s="84"/>
      <c r="B323" s="85"/>
      <c r="C323" s="85"/>
      <c r="D323" s="85"/>
      <c r="E323" s="85"/>
      <c r="F323" s="85"/>
      <c r="G323" s="84"/>
      <c r="H323" s="85"/>
      <c r="J323" s="87"/>
      <c r="K323" s="87"/>
      <c r="L323" s="87"/>
      <c r="M323" s="87"/>
      <c r="N323" s="87"/>
      <c r="O323" s="87"/>
      <c r="P323" s="87"/>
      <c r="R323" s="84"/>
    </row>
    <row r="324" spans="1:18" x14ac:dyDescent="0.25">
      <c r="A324" s="84"/>
      <c r="G324" s="88"/>
      <c r="I324" s="84"/>
      <c r="J324" s="87"/>
      <c r="K324" s="87"/>
      <c r="L324" s="87"/>
      <c r="M324" s="87"/>
      <c r="N324" s="87"/>
      <c r="O324" s="87"/>
      <c r="P324" s="87"/>
      <c r="Q324" s="88"/>
      <c r="R324" s="88"/>
    </row>
    <row r="325" spans="1:18" x14ac:dyDescent="0.25">
      <c r="A325" s="84"/>
      <c r="G325" s="88"/>
      <c r="I325" s="84"/>
      <c r="J325" s="87"/>
      <c r="K325" s="87"/>
      <c r="L325" s="87"/>
      <c r="M325" s="87"/>
      <c r="N325" s="87"/>
      <c r="O325" s="87"/>
      <c r="P325" s="87"/>
      <c r="Q325" s="88"/>
      <c r="R325" s="88"/>
    </row>
    <row r="326" spans="1:18" x14ac:dyDescent="0.25">
      <c r="A326" s="84"/>
      <c r="G326" s="88"/>
      <c r="I326" s="84"/>
      <c r="J326" s="87"/>
      <c r="K326" s="87"/>
      <c r="L326" s="87"/>
      <c r="M326" s="87"/>
      <c r="N326" s="87"/>
      <c r="O326" s="87"/>
      <c r="P326" s="87"/>
      <c r="Q326" s="88"/>
      <c r="R326" s="88"/>
    </row>
    <row r="327" spans="1:18" x14ac:dyDescent="0.25">
      <c r="A327" s="84"/>
      <c r="G327" s="88"/>
      <c r="I327" s="84"/>
      <c r="J327" s="87"/>
      <c r="K327" s="87"/>
      <c r="L327" s="87"/>
      <c r="M327" s="87"/>
      <c r="N327" s="87"/>
      <c r="O327" s="87"/>
      <c r="P327" s="87"/>
      <c r="Q327" s="88"/>
      <c r="R327" s="88"/>
    </row>
    <row r="328" spans="1:18" x14ac:dyDescent="0.25">
      <c r="G328" s="88"/>
      <c r="I328" s="88"/>
      <c r="J328" s="87"/>
      <c r="K328" s="87"/>
      <c r="L328" s="89"/>
      <c r="M328" s="87"/>
      <c r="N328" s="87"/>
      <c r="O328" s="87"/>
      <c r="P328" s="87"/>
      <c r="Q328" s="88"/>
      <c r="R328" s="88"/>
    </row>
    <row r="329" spans="1:18" x14ac:dyDescent="0.25">
      <c r="G329" s="88"/>
      <c r="I329" s="88"/>
      <c r="J329" s="87"/>
      <c r="K329" s="87"/>
      <c r="L329" s="89"/>
      <c r="M329" s="87"/>
      <c r="N329" s="87"/>
      <c r="O329" s="87"/>
      <c r="P329" s="87"/>
      <c r="Q329" s="88"/>
      <c r="R329" s="88"/>
    </row>
    <row r="330" spans="1:18" x14ac:dyDescent="0.25">
      <c r="G330" s="88"/>
      <c r="I330" s="88"/>
      <c r="J330" s="87"/>
      <c r="K330" s="87"/>
      <c r="L330" s="89"/>
      <c r="M330" s="87"/>
      <c r="N330" s="87"/>
      <c r="O330" s="87"/>
      <c r="P330" s="87"/>
      <c r="Q330" s="88"/>
      <c r="R330" s="88"/>
    </row>
    <row r="331" spans="1:18" x14ac:dyDescent="0.25">
      <c r="G331" s="88"/>
      <c r="I331" s="88"/>
      <c r="J331" s="87"/>
      <c r="K331" s="87"/>
      <c r="L331" s="89"/>
      <c r="M331" s="87"/>
      <c r="N331" s="87"/>
      <c r="O331" s="87"/>
      <c r="P331" s="87"/>
      <c r="Q331" s="88"/>
      <c r="R331" s="88"/>
    </row>
    <row r="332" spans="1:18" x14ac:dyDescent="0.25">
      <c r="G332" s="88"/>
      <c r="I332" s="88"/>
      <c r="J332" s="87"/>
      <c r="K332" s="87"/>
      <c r="L332" s="89"/>
      <c r="M332" s="87"/>
      <c r="N332" s="87"/>
      <c r="O332" s="87"/>
      <c r="P332" s="87"/>
      <c r="Q332" s="88"/>
      <c r="R332" s="88"/>
    </row>
    <row r="333" spans="1:18" x14ac:dyDescent="0.25">
      <c r="G333" s="88"/>
      <c r="I333" s="88"/>
      <c r="J333" s="87"/>
      <c r="K333" s="87"/>
      <c r="L333" s="89"/>
      <c r="M333" s="87"/>
      <c r="N333" s="87"/>
      <c r="O333" s="87"/>
      <c r="P333" s="87"/>
      <c r="Q333" s="88"/>
      <c r="R333" s="88"/>
    </row>
    <row r="334" spans="1:18" x14ac:dyDescent="0.25">
      <c r="G334" s="88"/>
      <c r="I334" s="88"/>
      <c r="J334" s="89"/>
      <c r="K334" s="87"/>
      <c r="L334" s="89"/>
      <c r="M334" s="89"/>
      <c r="N334" s="87"/>
      <c r="O334" s="87"/>
      <c r="P334" s="87"/>
      <c r="Q334" s="88"/>
      <c r="R334" s="88"/>
    </row>
    <row r="335" spans="1:18" x14ac:dyDescent="0.25">
      <c r="G335" s="88"/>
      <c r="I335" s="88"/>
      <c r="J335" s="89"/>
      <c r="K335" s="87"/>
      <c r="L335" s="89"/>
      <c r="M335" s="89"/>
      <c r="N335" s="87"/>
      <c r="O335" s="87"/>
      <c r="P335" s="87"/>
      <c r="Q335" s="88"/>
      <c r="R335" s="88"/>
    </row>
    <row r="336" spans="1:18" x14ac:dyDescent="0.25">
      <c r="G336" s="88"/>
      <c r="I336" s="88"/>
      <c r="J336" s="89"/>
      <c r="K336" s="87"/>
      <c r="L336" s="89"/>
      <c r="M336" s="89"/>
      <c r="N336" s="87"/>
      <c r="O336" s="87"/>
      <c r="P336" s="87"/>
      <c r="Q336" s="88"/>
      <c r="R336" s="88"/>
    </row>
    <row r="337" spans="7:18" x14ac:dyDescent="0.25">
      <c r="G337" s="88"/>
      <c r="I337" s="88"/>
      <c r="J337" s="89"/>
      <c r="K337" s="87"/>
      <c r="L337" s="89"/>
      <c r="M337" s="89"/>
      <c r="N337" s="87"/>
      <c r="O337" s="87"/>
      <c r="P337" s="87"/>
      <c r="Q337" s="88"/>
      <c r="R337" s="88"/>
    </row>
    <row r="338" spans="7:18" x14ac:dyDescent="0.25">
      <c r="G338" s="88"/>
      <c r="I338" s="88"/>
      <c r="J338" s="89"/>
      <c r="K338" s="87"/>
      <c r="L338" s="89"/>
      <c r="M338" s="89"/>
      <c r="N338" s="87"/>
      <c r="O338" s="87"/>
      <c r="P338" s="87"/>
      <c r="Q338" s="88"/>
      <c r="R338" s="88"/>
    </row>
    <row r="339" spans="7:18" x14ac:dyDescent="0.25">
      <c r="G339" s="88"/>
      <c r="I339" s="88"/>
      <c r="J339" s="89"/>
      <c r="K339" s="87"/>
      <c r="L339" s="89"/>
      <c r="M339" s="89"/>
      <c r="N339" s="87"/>
      <c r="O339" s="87"/>
      <c r="P339" s="87"/>
      <c r="Q339" s="88"/>
      <c r="R339" s="88"/>
    </row>
    <row r="340" spans="7:18" x14ac:dyDescent="0.25">
      <c r="G340" s="88"/>
      <c r="I340" s="88"/>
      <c r="J340" s="89"/>
      <c r="K340" s="87"/>
      <c r="L340" s="89"/>
      <c r="M340" s="89"/>
      <c r="N340" s="87"/>
      <c r="O340" s="87"/>
      <c r="P340" s="87"/>
      <c r="Q340" s="88"/>
      <c r="R340" s="88"/>
    </row>
    <row r="341" spans="7:18" x14ac:dyDescent="0.25">
      <c r="G341" s="88"/>
      <c r="I341" s="88"/>
      <c r="J341" s="89"/>
      <c r="K341" s="87"/>
      <c r="L341" s="89"/>
      <c r="M341" s="89"/>
      <c r="N341" s="87"/>
      <c r="O341" s="87"/>
      <c r="P341" s="87"/>
      <c r="Q341" s="88"/>
      <c r="R341" s="88"/>
    </row>
    <row r="342" spans="7:18" x14ac:dyDescent="0.25">
      <c r="G342" s="88"/>
      <c r="I342" s="88"/>
      <c r="J342" s="89"/>
      <c r="K342" s="87"/>
      <c r="L342" s="89"/>
      <c r="M342" s="89"/>
      <c r="N342" s="87"/>
      <c r="O342" s="87"/>
      <c r="P342" s="87"/>
      <c r="Q342" s="88"/>
      <c r="R342" s="88"/>
    </row>
    <row r="343" spans="7:18" x14ac:dyDescent="0.25">
      <c r="G343" s="88"/>
      <c r="I343" s="88"/>
      <c r="J343" s="89"/>
      <c r="K343" s="87"/>
      <c r="L343" s="89"/>
      <c r="M343" s="89"/>
      <c r="N343" s="87"/>
      <c r="O343" s="87"/>
      <c r="P343" s="87"/>
      <c r="Q343" s="88"/>
      <c r="R343" s="88"/>
    </row>
    <row r="344" spans="7:18" x14ac:dyDescent="0.25">
      <c r="G344" s="88"/>
      <c r="I344" s="88"/>
      <c r="J344" s="89"/>
      <c r="K344" s="87"/>
      <c r="L344" s="89"/>
      <c r="M344" s="89"/>
      <c r="N344" s="87"/>
      <c r="O344" s="87"/>
      <c r="P344" s="87"/>
      <c r="Q344" s="88"/>
      <c r="R344" s="88"/>
    </row>
    <row r="345" spans="7:18" x14ac:dyDescent="0.25">
      <c r="G345" s="88"/>
      <c r="I345" s="88"/>
      <c r="J345" s="89"/>
      <c r="K345" s="87"/>
      <c r="L345" s="89"/>
      <c r="M345" s="89"/>
      <c r="N345" s="87"/>
      <c r="O345" s="87"/>
      <c r="P345" s="87"/>
      <c r="Q345" s="88"/>
      <c r="R345" s="88"/>
    </row>
    <row r="346" spans="7:18" x14ac:dyDescent="0.25">
      <c r="G346" s="88"/>
      <c r="I346" s="88"/>
      <c r="J346" s="89"/>
      <c r="K346" s="87"/>
      <c r="L346" s="89"/>
      <c r="M346" s="89"/>
      <c r="N346" s="87"/>
      <c r="O346" s="87"/>
      <c r="P346" s="87"/>
      <c r="Q346" s="88"/>
      <c r="R346" s="88"/>
    </row>
    <row r="347" spans="7:18" x14ac:dyDescent="0.25">
      <c r="G347" s="88"/>
      <c r="I347" s="88"/>
      <c r="J347" s="89"/>
      <c r="K347" s="87"/>
      <c r="L347" s="89"/>
      <c r="M347" s="89"/>
      <c r="N347" s="87"/>
      <c r="O347" s="87"/>
      <c r="P347" s="87"/>
      <c r="Q347" s="88"/>
      <c r="R347" s="88"/>
    </row>
    <row r="348" spans="7:18" x14ac:dyDescent="0.25">
      <c r="G348" s="88"/>
      <c r="I348" s="88"/>
      <c r="J348" s="89"/>
      <c r="K348" s="87"/>
      <c r="L348" s="89"/>
      <c r="M348" s="89"/>
      <c r="N348" s="87"/>
      <c r="O348" s="87"/>
      <c r="P348" s="87"/>
      <c r="Q348" s="88"/>
      <c r="R348" s="88"/>
    </row>
    <row r="349" spans="7:18" x14ac:dyDescent="0.25">
      <c r="G349" s="88"/>
      <c r="I349" s="88"/>
      <c r="J349" s="89"/>
      <c r="K349" s="87"/>
      <c r="L349" s="89"/>
      <c r="M349" s="89"/>
      <c r="N349" s="87"/>
      <c r="O349" s="87"/>
      <c r="P349" s="87"/>
      <c r="Q349" s="88"/>
      <c r="R349" s="88"/>
    </row>
    <row r="350" spans="7:18" x14ac:dyDescent="0.25">
      <c r="G350" s="88"/>
      <c r="I350" s="88"/>
      <c r="J350" s="89"/>
      <c r="K350" s="87"/>
      <c r="L350" s="89"/>
      <c r="M350" s="89"/>
      <c r="N350" s="87"/>
      <c r="O350" s="87"/>
      <c r="P350" s="87"/>
      <c r="Q350" s="88"/>
      <c r="R350" s="88"/>
    </row>
    <row r="351" spans="7:18" x14ac:dyDescent="0.25">
      <c r="G351" s="88"/>
      <c r="I351" s="88"/>
      <c r="J351" s="89"/>
      <c r="K351" s="87"/>
      <c r="L351" s="89"/>
      <c r="M351" s="89"/>
      <c r="N351" s="87"/>
      <c r="O351" s="87"/>
      <c r="P351" s="87"/>
      <c r="Q351" s="88"/>
      <c r="R351" s="88"/>
    </row>
    <row r="352" spans="7:18" x14ac:dyDescent="0.25">
      <c r="G352" s="88"/>
      <c r="I352" s="88"/>
      <c r="J352" s="89"/>
      <c r="K352" s="87"/>
      <c r="L352" s="89"/>
      <c r="M352" s="89"/>
      <c r="N352" s="87"/>
      <c r="O352" s="87"/>
      <c r="P352" s="87"/>
      <c r="Q352" s="88"/>
      <c r="R352" s="88"/>
    </row>
    <row r="353" spans="7:18" x14ac:dyDescent="0.25">
      <c r="G353" s="88"/>
      <c r="I353" s="88"/>
      <c r="J353" s="89"/>
      <c r="K353" s="89"/>
      <c r="L353" s="89"/>
      <c r="M353" s="89"/>
      <c r="N353" s="89"/>
      <c r="O353" s="89"/>
      <c r="P353" s="87"/>
      <c r="Q353" s="88"/>
      <c r="R353" s="88"/>
    </row>
    <row r="354" spans="7:18" x14ac:dyDescent="0.25">
      <c r="G354" s="88"/>
      <c r="I354" s="88"/>
      <c r="J354" s="89"/>
      <c r="K354" s="89"/>
      <c r="L354" s="89"/>
      <c r="M354" s="89"/>
      <c r="N354" s="89"/>
      <c r="O354" s="89"/>
      <c r="P354" s="87"/>
      <c r="Q354" s="88"/>
      <c r="R354" s="88"/>
    </row>
    <row r="355" spans="7:18" x14ac:dyDescent="0.25">
      <c r="J355" s="90"/>
      <c r="K355" s="90"/>
      <c r="L355" s="90"/>
      <c r="M355" s="90"/>
      <c r="N355" s="90"/>
      <c r="O355" s="90"/>
      <c r="P355" s="87"/>
    </row>
    <row r="356" spans="7:18" x14ac:dyDescent="0.25">
      <c r="J356" s="90"/>
      <c r="K356" s="90"/>
      <c r="L356" s="90"/>
      <c r="M356" s="90"/>
      <c r="N356" s="90"/>
      <c r="O356" s="90"/>
      <c r="P356" s="87"/>
    </row>
    <row r="357" spans="7:18" x14ac:dyDescent="0.25">
      <c r="J357" s="90"/>
      <c r="K357" s="90"/>
      <c r="L357" s="90"/>
      <c r="M357" s="90"/>
      <c r="N357" s="90"/>
      <c r="O357" s="90"/>
      <c r="P357" s="87"/>
    </row>
    <row r="358" spans="7:18" x14ac:dyDescent="0.25">
      <c r="J358" s="90"/>
      <c r="K358" s="90"/>
      <c r="L358" s="90"/>
      <c r="M358" s="90"/>
      <c r="N358" s="90"/>
      <c r="O358" s="90"/>
      <c r="P358" s="87"/>
    </row>
    <row r="359" spans="7:18" x14ac:dyDescent="0.25">
      <c r="J359" s="90"/>
      <c r="K359" s="90"/>
      <c r="L359" s="90"/>
      <c r="M359" s="90"/>
      <c r="N359" s="90"/>
      <c r="O359" s="90"/>
      <c r="P359" s="87"/>
    </row>
    <row r="360" spans="7:18" x14ac:dyDescent="0.25">
      <c r="J360" s="90"/>
      <c r="K360" s="90"/>
      <c r="L360" s="90"/>
      <c r="M360" s="90"/>
      <c r="N360" s="90"/>
      <c r="O360" s="90"/>
      <c r="P360" s="87"/>
    </row>
    <row r="361" spans="7:18" x14ac:dyDescent="0.25">
      <c r="J361" s="90"/>
      <c r="K361" s="90"/>
      <c r="L361" s="90"/>
      <c r="M361" s="90"/>
      <c r="N361" s="90"/>
      <c r="O361" s="90"/>
      <c r="P361" s="87"/>
    </row>
    <row r="362" spans="7:18" x14ac:dyDescent="0.25">
      <c r="J362" s="90"/>
      <c r="K362" s="90"/>
      <c r="L362" s="90"/>
      <c r="M362" s="90"/>
      <c r="N362" s="90"/>
      <c r="O362" s="90"/>
      <c r="P362" s="87"/>
    </row>
    <row r="363" spans="7:18" x14ac:dyDescent="0.25">
      <c r="J363" s="90"/>
      <c r="K363" s="90"/>
      <c r="L363" s="90"/>
      <c r="M363" s="90"/>
      <c r="N363" s="90"/>
      <c r="O363" s="90"/>
      <c r="P363" s="87"/>
    </row>
    <row r="364" spans="7:18" x14ac:dyDescent="0.25">
      <c r="J364" s="90"/>
      <c r="K364" s="90"/>
      <c r="L364" s="90"/>
      <c r="M364" s="90"/>
      <c r="N364" s="90"/>
      <c r="O364" s="90"/>
      <c r="P364" s="87"/>
    </row>
    <row r="365" spans="7:18" x14ac:dyDescent="0.25">
      <c r="J365" s="90"/>
      <c r="K365" s="90"/>
      <c r="L365" s="90"/>
      <c r="M365" s="90"/>
      <c r="N365" s="90"/>
      <c r="O365" s="90"/>
      <c r="P365" s="87"/>
    </row>
    <row r="366" spans="7:18" x14ac:dyDescent="0.25">
      <c r="J366" s="90"/>
      <c r="K366" s="90"/>
      <c r="L366" s="90"/>
      <c r="M366" s="90"/>
      <c r="N366" s="90"/>
      <c r="O366" s="90"/>
      <c r="P366" s="87"/>
    </row>
    <row r="367" spans="7:18" x14ac:dyDescent="0.25">
      <c r="J367" s="90"/>
      <c r="K367" s="90"/>
      <c r="L367" s="90"/>
      <c r="M367" s="90"/>
      <c r="N367" s="90"/>
      <c r="O367" s="90"/>
      <c r="P367" s="87"/>
    </row>
    <row r="368" spans="7:18" x14ac:dyDescent="0.25">
      <c r="J368" s="90"/>
      <c r="K368" s="90"/>
      <c r="L368" s="90"/>
      <c r="M368" s="90"/>
      <c r="N368" s="90"/>
      <c r="O368" s="90"/>
      <c r="P368" s="87"/>
    </row>
    <row r="369" spans="10:16" x14ac:dyDescent="0.25">
      <c r="J369" s="90"/>
      <c r="K369" s="90"/>
      <c r="L369" s="90"/>
      <c r="M369" s="90"/>
      <c r="N369" s="90"/>
      <c r="O369" s="90"/>
      <c r="P369" s="87"/>
    </row>
    <row r="370" spans="10:16" x14ac:dyDescent="0.25">
      <c r="J370" s="90"/>
      <c r="K370" s="90"/>
      <c r="L370" s="90"/>
      <c r="M370" s="90"/>
      <c r="N370" s="90"/>
      <c r="O370" s="90"/>
      <c r="P370" s="87"/>
    </row>
    <row r="371" spans="10:16" x14ac:dyDescent="0.25">
      <c r="J371" s="90"/>
      <c r="K371" s="90"/>
      <c r="L371" s="90"/>
      <c r="M371" s="90"/>
      <c r="N371" s="90"/>
      <c r="O371" s="90"/>
      <c r="P371" s="87"/>
    </row>
    <row r="372" spans="10:16" x14ac:dyDescent="0.25">
      <c r="J372" s="90"/>
      <c r="K372" s="90"/>
      <c r="L372" s="90"/>
      <c r="M372" s="90"/>
      <c r="N372" s="90"/>
      <c r="O372" s="90"/>
      <c r="P372" s="87"/>
    </row>
    <row r="373" spans="10:16" x14ac:dyDescent="0.25">
      <c r="J373" s="90"/>
      <c r="K373" s="90"/>
      <c r="L373" s="90"/>
      <c r="M373" s="90"/>
      <c r="N373" s="90"/>
      <c r="O373" s="90"/>
      <c r="P373" s="87"/>
    </row>
    <row r="374" spans="10:16" x14ac:dyDescent="0.25">
      <c r="J374" s="90"/>
      <c r="K374" s="90"/>
      <c r="L374" s="90"/>
      <c r="M374" s="90"/>
      <c r="N374" s="90"/>
      <c r="O374" s="90"/>
      <c r="P374" s="87"/>
    </row>
    <row r="375" spans="10:16" x14ac:dyDescent="0.25">
      <c r="J375" s="90"/>
      <c r="K375" s="90"/>
      <c r="L375" s="90"/>
      <c r="M375" s="90"/>
      <c r="N375" s="90"/>
      <c r="O375" s="90"/>
      <c r="P375" s="87"/>
    </row>
    <row r="376" spans="10:16" x14ac:dyDescent="0.25">
      <c r="J376" s="90"/>
      <c r="K376" s="90"/>
      <c r="L376" s="90"/>
      <c r="M376" s="90"/>
      <c r="N376" s="90"/>
      <c r="O376" s="90"/>
      <c r="P376" s="87"/>
    </row>
    <row r="377" spans="10:16" x14ac:dyDescent="0.25">
      <c r="J377" s="90"/>
      <c r="K377" s="90"/>
      <c r="L377" s="90"/>
      <c r="M377" s="90"/>
      <c r="N377" s="90"/>
      <c r="O377" s="90"/>
      <c r="P377" s="87"/>
    </row>
    <row r="378" spans="10:16" x14ac:dyDescent="0.25">
      <c r="J378" s="90"/>
      <c r="K378" s="90"/>
      <c r="L378" s="90"/>
      <c r="M378" s="90"/>
      <c r="N378" s="90"/>
      <c r="O378" s="90"/>
      <c r="P378" s="87"/>
    </row>
    <row r="379" spans="10:16" x14ac:dyDescent="0.25">
      <c r="J379" s="90"/>
      <c r="K379" s="90"/>
      <c r="L379" s="90"/>
      <c r="M379" s="90"/>
      <c r="N379" s="90"/>
      <c r="O379" s="90"/>
      <c r="P379" s="87"/>
    </row>
    <row r="380" spans="10:16" x14ac:dyDescent="0.25">
      <c r="J380" s="90"/>
      <c r="K380" s="90"/>
      <c r="L380" s="90"/>
      <c r="M380" s="90"/>
      <c r="N380" s="90"/>
      <c r="O380" s="90"/>
      <c r="P380" s="87"/>
    </row>
    <row r="381" spans="10:16" x14ac:dyDescent="0.25">
      <c r="J381" s="90"/>
      <c r="K381" s="90"/>
      <c r="L381" s="90"/>
      <c r="M381" s="90"/>
      <c r="N381" s="90"/>
      <c r="O381" s="90"/>
      <c r="P381" s="87"/>
    </row>
    <row r="382" spans="10:16" x14ac:dyDescent="0.25">
      <c r="J382" s="90"/>
      <c r="K382" s="90"/>
      <c r="L382" s="90"/>
      <c r="M382" s="90"/>
      <c r="N382" s="90"/>
      <c r="O382" s="90"/>
      <c r="P382" s="87"/>
    </row>
    <row r="383" spans="10:16" x14ac:dyDescent="0.25">
      <c r="J383" s="90"/>
      <c r="K383" s="90"/>
      <c r="L383" s="90"/>
      <c r="M383" s="90"/>
      <c r="N383" s="90"/>
      <c r="O383" s="90"/>
      <c r="P383" s="87"/>
    </row>
    <row r="384" spans="10:16" x14ac:dyDescent="0.25">
      <c r="J384" s="90"/>
      <c r="K384" s="90"/>
      <c r="L384" s="90"/>
      <c r="M384" s="90"/>
      <c r="N384" s="90"/>
      <c r="O384" s="90"/>
      <c r="P384" s="87"/>
    </row>
    <row r="385" spans="10:16" x14ac:dyDescent="0.25">
      <c r="J385" s="90"/>
      <c r="K385" s="90"/>
      <c r="L385" s="90"/>
      <c r="M385" s="90"/>
      <c r="N385" s="90"/>
      <c r="O385" s="90"/>
      <c r="P385" s="87"/>
    </row>
    <row r="386" spans="10:16" x14ac:dyDescent="0.25">
      <c r="J386" s="90"/>
      <c r="K386" s="90"/>
      <c r="L386" s="90"/>
      <c r="M386" s="90"/>
      <c r="N386" s="90"/>
      <c r="O386" s="90"/>
      <c r="P386" s="87"/>
    </row>
    <row r="387" spans="10:16" x14ac:dyDescent="0.25">
      <c r="J387" s="90"/>
      <c r="K387" s="90"/>
      <c r="L387" s="90"/>
      <c r="M387" s="90"/>
      <c r="N387" s="90"/>
      <c r="O387" s="90"/>
      <c r="P387" s="87"/>
    </row>
    <row r="388" spans="10:16" x14ac:dyDescent="0.25">
      <c r="J388" s="90"/>
      <c r="K388" s="90"/>
      <c r="L388" s="90"/>
      <c r="M388" s="90"/>
      <c r="N388" s="90"/>
      <c r="O388" s="90"/>
      <c r="P388" s="87"/>
    </row>
    <row r="389" spans="10:16" x14ac:dyDescent="0.25">
      <c r="J389" s="90"/>
      <c r="K389" s="90"/>
      <c r="L389" s="90"/>
      <c r="M389" s="90"/>
      <c r="N389" s="90"/>
      <c r="O389" s="90"/>
      <c r="P389" s="87"/>
    </row>
    <row r="390" spans="10:16" x14ac:dyDescent="0.25">
      <c r="J390" s="90"/>
      <c r="K390" s="90"/>
      <c r="L390" s="90"/>
      <c r="M390" s="90"/>
      <c r="N390" s="90"/>
      <c r="O390" s="90"/>
      <c r="P390" s="87"/>
    </row>
    <row r="391" spans="10:16" x14ac:dyDescent="0.25">
      <c r="J391" s="90"/>
      <c r="K391" s="90"/>
      <c r="L391" s="90"/>
      <c r="M391" s="90"/>
      <c r="N391" s="90"/>
      <c r="O391" s="90"/>
      <c r="P391" s="87"/>
    </row>
    <row r="392" spans="10:16" x14ac:dyDescent="0.25">
      <c r="J392" s="90"/>
      <c r="K392" s="90"/>
      <c r="L392" s="90"/>
      <c r="M392" s="90"/>
      <c r="N392" s="90"/>
      <c r="O392" s="90"/>
      <c r="P392" s="87"/>
    </row>
    <row r="393" spans="10:16" x14ac:dyDescent="0.25">
      <c r="J393" s="90"/>
      <c r="K393" s="90"/>
      <c r="L393" s="90"/>
      <c r="M393" s="90"/>
      <c r="N393" s="90"/>
      <c r="O393" s="90"/>
      <c r="P393" s="87"/>
    </row>
    <row r="394" spans="10:16" x14ac:dyDescent="0.25">
      <c r="J394" s="90"/>
      <c r="K394" s="90"/>
      <c r="L394" s="90"/>
      <c r="M394" s="90"/>
      <c r="N394" s="90"/>
      <c r="O394" s="90"/>
      <c r="P394" s="87"/>
    </row>
    <row r="395" spans="10:16" x14ac:dyDescent="0.25">
      <c r="J395" s="90"/>
      <c r="K395" s="90"/>
      <c r="L395" s="90"/>
      <c r="M395" s="90"/>
      <c r="N395" s="90"/>
      <c r="O395" s="90"/>
      <c r="P395" s="87"/>
    </row>
    <row r="396" spans="10:16" x14ac:dyDescent="0.25">
      <c r="J396" s="90"/>
      <c r="K396" s="90"/>
      <c r="L396" s="90"/>
      <c r="M396" s="90"/>
      <c r="N396" s="90"/>
      <c r="O396" s="90"/>
      <c r="P396" s="87"/>
    </row>
    <row r="397" spans="10:16" x14ac:dyDescent="0.25">
      <c r="J397" s="90"/>
      <c r="K397" s="90"/>
      <c r="L397" s="90"/>
      <c r="M397" s="90"/>
      <c r="N397" s="90"/>
      <c r="O397" s="90"/>
      <c r="P397" s="87"/>
    </row>
    <row r="398" spans="10:16" x14ac:dyDescent="0.25">
      <c r="J398" s="90"/>
      <c r="K398" s="90"/>
      <c r="L398" s="90"/>
      <c r="M398" s="90"/>
      <c r="N398" s="90"/>
      <c r="O398" s="90"/>
      <c r="P398" s="87"/>
    </row>
    <row r="399" spans="10:16" x14ac:dyDescent="0.25">
      <c r="J399" s="90"/>
      <c r="K399" s="90"/>
      <c r="L399" s="90"/>
      <c r="M399" s="90"/>
      <c r="N399" s="90"/>
      <c r="O399" s="90"/>
      <c r="P399" s="87"/>
    </row>
    <row r="400" spans="10:16" x14ac:dyDescent="0.25">
      <c r="J400" s="90"/>
      <c r="K400" s="90"/>
      <c r="L400" s="90"/>
      <c r="M400" s="90"/>
      <c r="N400" s="90"/>
      <c r="O400" s="90"/>
      <c r="P400" s="87"/>
    </row>
    <row r="401" spans="10:16" x14ac:dyDescent="0.25">
      <c r="J401" s="90"/>
      <c r="K401" s="90"/>
      <c r="L401" s="90"/>
      <c r="M401" s="90"/>
      <c r="N401" s="90"/>
      <c r="O401" s="90"/>
      <c r="P401" s="87"/>
    </row>
    <row r="402" spans="10:16" x14ac:dyDescent="0.25">
      <c r="J402" s="90"/>
      <c r="K402" s="90"/>
      <c r="L402" s="90"/>
      <c r="M402" s="90"/>
      <c r="N402" s="90"/>
      <c r="O402" s="90"/>
      <c r="P402" s="87"/>
    </row>
    <row r="403" spans="10:16" x14ac:dyDescent="0.25">
      <c r="J403" s="90"/>
      <c r="K403" s="90"/>
      <c r="L403" s="90"/>
      <c r="M403" s="90"/>
      <c r="N403" s="90"/>
      <c r="O403" s="90"/>
      <c r="P403" s="87"/>
    </row>
    <row r="404" spans="10:16" x14ac:dyDescent="0.25">
      <c r="J404" s="90"/>
      <c r="K404" s="90"/>
      <c r="L404" s="90"/>
      <c r="M404" s="90"/>
      <c r="N404" s="90"/>
      <c r="O404" s="90"/>
      <c r="P404" s="87"/>
    </row>
    <row r="405" spans="10:16" x14ac:dyDescent="0.25">
      <c r="J405" s="90"/>
      <c r="K405" s="90"/>
      <c r="L405" s="90"/>
      <c r="M405" s="90"/>
      <c r="N405" s="90"/>
      <c r="O405" s="90"/>
      <c r="P405" s="87"/>
    </row>
    <row r="406" spans="10:16" x14ac:dyDescent="0.25">
      <c r="J406" s="90"/>
      <c r="K406" s="90"/>
      <c r="L406" s="90"/>
      <c r="M406" s="90"/>
      <c r="N406" s="90"/>
      <c r="O406" s="90"/>
      <c r="P406" s="87"/>
    </row>
    <row r="407" spans="10:16" x14ac:dyDescent="0.25">
      <c r="J407" s="90"/>
      <c r="K407" s="90"/>
      <c r="L407" s="90"/>
      <c r="M407" s="90"/>
      <c r="N407" s="90"/>
      <c r="O407" s="90"/>
      <c r="P407" s="87"/>
    </row>
    <row r="408" spans="10:16" x14ac:dyDescent="0.25">
      <c r="J408" s="90"/>
      <c r="K408" s="90"/>
      <c r="L408" s="90"/>
      <c r="M408" s="90"/>
      <c r="N408" s="90"/>
      <c r="O408" s="90"/>
      <c r="P408" s="87"/>
    </row>
    <row r="409" spans="10:16" x14ac:dyDescent="0.25">
      <c r="J409" s="90"/>
      <c r="K409" s="90"/>
      <c r="L409" s="90"/>
      <c r="M409" s="90"/>
      <c r="N409" s="90"/>
      <c r="O409" s="90"/>
      <c r="P409" s="87"/>
    </row>
    <row r="410" spans="10:16" x14ac:dyDescent="0.25">
      <c r="J410" s="90"/>
      <c r="K410" s="90"/>
      <c r="L410" s="90"/>
      <c r="M410" s="90"/>
      <c r="N410" s="90"/>
      <c r="O410" s="90"/>
      <c r="P410" s="87"/>
    </row>
    <row r="411" spans="10:16" x14ac:dyDescent="0.25">
      <c r="J411" s="90"/>
      <c r="K411" s="90"/>
      <c r="L411" s="90"/>
      <c r="M411" s="90"/>
      <c r="N411" s="90"/>
      <c r="O411" s="90"/>
      <c r="P411" s="87"/>
    </row>
    <row r="412" spans="10:16" x14ac:dyDescent="0.25">
      <c r="J412" s="90"/>
      <c r="K412" s="90"/>
      <c r="L412" s="90"/>
      <c r="M412" s="90"/>
      <c r="N412" s="90"/>
      <c r="O412" s="90"/>
      <c r="P412" s="87"/>
    </row>
    <row r="413" spans="10:16" x14ac:dyDescent="0.25">
      <c r="J413" s="90"/>
      <c r="K413" s="90"/>
      <c r="L413" s="90"/>
      <c r="M413" s="90"/>
      <c r="N413" s="90"/>
      <c r="O413" s="90"/>
      <c r="P413" s="87"/>
    </row>
    <row r="414" spans="10:16" x14ac:dyDescent="0.25">
      <c r="J414" s="90"/>
      <c r="K414" s="90"/>
      <c r="L414" s="90"/>
      <c r="M414" s="90"/>
      <c r="N414" s="90"/>
      <c r="O414" s="90"/>
      <c r="P414" s="87"/>
    </row>
    <row r="415" spans="10:16" x14ac:dyDescent="0.25">
      <c r="J415" s="90"/>
      <c r="K415" s="90"/>
      <c r="L415" s="90"/>
      <c r="M415" s="90"/>
      <c r="N415" s="90"/>
      <c r="O415" s="90"/>
      <c r="P415" s="87"/>
    </row>
    <row r="416" spans="10:16" x14ac:dyDescent="0.25">
      <c r="J416" s="90"/>
      <c r="K416" s="90"/>
      <c r="L416" s="90"/>
      <c r="M416" s="90"/>
      <c r="N416" s="90"/>
      <c r="O416" s="90"/>
      <c r="P416" s="87"/>
    </row>
    <row r="417" spans="10:16" x14ac:dyDescent="0.25">
      <c r="J417" s="90"/>
      <c r="K417" s="90"/>
      <c r="L417" s="90"/>
      <c r="M417" s="90"/>
      <c r="N417" s="90"/>
      <c r="O417" s="90"/>
      <c r="P417" s="87"/>
    </row>
    <row r="418" spans="10:16" x14ac:dyDescent="0.25">
      <c r="J418" s="90"/>
      <c r="K418" s="90"/>
      <c r="L418" s="90"/>
      <c r="M418" s="90"/>
      <c r="N418" s="90"/>
      <c r="O418" s="90"/>
      <c r="P418" s="87"/>
    </row>
    <row r="419" spans="10:16" x14ac:dyDescent="0.25">
      <c r="J419" s="90"/>
      <c r="K419" s="90"/>
      <c r="L419" s="90"/>
      <c r="M419" s="90"/>
      <c r="N419" s="90"/>
      <c r="O419" s="90"/>
      <c r="P419" s="87"/>
    </row>
    <row r="420" spans="10:16" x14ac:dyDescent="0.25">
      <c r="J420" s="90"/>
      <c r="K420" s="90"/>
      <c r="L420" s="90"/>
      <c r="M420" s="90"/>
      <c r="N420" s="90"/>
      <c r="O420" s="90"/>
      <c r="P420" s="87"/>
    </row>
    <row r="421" spans="10:16" x14ac:dyDescent="0.25">
      <c r="J421" s="90"/>
      <c r="K421" s="90"/>
      <c r="L421" s="90"/>
      <c r="M421" s="90"/>
      <c r="N421" s="90"/>
      <c r="O421" s="90"/>
      <c r="P421" s="87"/>
    </row>
    <row r="422" spans="10:16" x14ac:dyDescent="0.25">
      <c r="J422" s="90"/>
      <c r="K422" s="90"/>
      <c r="L422" s="90"/>
      <c r="M422" s="90"/>
      <c r="N422" s="90"/>
      <c r="O422" s="90"/>
      <c r="P422" s="87"/>
    </row>
    <row r="423" spans="10:16" x14ac:dyDescent="0.25">
      <c r="J423" s="90"/>
      <c r="K423" s="90"/>
      <c r="L423" s="90"/>
      <c r="M423" s="90"/>
      <c r="N423" s="90"/>
      <c r="O423" s="90"/>
      <c r="P423" s="87"/>
    </row>
    <row r="424" spans="10:16" x14ac:dyDescent="0.25">
      <c r="J424" s="90"/>
      <c r="K424" s="90"/>
      <c r="L424" s="90"/>
      <c r="M424" s="90"/>
      <c r="N424" s="90"/>
      <c r="O424" s="90"/>
      <c r="P424" s="87"/>
    </row>
    <row r="425" spans="10:16" x14ac:dyDescent="0.25">
      <c r="J425" s="90"/>
      <c r="K425" s="90"/>
      <c r="L425" s="90"/>
      <c r="M425" s="90"/>
      <c r="N425" s="90"/>
      <c r="O425" s="90"/>
      <c r="P425" s="87"/>
    </row>
    <row r="426" spans="10:16" x14ac:dyDescent="0.25">
      <c r="J426" s="90"/>
      <c r="K426" s="90"/>
      <c r="L426" s="90"/>
      <c r="M426" s="90"/>
      <c r="N426" s="90"/>
      <c r="O426" s="90"/>
      <c r="P426" s="87"/>
    </row>
    <row r="427" spans="10:16" x14ac:dyDescent="0.25">
      <c r="J427" s="90"/>
      <c r="K427" s="90"/>
      <c r="L427" s="90"/>
      <c r="M427" s="90"/>
      <c r="N427" s="90"/>
      <c r="O427" s="90"/>
      <c r="P427" s="87"/>
    </row>
    <row r="428" spans="10:16" x14ac:dyDescent="0.25">
      <c r="J428" s="90"/>
      <c r="K428" s="90"/>
      <c r="L428" s="90"/>
      <c r="M428" s="90"/>
      <c r="N428" s="90"/>
      <c r="O428" s="90"/>
      <c r="P428" s="87"/>
    </row>
    <row r="429" spans="10:16" x14ac:dyDescent="0.25">
      <c r="J429" s="90"/>
      <c r="K429" s="90"/>
      <c r="L429" s="90"/>
      <c r="M429" s="90"/>
      <c r="N429" s="90"/>
      <c r="O429" s="90"/>
      <c r="P429" s="87"/>
    </row>
    <row r="430" spans="10:16" x14ac:dyDescent="0.25">
      <c r="J430" s="90"/>
      <c r="K430" s="90"/>
      <c r="L430" s="90"/>
      <c r="M430" s="90"/>
      <c r="N430" s="90"/>
      <c r="O430" s="90"/>
      <c r="P430" s="87"/>
    </row>
    <row r="431" spans="10:16" x14ac:dyDescent="0.25">
      <c r="J431" s="90"/>
      <c r="K431" s="90"/>
      <c r="L431" s="90"/>
      <c r="M431" s="90"/>
      <c r="N431" s="90"/>
      <c r="O431" s="90"/>
      <c r="P431" s="87"/>
    </row>
    <row r="432" spans="10:16" x14ac:dyDescent="0.25">
      <c r="J432" s="90"/>
      <c r="K432" s="90"/>
      <c r="L432" s="90"/>
      <c r="M432" s="90"/>
      <c r="N432" s="90"/>
      <c r="O432" s="90"/>
      <c r="P432" s="87"/>
    </row>
    <row r="433" spans="10:16" x14ac:dyDescent="0.25">
      <c r="J433" s="90"/>
      <c r="K433" s="90"/>
      <c r="L433" s="90"/>
      <c r="M433" s="90"/>
      <c r="N433" s="90"/>
      <c r="O433" s="90"/>
      <c r="P433" s="87"/>
    </row>
    <row r="434" spans="10:16" x14ac:dyDescent="0.25">
      <c r="J434" s="90"/>
      <c r="K434" s="90"/>
      <c r="L434" s="90"/>
      <c r="M434" s="90"/>
      <c r="N434" s="90"/>
      <c r="O434" s="90"/>
      <c r="P434" s="87"/>
    </row>
    <row r="435" spans="10:16" x14ac:dyDescent="0.25">
      <c r="J435" s="90"/>
      <c r="K435" s="90"/>
      <c r="L435" s="90"/>
      <c r="M435" s="90"/>
      <c r="N435" s="90"/>
      <c r="O435" s="90"/>
      <c r="P435" s="87"/>
    </row>
    <row r="436" spans="10:16" x14ac:dyDescent="0.25">
      <c r="J436" s="90"/>
      <c r="K436" s="90"/>
      <c r="L436" s="90"/>
      <c r="M436" s="90"/>
      <c r="N436" s="90"/>
      <c r="O436" s="90"/>
      <c r="P436" s="87"/>
    </row>
    <row r="437" spans="10:16" x14ac:dyDescent="0.25">
      <c r="J437" s="90"/>
      <c r="K437" s="90"/>
      <c r="L437" s="90"/>
      <c r="M437" s="90"/>
      <c r="N437" s="90"/>
      <c r="O437" s="90"/>
      <c r="P437" s="87"/>
    </row>
    <row r="438" spans="10:16" x14ac:dyDescent="0.25">
      <c r="J438" s="90"/>
      <c r="K438" s="90"/>
      <c r="L438" s="90"/>
      <c r="M438" s="90"/>
      <c r="N438" s="90"/>
      <c r="O438" s="90"/>
      <c r="P438" s="87"/>
    </row>
    <row r="439" spans="10:16" x14ac:dyDescent="0.25">
      <c r="J439" s="90"/>
      <c r="K439" s="90"/>
      <c r="L439" s="90"/>
      <c r="M439" s="90"/>
      <c r="N439" s="90"/>
      <c r="O439" s="90"/>
      <c r="P439" s="87"/>
    </row>
    <row r="440" spans="10:16" x14ac:dyDescent="0.25">
      <c r="J440" s="90"/>
      <c r="K440" s="90"/>
      <c r="L440" s="90"/>
      <c r="M440" s="90"/>
      <c r="N440" s="90"/>
      <c r="O440" s="90"/>
      <c r="P440" s="87"/>
    </row>
    <row r="441" spans="10:16" x14ac:dyDescent="0.25">
      <c r="J441" s="90"/>
      <c r="K441" s="90"/>
      <c r="L441" s="90"/>
      <c r="M441" s="90"/>
      <c r="N441" s="90"/>
      <c r="O441" s="90"/>
      <c r="P441" s="87"/>
    </row>
    <row r="442" spans="10:16" x14ac:dyDescent="0.25">
      <c r="J442" s="90"/>
      <c r="K442" s="90"/>
      <c r="L442" s="90"/>
      <c r="M442" s="90"/>
      <c r="N442" s="90"/>
      <c r="O442" s="90"/>
      <c r="P442" s="87"/>
    </row>
    <row r="443" spans="10:16" x14ac:dyDescent="0.25">
      <c r="J443" s="90"/>
      <c r="K443" s="90"/>
      <c r="L443" s="90"/>
      <c r="M443" s="90"/>
      <c r="N443" s="90"/>
      <c r="O443" s="90"/>
      <c r="P443" s="87"/>
    </row>
    <row r="444" spans="10:16" x14ac:dyDescent="0.25">
      <c r="J444" s="90"/>
      <c r="K444" s="90"/>
      <c r="L444" s="90"/>
      <c r="M444" s="90"/>
      <c r="N444" s="90"/>
      <c r="O444" s="90"/>
      <c r="P444" s="87"/>
    </row>
    <row r="445" spans="10:16" x14ac:dyDescent="0.25">
      <c r="J445" s="90"/>
      <c r="K445" s="90"/>
      <c r="L445" s="90"/>
      <c r="M445" s="90"/>
      <c r="N445" s="90"/>
      <c r="O445" s="90"/>
      <c r="P445" s="87"/>
    </row>
    <row r="446" spans="10:16" x14ac:dyDescent="0.25">
      <c r="J446" s="90"/>
      <c r="K446" s="90"/>
      <c r="L446" s="90"/>
      <c r="M446" s="90"/>
      <c r="N446" s="90"/>
      <c r="O446" s="90"/>
      <c r="P446" s="87"/>
    </row>
    <row r="447" spans="10:16" x14ac:dyDescent="0.25">
      <c r="J447" s="90"/>
      <c r="K447" s="90"/>
      <c r="L447" s="90"/>
      <c r="M447" s="90"/>
      <c r="N447" s="90"/>
      <c r="O447" s="90"/>
      <c r="P447" s="87"/>
    </row>
    <row r="448" spans="10:16" x14ac:dyDescent="0.25">
      <c r="J448" s="90"/>
      <c r="K448" s="90"/>
      <c r="L448" s="90"/>
      <c r="M448" s="90"/>
      <c r="N448" s="90"/>
      <c r="O448" s="90"/>
      <c r="P448" s="87"/>
    </row>
    <row r="449" spans="10:16" x14ac:dyDescent="0.25">
      <c r="J449" s="90"/>
      <c r="K449" s="90"/>
      <c r="L449" s="90"/>
      <c r="M449" s="90"/>
      <c r="N449" s="90"/>
      <c r="O449" s="90"/>
      <c r="P449" s="87"/>
    </row>
    <row r="450" spans="10:16" x14ac:dyDescent="0.25">
      <c r="J450" s="90"/>
      <c r="K450" s="90"/>
      <c r="L450" s="90"/>
      <c r="M450" s="90"/>
      <c r="N450" s="90"/>
      <c r="O450" s="90"/>
      <c r="P450" s="87"/>
    </row>
    <row r="451" spans="10:16" x14ac:dyDescent="0.25">
      <c r="J451" s="90"/>
      <c r="K451" s="90"/>
      <c r="L451" s="90"/>
      <c r="M451" s="90"/>
      <c r="N451" s="90"/>
      <c r="O451" s="90"/>
      <c r="P451" s="87"/>
    </row>
    <row r="452" spans="10:16" x14ac:dyDescent="0.25">
      <c r="J452" s="90"/>
      <c r="K452" s="90"/>
      <c r="L452" s="90"/>
      <c r="M452" s="90"/>
      <c r="N452" s="90"/>
      <c r="O452" s="90"/>
      <c r="P452" s="87"/>
    </row>
    <row r="453" spans="10:16" x14ac:dyDescent="0.25">
      <c r="J453" s="90"/>
      <c r="K453" s="90"/>
      <c r="L453" s="90"/>
      <c r="M453" s="90"/>
      <c r="N453" s="90"/>
      <c r="O453" s="90"/>
      <c r="P453" s="87"/>
    </row>
    <row r="454" spans="10:16" x14ac:dyDescent="0.25">
      <c r="J454" s="90"/>
      <c r="K454" s="90"/>
      <c r="L454" s="90"/>
      <c r="M454" s="90"/>
      <c r="N454" s="90"/>
      <c r="O454" s="90"/>
      <c r="P454" s="87"/>
    </row>
    <row r="455" spans="10:16" x14ac:dyDescent="0.25">
      <c r="J455" s="90"/>
      <c r="K455" s="90"/>
      <c r="L455" s="90"/>
      <c r="M455" s="90"/>
      <c r="N455" s="90"/>
      <c r="O455" s="90"/>
      <c r="P455" s="87"/>
    </row>
    <row r="456" spans="10:16" x14ac:dyDescent="0.25">
      <c r="J456" s="90"/>
      <c r="K456" s="90"/>
      <c r="L456" s="90"/>
      <c r="M456" s="90"/>
      <c r="N456" s="90"/>
      <c r="O456" s="90"/>
      <c r="P456" s="87"/>
    </row>
    <row r="457" spans="10:16" x14ac:dyDescent="0.25">
      <c r="J457" s="90"/>
      <c r="K457" s="90"/>
      <c r="L457" s="90"/>
      <c r="M457" s="90"/>
      <c r="N457" s="90"/>
      <c r="O457" s="90"/>
      <c r="P457" s="87"/>
    </row>
    <row r="458" spans="10:16" x14ac:dyDescent="0.25">
      <c r="J458" s="90"/>
      <c r="K458" s="90"/>
      <c r="L458" s="90"/>
      <c r="M458" s="90"/>
      <c r="N458" s="90"/>
      <c r="O458" s="90"/>
      <c r="P458" s="87"/>
    </row>
    <row r="459" spans="10:16" x14ac:dyDescent="0.25">
      <c r="J459" s="90"/>
      <c r="K459" s="90"/>
      <c r="L459" s="90"/>
      <c r="M459" s="90"/>
      <c r="N459" s="90"/>
      <c r="O459" s="90"/>
      <c r="P459" s="87"/>
    </row>
    <row r="460" spans="10:16" x14ac:dyDescent="0.25">
      <c r="J460" s="90"/>
      <c r="K460" s="90"/>
      <c r="L460" s="90"/>
      <c r="M460" s="90"/>
      <c r="N460" s="90"/>
      <c r="O460" s="90"/>
      <c r="P460" s="87"/>
    </row>
    <row r="461" spans="10:16" x14ac:dyDescent="0.25">
      <c r="J461" s="90"/>
      <c r="K461" s="90"/>
      <c r="L461" s="90"/>
      <c r="M461" s="90"/>
      <c r="N461" s="90"/>
      <c r="O461" s="90"/>
      <c r="P461" s="87"/>
    </row>
    <row r="462" spans="10:16" x14ac:dyDescent="0.25">
      <c r="J462" s="90"/>
      <c r="K462" s="90"/>
      <c r="L462" s="90"/>
      <c r="M462" s="90"/>
      <c r="N462" s="90"/>
      <c r="O462" s="90"/>
      <c r="P462" s="87"/>
    </row>
    <row r="463" spans="10:16" x14ac:dyDescent="0.25">
      <c r="J463" s="90"/>
      <c r="K463" s="90"/>
      <c r="L463" s="90"/>
      <c r="M463" s="90"/>
      <c r="N463" s="90"/>
      <c r="O463" s="90"/>
      <c r="P463" s="87"/>
    </row>
    <row r="464" spans="10:16" x14ac:dyDescent="0.25">
      <c r="J464" s="90"/>
      <c r="K464" s="90"/>
      <c r="L464" s="90"/>
      <c r="M464" s="90"/>
      <c r="N464" s="90"/>
      <c r="O464" s="90"/>
      <c r="P464" s="87"/>
    </row>
    <row r="465" spans="10:16" x14ac:dyDescent="0.25">
      <c r="J465" s="90"/>
      <c r="K465" s="90"/>
      <c r="L465" s="90"/>
      <c r="M465" s="90"/>
      <c r="N465" s="90"/>
      <c r="O465" s="90"/>
      <c r="P465" s="87"/>
    </row>
    <row r="466" spans="10:16" x14ac:dyDescent="0.25">
      <c r="J466" s="90"/>
      <c r="K466" s="90"/>
      <c r="L466" s="90"/>
      <c r="M466" s="90"/>
      <c r="N466" s="90"/>
      <c r="O466" s="90"/>
      <c r="P466" s="87"/>
    </row>
    <row r="467" spans="10:16" x14ac:dyDescent="0.25">
      <c r="J467" s="90"/>
      <c r="K467" s="90"/>
      <c r="L467" s="90"/>
      <c r="M467" s="90"/>
      <c r="N467" s="90"/>
      <c r="O467" s="90"/>
      <c r="P467" s="87"/>
    </row>
    <row r="468" spans="10:16" x14ac:dyDescent="0.25">
      <c r="J468" s="90"/>
      <c r="K468" s="90"/>
      <c r="L468" s="90"/>
      <c r="M468" s="90"/>
      <c r="N468" s="90"/>
      <c r="O468" s="90"/>
      <c r="P468" s="87"/>
    </row>
    <row r="469" spans="10:16" x14ac:dyDescent="0.25">
      <c r="J469" s="90"/>
      <c r="K469" s="90"/>
      <c r="L469" s="90"/>
      <c r="M469" s="90"/>
      <c r="N469" s="90"/>
      <c r="O469" s="90"/>
      <c r="P469" s="87"/>
    </row>
    <row r="470" spans="10:16" x14ac:dyDescent="0.25">
      <c r="J470" s="90"/>
      <c r="K470" s="90"/>
      <c r="L470" s="90"/>
      <c r="M470" s="90"/>
      <c r="N470" s="90"/>
      <c r="O470" s="90"/>
      <c r="P470" s="87"/>
    </row>
    <row r="471" spans="10:16" x14ac:dyDescent="0.25">
      <c r="J471" s="90"/>
      <c r="K471" s="90"/>
      <c r="L471" s="90"/>
      <c r="M471" s="90"/>
      <c r="N471" s="90"/>
      <c r="O471" s="90"/>
      <c r="P471" s="87"/>
    </row>
    <row r="472" spans="10:16" x14ac:dyDescent="0.25">
      <c r="J472" s="90"/>
      <c r="K472" s="90"/>
      <c r="L472" s="90"/>
      <c r="M472" s="90"/>
      <c r="N472" s="90"/>
      <c r="O472" s="90"/>
      <c r="P472" s="87"/>
    </row>
    <row r="473" spans="10:16" x14ac:dyDescent="0.25">
      <c r="J473" s="90"/>
      <c r="K473" s="90"/>
      <c r="L473" s="90"/>
      <c r="M473" s="90"/>
      <c r="N473" s="90"/>
      <c r="O473" s="90"/>
      <c r="P473" s="87"/>
    </row>
    <row r="474" spans="10:16" x14ac:dyDescent="0.25">
      <c r="J474" s="90"/>
      <c r="K474" s="90"/>
      <c r="L474" s="90"/>
      <c r="M474" s="90"/>
      <c r="N474" s="90"/>
      <c r="O474" s="90"/>
      <c r="P474" s="87"/>
    </row>
    <row r="475" spans="10:16" x14ac:dyDescent="0.25">
      <c r="J475" s="90"/>
      <c r="K475" s="90"/>
      <c r="L475" s="90"/>
      <c r="M475" s="90"/>
      <c r="N475" s="90"/>
      <c r="O475" s="90"/>
      <c r="P475" s="87"/>
    </row>
    <row r="476" spans="10:16" x14ac:dyDescent="0.25">
      <c r="J476" s="90"/>
      <c r="K476" s="90"/>
      <c r="L476" s="90"/>
      <c r="M476" s="90"/>
      <c r="N476" s="90"/>
      <c r="O476" s="90"/>
      <c r="P476" s="87"/>
    </row>
    <row r="477" spans="10:16" x14ac:dyDescent="0.25">
      <c r="J477" s="90"/>
      <c r="K477" s="90"/>
      <c r="L477" s="90"/>
      <c r="M477" s="90"/>
      <c r="N477" s="90"/>
      <c r="O477" s="90"/>
      <c r="P477" s="87"/>
    </row>
    <row r="478" spans="10:16" x14ac:dyDescent="0.25">
      <c r="J478" s="90"/>
      <c r="K478" s="90"/>
      <c r="L478" s="90"/>
      <c r="M478" s="90"/>
      <c r="N478" s="90"/>
      <c r="O478" s="90"/>
      <c r="P478" s="87"/>
    </row>
    <row r="479" spans="10:16" x14ac:dyDescent="0.25">
      <c r="J479" s="90"/>
      <c r="K479" s="90"/>
      <c r="L479" s="90"/>
      <c r="M479" s="90"/>
      <c r="N479" s="90"/>
      <c r="O479" s="90"/>
      <c r="P479" s="87"/>
    </row>
    <row r="480" spans="10:16" x14ac:dyDescent="0.25">
      <c r="J480" s="90"/>
      <c r="K480" s="90"/>
      <c r="L480" s="90"/>
      <c r="M480" s="90"/>
      <c r="N480" s="90"/>
      <c r="O480" s="90"/>
      <c r="P480" s="87"/>
    </row>
    <row r="481" spans="10:16" x14ac:dyDescent="0.25">
      <c r="J481" s="90"/>
      <c r="K481" s="90"/>
      <c r="L481" s="90"/>
      <c r="M481" s="90"/>
      <c r="N481" s="90"/>
      <c r="O481" s="90"/>
      <c r="P481" s="87"/>
    </row>
    <row r="482" spans="10:16" x14ac:dyDescent="0.25">
      <c r="J482" s="90"/>
      <c r="K482" s="90"/>
      <c r="L482" s="90"/>
      <c r="M482" s="90"/>
      <c r="N482" s="90"/>
      <c r="O482" s="90"/>
      <c r="P482" s="87"/>
    </row>
    <row r="483" spans="10:16" x14ac:dyDescent="0.25">
      <c r="J483" s="90"/>
      <c r="K483" s="90"/>
      <c r="L483" s="90"/>
      <c r="M483" s="90"/>
      <c r="N483" s="90"/>
      <c r="O483" s="90"/>
      <c r="P483" s="87"/>
    </row>
    <row r="484" spans="10:16" x14ac:dyDescent="0.25">
      <c r="J484" s="90"/>
      <c r="K484" s="90"/>
      <c r="L484" s="90"/>
      <c r="M484" s="90"/>
      <c r="N484" s="90"/>
      <c r="O484" s="90"/>
      <c r="P484" s="87"/>
    </row>
    <row r="485" spans="10:16" x14ac:dyDescent="0.25">
      <c r="J485" s="90"/>
      <c r="K485" s="90"/>
      <c r="L485" s="90"/>
      <c r="M485" s="90"/>
      <c r="N485" s="90"/>
      <c r="O485" s="90"/>
      <c r="P485" s="87"/>
    </row>
    <row r="486" spans="10:16" x14ac:dyDescent="0.25">
      <c r="J486" s="90"/>
      <c r="K486" s="90"/>
      <c r="L486" s="90"/>
      <c r="M486" s="90"/>
      <c r="N486" s="90"/>
      <c r="O486" s="90"/>
      <c r="P486" s="87"/>
    </row>
    <row r="487" spans="10:16" x14ac:dyDescent="0.25">
      <c r="J487" s="90"/>
      <c r="K487" s="90"/>
      <c r="L487" s="90"/>
      <c r="M487" s="90"/>
      <c r="N487" s="90"/>
      <c r="O487" s="90"/>
      <c r="P487" s="87"/>
    </row>
    <row r="488" spans="10:16" x14ac:dyDescent="0.25">
      <c r="J488" s="90"/>
      <c r="K488" s="90"/>
      <c r="L488" s="90"/>
      <c r="M488" s="90"/>
      <c r="N488" s="90"/>
      <c r="O488" s="90"/>
      <c r="P488" s="87"/>
    </row>
    <row r="489" spans="10:16" x14ac:dyDescent="0.25">
      <c r="J489" s="90"/>
      <c r="K489" s="90"/>
      <c r="L489" s="90"/>
      <c r="M489" s="90"/>
      <c r="N489" s="90"/>
      <c r="O489" s="90"/>
      <c r="P489" s="87"/>
    </row>
    <row r="490" spans="10:16" x14ac:dyDescent="0.25">
      <c r="J490" s="90"/>
      <c r="K490" s="90"/>
      <c r="L490" s="90"/>
      <c r="M490" s="90"/>
      <c r="N490" s="90"/>
      <c r="O490" s="90"/>
      <c r="P490" s="90"/>
    </row>
  </sheetData>
  <sheetProtection algorithmName="SHA-512" hashValue="ho7vZAlK2pRQLpgmG7HN0zSc9RunTEJ2x69dyImxWuBH1gZfE5zRbxm7a1qgaNOcDlTcpEMuquAvuCKh5tNbxg==" saltValue="CJNkOQgvCfOgMDppPYwPxg==" spinCount="100000" sheet="1" formatCells="0" formatColumns="0" formatRows="0" insertColumns="0" insertRows="0" insertHyperlinks="0" deleteColumns="0" deleteRows="0" sort="0" autoFilter="0" pivotTables="0"/>
  <dataConsolidate/>
  <mergeCells count="45">
    <mergeCell ref="W3:W4"/>
    <mergeCell ref="Z3:AA3"/>
    <mergeCell ref="AB3:AB4"/>
    <mergeCell ref="A1:R1"/>
    <mergeCell ref="A3:A4"/>
    <mergeCell ref="I3:K3"/>
    <mergeCell ref="L3:N3"/>
    <mergeCell ref="P3:P4"/>
    <mergeCell ref="Q3:Q4"/>
    <mergeCell ref="O3:O4"/>
    <mergeCell ref="X3:X4"/>
    <mergeCell ref="Y3:Y4"/>
    <mergeCell ref="T3:T4"/>
    <mergeCell ref="AF3:AF4"/>
    <mergeCell ref="AG3:AG4"/>
    <mergeCell ref="AH3:AH4"/>
    <mergeCell ref="AK3:AK4"/>
    <mergeCell ref="AJ3:AJ4"/>
    <mergeCell ref="AI3:AI4"/>
    <mergeCell ref="AC3:AD3"/>
    <mergeCell ref="AE3:AE4"/>
    <mergeCell ref="S3:S4"/>
    <mergeCell ref="U3:U4"/>
    <mergeCell ref="E315:E316"/>
    <mergeCell ref="C307:E308"/>
    <mergeCell ref="V3:V4"/>
    <mergeCell ref="E311:E312"/>
    <mergeCell ref="E313:E314"/>
    <mergeCell ref="R5:R304"/>
    <mergeCell ref="A305:R305"/>
    <mergeCell ref="E309:E310"/>
    <mergeCell ref="R3:R4"/>
    <mergeCell ref="B309:B310"/>
    <mergeCell ref="B311:B312"/>
    <mergeCell ref="B313:B314"/>
    <mergeCell ref="C319:D319"/>
    <mergeCell ref="B315:B316"/>
    <mergeCell ref="B317:B318"/>
    <mergeCell ref="B3:H3"/>
    <mergeCell ref="C309:D310"/>
    <mergeCell ref="C311:D312"/>
    <mergeCell ref="C313:D314"/>
    <mergeCell ref="C315:D316"/>
    <mergeCell ref="C317:D318"/>
    <mergeCell ref="E317:E318"/>
  </mergeCells>
  <phoneticPr fontId="5" type="noConversion"/>
  <dataValidations count="5">
    <dataValidation type="whole" allowBlank="1" showInputMessage="1" showErrorMessage="1" errorTitle="錯誤" error="總工作時數錯誤，請查驗。" sqref="P5:P304" xr:uid="{00000000-0002-0000-0200-000000000000}">
      <formula1>1</formula1>
      <formula2>192</formula2>
    </dataValidation>
    <dataValidation type="list" allowBlank="1" showInputMessage="1" showErrorMessage="1" sqref="Q5:Q304" xr:uid="{00000000-0002-0000-0200-000001000000}">
      <formula1>$Q$309:$Q$310</formula1>
    </dataValidation>
    <dataValidation type="whole" allowBlank="1" showInputMessage="1" showErrorMessage="1" errorTitle="錯誤" error="日期輸入錯誤，請查驗。" sqref="K5:K304 N5:O304" xr:uid="{00000000-0002-0000-0200-000002000000}">
      <formula1>1</formula1>
      <formula2>31</formula2>
    </dataValidation>
    <dataValidation type="whole" allowBlank="1" showInputMessage="1" showErrorMessage="1" errorTitle="錯誤" error="月份輸入錯誤，請查驗。" sqref="J5:J304" xr:uid="{00000000-0002-0000-0200-000003000000}">
      <formula1>1</formula1>
      <formula2>12</formula2>
    </dataValidation>
    <dataValidation type="list" showInputMessage="1" showErrorMessage="1" sqref="B5:B304" xr:uid="{00000000-0002-0000-0200-000004000000}">
      <formula1>"北,竹"</formula1>
    </dataValidation>
  </dataValidations>
  <pageMargins left="0.51181102362204722" right="0.51181102362204722" top="0.55118110236220474" bottom="0.55118110236220474" header="0.31496062992125984" footer="0.31496062992125984"/>
  <pageSetup paperSize="8" orientation="landscape" r:id="rId1"/>
  <headerFooter>
    <oddHeader>第 &amp;P 頁 &amp;R&amp;F</oddHeader>
    <oddFooter>&amp;C&amp;10&amp;P/&amp;N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F302"/>
  <sheetViews>
    <sheetView view="pageBreakPreview" zoomScaleNormal="100" zoomScaleSheetLayoutView="100" workbookViewId="0">
      <selection activeCell="A2" sqref="A2"/>
    </sheetView>
  </sheetViews>
  <sheetFormatPr defaultRowHeight="16.5" x14ac:dyDescent="0.25"/>
  <cols>
    <col min="1" max="1" width="14.875" customWidth="1"/>
    <col min="2" max="2" width="13.25" customWidth="1"/>
    <col min="3" max="3" width="14.125" customWidth="1"/>
    <col min="4" max="4" width="15.625" customWidth="1"/>
    <col min="5" max="5" width="13.875" style="186" customWidth="1"/>
    <col min="6" max="6" width="15.625" style="186" customWidth="1"/>
  </cols>
  <sheetData>
    <row r="1" spans="1:6" s="99" customFormat="1" ht="35.1" customHeight="1" x14ac:dyDescent="0.25">
      <c r="A1" s="518" t="s">
        <v>328</v>
      </c>
      <c r="B1" s="518"/>
      <c r="C1" s="518"/>
      <c r="D1" s="518"/>
      <c r="E1" s="518"/>
      <c r="F1" s="518"/>
    </row>
    <row r="2" spans="1:6" s="99" customFormat="1" ht="39.950000000000003" customHeight="1" x14ac:dyDescent="0.25">
      <c r="A2" s="100" t="s">
        <v>147</v>
      </c>
      <c r="B2" s="100" t="s">
        <v>131</v>
      </c>
      <c r="C2" s="100" t="s">
        <v>149</v>
      </c>
      <c r="D2" s="100" t="s">
        <v>150</v>
      </c>
      <c r="E2" s="184" t="s">
        <v>203</v>
      </c>
      <c r="F2" s="184" t="s">
        <v>204</v>
      </c>
    </row>
    <row r="3" spans="1:6" s="99" customFormat="1" ht="33" customHeight="1" x14ac:dyDescent="0.25">
      <c r="A3" s="101" t="str">
        <f>IF('月投保部分工時人員(上簽)'!C5=0,"",'月投保部分工時人員(上簽)'!C5)</f>
        <v/>
      </c>
      <c r="B3" s="101" t="str">
        <f>IF('月投保部分工時人員(上簽)'!E5=0,"",'月投保部分工時人員(上簽)'!E5)</f>
        <v/>
      </c>
      <c r="C3" s="117" t="str">
        <f>IF('月投保部分工時人員(上簽)'!J5=0,"",'月投保部分工時人員(上簽)'!I5&amp;"/"&amp;'月投保部分工時人員(上簽)'!J5&amp;"/"&amp;'月投保部分工時人員(上簽)'!K5&amp;"~"&amp;'月投保部分工時人員(上簽)'!L5&amp;"/"&amp;'月投保部分工時人員(上簽)'!M5&amp;"/"&amp;'月投保部分工時人員(上簽)'!N5)</f>
        <v/>
      </c>
      <c r="D3" s="102" t="str">
        <f>IF('月投保部分工時人員(上簽)'!P5=0,"",'月投保部分工時人員(上簽)'!P5)</f>
        <v/>
      </c>
      <c r="E3" s="187" t="str">
        <f>IF('月投保部分工時人員(上簽)'!U5=0,"",'月投保部分工時人員(上簽)'!U5)</f>
        <v/>
      </c>
      <c r="F3" s="185" t="str">
        <f>IF('月投保部分工時人員(上簽)'!X5=0,"",'月投保部分工時人員(上簽)'!X5)</f>
        <v/>
      </c>
    </row>
    <row r="4" spans="1:6" s="99" customFormat="1" ht="33" customHeight="1" x14ac:dyDescent="0.25">
      <c r="A4" s="101" t="str">
        <f>IF('月投保部分工時人員(上簽)'!C6=0,"",'月投保部分工時人員(上簽)'!C6)</f>
        <v/>
      </c>
      <c r="B4" s="101" t="str">
        <f>IF('月投保部分工時人員(上簽)'!E6=0,"",'月投保部分工時人員(上簽)'!E6)</f>
        <v/>
      </c>
      <c r="C4" s="117" t="str">
        <f>IF('月投保部分工時人員(上簽)'!J6=0,"",'月投保部分工時人員(上簽)'!I6&amp;"/"&amp;'月投保部分工時人員(上簽)'!J6&amp;"/"&amp;'月投保部分工時人員(上簽)'!K6&amp;"~"&amp;'月投保部分工時人員(上簽)'!L6&amp;"/"&amp;'月投保部分工時人員(上簽)'!M6&amp;"/"&amp;'月投保部分工時人員(上簽)'!N6)</f>
        <v/>
      </c>
      <c r="D4" s="102" t="str">
        <f>IF('月投保部分工時人員(上簽)'!P6=0,"",'月投保部分工時人員(上簽)'!P6)</f>
        <v/>
      </c>
      <c r="E4" s="187" t="str">
        <f>IF('月投保部分工時人員(上簽)'!U6=0,"",'月投保部分工時人員(上簽)'!U6)</f>
        <v/>
      </c>
      <c r="F4" s="185" t="str">
        <f>IF('月投保部分工時人員(上簽)'!X6=0,"",'月投保部分工時人員(上簽)'!X6)</f>
        <v/>
      </c>
    </row>
    <row r="5" spans="1:6" s="99" customFormat="1" ht="33" customHeight="1" x14ac:dyDescent="0.25">
      <c r="A5" s="101" t="str">
        <f>IF('月投保部分工時人員(上簽)'!C7=0,"",'月投保部分工時人員(上簽)'!C7)</f>
        <v/>
      </c>
      <c r="B5" s="101" t="str">
        <f>IF('月投保部分工時人員(上簽)'!E7=0,"",'月投保部分工時人員(上簽)'!E7)</f>
        <v/>
      </c>
      <c r="C5" s="117" t="str">
        <f>IF('月投保部分工時人員(上簽)'!J7=0,"",'月投保部分工時人員(上簽)'!I7&amp;"/"&amp;'月投保部分工時人員(上簽)'!J7&amp;"/"&amp;'月投保部分工時人員(上簽)'!K7&amp;"~"&amp;'月投保部分工時人員(上簽)'!L7&amp;"/"&amp;'月投保部分工時人員(上簽)'!M7&amp;"/"&amp;'月投保部分工時人員(上簽)'!N7)</f>
        <v/>
      </c>
      <c r="D5" s="102" t="str">
        <f>IF('月投保部分工時人員(上簽)'!P7=0,"",'月投保部分工時人員(上簽)'!P7)</f>
        <v/>
      </c>
      <c r="E5" s="187" t="str">
        <f>IF('月投保部分工時人員(上簽)'!U7=0,"",'月投保部分工時人員(上簽)'!U7)</f>
        <v/>
      </c>
      <c r="F5" s="185" t="str">
        <f>IF('月投保部分工時人員(上簽)'!X7=0,"",'月投保部分工時人員(上簽)'!X7)</f>
        <v/>
      </c>
    </row>
    <row r="6" spans="1:6" s="99" customFormat="1" ht="33" customHeight="1" x14ac:dyDescent="0.25">
      <c r="A6" s="101" t="str">
        <f>IF('月投保部分工時人員(上簽)'!C8=0,"",'月投保部分工時人員(上簽)'!C8)</f>
        <v/>
      </c>
      <c r="B6" s="101" t="str">
        <f>IF('月投保部分工時人員(上簽)'!E8=0,"",'月投保部分工時人員(上簽)'!E8)</f>
        <v/>
      </c>
      <c r="C6" s="117" t="str">
        <f>IF('月投保部分工時人員(上簽)'!J8=0,"",'月投保部分工時人員(上簽)'!I8&amp;"/"&amp;'月投保部分工時人員(上簽)'!J8&amp;"/"&amp;'月投保部分工時人員(上簽)'!K8&amp;"~"&amp;'月投保部分工時人員(上簽)'!L8&amp;"/"&amp;'月投保部分工時人員(上簽)'!M8&amp;"/"&amp;'月投保部分工時人員(上簽)'!N8)</f>
        <v/>
      </c>
      <c r="D6" s="102" t="str">
        <f>IF('月投保部分工時人員(上簽)'!P8=0,"",'月投保部分工時人員(上簽)'!P8)</f>
        <v/>
      </c>
      <c r="E6" s="187" t="str">
        <f>IF('月投保部分工時人員(上簽)'!U8=0,"",'月投保部分工時人員(上簽)'!U8)</f>
        <v/>
      </c>
      <c r="F6" s="185" t="str">
        <f>IF('月投保部分工時人員(上簽)'!X8=0,"",'月投保部分工時人員(上簽)'!X8)</f>
        <v/>
      </c>
    </row>
    <row r="7" spans="1:6" s="99" customFormat="1" ht="33" customHeight="1" x14ac:dyDescent="0.25">
      <c r="A7" s="101" t="str">
        <f>IF('月投保部分工時人員(上簽)'!C9=0,"",'月投保部分工時人員(上簽)'!C9)</f>
        <v/>
      </c>
      <c r="B7" s="101" t="str">
        <f>IF('月投保部分工時人員(上簽)'!E9=0,"",'月投保部分工時人員(上簽)'!E9)</f>
        <v/>
      </c>
      <c r="C7" s="117" t="str">
        <f>IF('月投保部分工時人員(上簽)'!J9=0,"",'月投保部分工時人員(上簽)'!I9&amp;"/"&amp;'月投保部分工時人員(上簽)'!J9&amp;"/"&amp;'月投保部分工時人員(上簽)'!K9&amp;"~"&amp;'月投保部分工時人員(上簽)'!L9&amp;"/"&amp;'月投保部分工時人員(上簽)'!M9&amp;"/"&amp;'月投保部分工時人員(上簽)'!N9)</f>
        <v/>
      </c>
      <c r="D7" s="102" t="str">
        <f>IF('月投保部分工時人員(上簽)'!P9=0,"",'月投保部分工時人員(上簽)'!P9)</f>
        <v/>
      </c>
      <c r="E7" s="187" t="str">
        <f>IF('月投保部分工時人員(上簽)'!U9=0,"",'月投保部分工時人員(上簽)'!U9)</f>
        <v/>
      </c>
      <c r="F7" s="185" t="str">
        <f>IF('月投保部分工時人員(上簽)'!X9=0,"",'月投保部分工時人員(上簽)'!X9)</f>
        <v/>
      </c>
    </row>
    <row r="8" spans="1:6" s="99" customFormat="1" ht="33" customHeight="1" x14ac:dyDescent="0.25">
      <c r="A8" s="101" t="str">
        <f>IF('月投保部分工時人員(上簽)'!C10=0,"",'月投保部分工時人員(上簽)'!C10)</f>
        <v/>
      </c>
      <c r="B8" s="101" t="str">
        <f>IF('月投保部分工時人員(上簽)'!E10=0,"",'月投保部分工時人員(上簽)'!E10)</f>
        <v/>
      </c>
      <c r="C8" s="117" t="str">
        <f>IF('月投保部分工時人員(上簽)'!J10=0,"",'月投保部分工時人員(上簽)'!I10&amp;"/"&amp;'月投保部分工時人員(上簽)'!J10&amp;"/"&amp;'月投保部分工時人員(上簽)'!K10&amp;"~"&amp;'月投保部分工時人員(上簽)'!L10&amp;"/"&amp;'月投保部分工時人員(上簽)'!M10&amp;"/"&amp;'月投保部分工時人員(上簽)'!N10)</f>
        <v/>
      </c>
      <c r="D8" s="102" t="str">
        <f>IF('月投保部分工時人員(上簽)'!P10=0,"",'月投保部分工時人員(上簽)'!P10)</f>
        <v/>
      </c>
      <c r="E8" s="187" t="str">
        <f>IF('月投保部分工時人員(上簽)'!U10=0,"",'月投保部分工時人員(上簽)'!U10)</f>
        <v/>
      </c>
      <c r="F8" s="185" t="str">
        <f>IF('月投保部分工時人員(上簽)'!X10=0,"",'月投保部分工時人員(上簽)'!X10)</f>
        <v/>
      </c>
    </row>
    <row r="9" spans="1:6" s="99" customFormat="1" ht="33" customHeight="1" x14ac:dyDescent="0.25">
      <c r="A9" s="101" t="str">
        <f>IF('月投保部分工時人員(上簽)'!C11=0,"",'月投保部分工時人員(上簽)'!C11)</f>
        <v/>
      </c>
      <c r="B9" s="101" t="str">
        <f>IF('月投保部分工時人員(上簽)'!E11=0,"",'月投保部分工時人員(上簽)'!E11)</f>
        <v/>
      </c>
      <c r="C9" s="117" t="str">
        <f>IF('月投保部分工時人員(上簽)'!J11=0,"",'月投保部分工時人員(上簽)'!I11&amp;"/"&amp;'月投保部分工時人員(上簽)'!J11&amp;"/"&amp;'月投保部分工時人員(上簽)'!K11&amp;"~"&amp;'月投保部分工時人員(上簽)'!L11&amp;"/"&amp;'月投保部分工時人員(上簽)'!M11&amp;"/"&amp;'月投保部分工時人員(上簽)'!N11)</f>
        <v/>
      </c>
      <c r="D9" s="102" t="str">
        <f>IF('月投保部分工時人員(上簽)'!P11=0,"",'月投保部分工時人員(上簽)'!P11)</f>
        <v/>
      </c>
      <c r="E9" s="187" t="str">
        <f>IF('月投保部分工時人員(上簽)'!U11=0,"",'月投保部分工時人員(上簽)'!U11)</f>
        <v/>
      </c>
      <c r="F9" s="185" t="str">
        <f>IF('月投保部分工時人員(上簽)'!X11=0,"",'月投保部分工時人員(上簽)'!X11)</f>
        <v/>
      </c>
    </row>
    <row r="10" spans="1:6" s="99" customFormat="1" ht="33" customHeight="1" x14ac:dyDescent="0.25">
      <c r="A10" s="101" t="str">
        <f>IF('月投保部分工時人員(上簽)'!C12=0,"",'月投保部分工時人員(上簽)'!C12)</f>
        <v/>
      </c>
      <c r="B10" s="101" t="str">
        <f>IF('月投保部分工時人員(上簽)'!E12=0,"",'月投保部分工時人員(上簽)'!E12)</f>
        <v/>
      </c>
      <c r="C10" s="117" t="str">
        <f>IF('月投保部分工時人員(上簽)'!J12=0,"",'月投保部分工時人員(上簽)'!I12&amp;"/"&amp;'月投保部分工時人員(上簽)'!J12&amp;"/"&amp;'月投保部分工時人員(上簽)'!K12&amp;"~"&amp;'月投保部分工時人員(上簽)'!L12&amp;"/"&amp;'月投保部分工時人員(上簽)'!M12&amp;"/"&amp;'月投保部分工時人員(上簽)'!N12)</f>
        <v/>
      </c>
      <c r="D10" s="102" t="str">
        <f>IF('月投保部分工時人員(上簽)'!P12=0,"",'月投保部分工時人員(上簽)'!P12)</f>
        <v/>
      </c>
      <c r="E10" s="187" t="str">
        <f>IF('月投保部分工時人員(上簽)'!U12=0,"",'月投保部分工時人員(上簽)'!U12)</f>
        <v/>
      </c>
      <c r="F10" s="185" t="str">
        <f>IF('月投保部分工時人員(上簽)'!X12=0,"",'月投保部分工時人員(上簽)'!X12)</f>
        <v/>
      </c>
    </row>
    <row r="11" spans="1:6" s="99" customFormat="1" ht="33" customHeight="1" x14ac:dyDescent="0.25">
      <c r="A11" s="101" t="str">
        <f>IF('月投保部分工時人員(上簽)'!C13=0,"",'月投保部分工時人員(上簽)'!C13)</f>
        <v/>
      </c>
      <c r="B11" s="101" t="str">
        <f>IF('月投保部分工時人員(上簽)'!E13=0,"",'月投保部分工時人員(上簽)'!E13)</f>
        <v/>
      </c>
      <c r="C11" s="117" t="str">
        <f>IF('月投保部分工時人員(上簽)'!J13=0,"",'月投保部分工時人員(上簽)'!I13&amp;"/"&amp;'月投保部分工時人員(上簽)'!J13&amp;"/"&amp;'月投保部分工時人員(上簽)'!K13&amp;"~"&amp;'月投保部分工時人員(上簽)'!L13&amp;"/"&amp;'月投保部分工時人員(上簽)'!M13&amp;"/"&amp;'月投保部分工時人員(上簽)'!N13)</f>
        <v/>
      </c>
      <c r="D11" s="102" t="str">
        <f>IF('月投保部分工時人員(上簽)'!P13=0,"",'月投保部分工時人員(上簽)'!P13)</f>
        <v/>
      </c>
      <c r="E11" s="187" t="str">
        <f>IF('月投保部分工時人員(上簽)'!U13=0,"",'月投保部分工時人員(上簽)'!U13)</f>
        <v/>
      </c>
      <c r="F11" s="185" t="str">
        <f>IF('月投保部分工時人員(上簽)'!X13=0,"",'月投保部分工時人員(上簽)'!X13)</f>
        <v/>
      </c>
    </row>
    <row r="12" spans="1:6" s="99" customFormat="1" ht="33" customHeight="1" x14ac:dyDescent="0.25">
      <c r="A12" s="101" t="str">
        <f>IF('月投保部分工時人員(上簽)'!C14=0,"",'月投保部分工時人員(上簽)'!C14)</f>
        <v/>
      </c>
      <c r="B12" s="101" t="str">
        <f>IF('月投保部分工時人員(上簽)'!E14=0,"",'月投保部分工時人員(上簽)'!E14)</f>
        <v/>
      </c>
      <c r="C12" s="117" t="str">
        <f>IF('月投保部分工時人員(上簽)'!J14=0,"",'月投保部分工時人員(上簽)'!I14&amp;"/"&amp;'月投保部分工時人員(上簽)'!J14&amp;"/"&amp;'月投保部分工時人員(上簽)'!K14&amp;"~"&amp;'月投保部分工時人員(上簽)'!L14&amp;"/"&amp;'月投保部分工時人員(上簽)'!M14&amp;"/"&amp;'月投保部分工時人員(上簽)'!N14)</f>
        <v/>
      </c>
      <c r="D12" s="102" t="str">
        <f>IF('月投保部分工時人員(上簽)'!P14=0,"",'月投保部分工時人員(上簽)'!P14)</f>
        <v/>
      </c>
      <c r="E12" s="187" t="str">
        <f>IF('月投保部分工時人員(上簽)'!U14=0,"",'月投保部分工時人員(上簽)'!U14)</f>
        <v/>
      </c>
      <c r="F12" s="185" t="str">
        <f>IF('月投保部分工時人員(上簽)'!X14=0,"",'月投保部分工時人員(上簽)'!X14)</f>
        <v/>
      </c>
    </row>
    <row r="13" spans="1:6" s="99" customFormat="1" ht="33" customHeight="1" x14ac:dyDescent="0.25">
      <c r="A13" s="101" t="str">
        <f>IF('月投保部分工時人員(上簽)'!C15=0,"",'月投保部分工時人員(上簽)'!C15)</f>
        <v/>
      </c>
      <c r="B13" s="101" t="str">
        <f>IF('月投保部分工時人員(上簽)'!E15=0,"",'月投保部分工時人員(上簽)'!E15)</f>
        <v/>
      </c>
      <c r="C13" s="117" t="str">
        <f>IF('月投保部分工時人員(上簽)'!J15=0,"",'月投保部分工時人員(上簽)'!I15&amp;"/"&amp;'月投保部分工時人員(上簽)'!J15&amp;"/"&amp;'月投保部分工時人員(上簽)'!K15&amp;"~"&amp;'月投保部分工時人員(上簽)'!L15&amp;"/"&amp;'月投保部分工時人員(上簽)'!M15&amp;"/"&amp;'月投保部分工時人員(上簽)'!N15)</f>
        <v/>
      </c>
      <c r="D13" s="102" t="str">
        <f>IF('月投保部分工時人員(上簽)'!P15=0,"",'月投保部分工時人員(上簽)'!P15)</f>
        <v/>
      </c>
      <c r="E13" s="187" t="str">
        <f>IF('月投保部分工時人員(上簽)'!U15=0,"",'月投保部分工時人員(上簽)'!U15)</f>
        <v/>
      </c>
      <c r="F13" s="185" t="str">
        <f>IF('月投保部分工時人員(上簽)'!X15=0,"",'月投保部分工時人員(上簽)'!X15)</f>
        <v/>
      </c>
    </row>
    <row r="14" spans="1:6" s="99" customFormat="1" ht="33" customHeight="1" x14ac:dyDescent="0.25">
      <c r="A14" s="101" t="str">
        <f>IF('月投保部分工時人員(上簽)'!C16=0,"",'月投保部分工時人員(上簽)'!C16)</f>
        <v/>
      </c>
      <c r="B14" s="101" t="str">
        <f>IF('月投保部分工時人員(上簽)'!E16=0,"",'月投保部分工時人員(上簽)'!E16)</f>
        <v/>
      </c>
      <c r="C14" s="117" t="str">
        <f>IF('月投保部分工時人員(上簽)'!J16=0,"",'月投保部分工時人員(上簽)'!I16&amp;"/"&amp;'月投保部分工時人員(上簽)'!J16&amp;"/"&amp;'月投保部分工時人員(上簽)'!K16&amp;"~"&amp;'月投保部分工時人員(上簽)'!L16&amp;"/"&amp;'月投保部分工時人員(上簽)'!M16&amp;"/"&amp;'月投保部分工時人員(上簽)'!N16)</f>
        <v/>
      </c>
      <c r="D14" s="102" t="str">
        <f>IF('月投保部分工時人員(上簽)'!P16=0,"",'月投保部分工時人員(上簽)'!P16)</f>
        <v/>
      </c>
      <c r="E14" s="187" t="str">
        <f>IF('月投保部分工時人員(上簽)'!U16=0,"",'月投保部分工時人員(上簽)'!U16)</f>
        <v/>
      </c>
      <c r="F14" s="185" t="str">
        <f>IF('月投保部分工時人員(上簽)'!X16=0,"",'月投保部分工時人員(上簽)'!X16)</f>
        <v/>
      </c>
    </row>
    <row r="15" spans="1:6" s="99" customFormat="1" ht="33" customHeight="1" x14ac:dyDescent="0.25">
      <c r="A15" s="101" t="str">
        <f>IF('月投保部分工時人員(上簽)'!C17=0,"",'月投保部分工時人員(上簽)'!C17)</f>
        <v/>
      </c>
      <c r="B15" s="101" t="str">
        <f>IF('月投保部分工時人員(上簽)'!E17=0,"",'月投保部分工時人員(上簽)'!E17)</f>
        <v/>
      </c>
      <c r="C15" s="117" t="str">
        <f>IF('月投保部分工時人員(上簽)'!J17=0,"",'月投保部分工時人員(上簽)'!I17&amp;"/"&amp;'月投保部分工時人員(上簽)'!J17&amp;"/"&amp;'月投保部分工時人員(上簽)'!K17&amp;"~"&amp;'月投保部分工時人員(上簽)'!L17&amp;"/"&amp;'月投保部分工時人員(上簽)'!M17&amp;"/"&amp;'月投保部分工時人員(上簽)'!N17)</f>
        <v/>
      </c>
      <c r="D15" s="102" t="str">
        <f>IF('月投保部分工時人員(上簽)'!P17=0,"",'月投保部分工時人員(上簽)'!P17)</f>
        <v/>
      </c>
      <c r="E15" s="187" t="str">
        <f>IF('月投保部分工時人員(上簽)'!U17=0,"",'月投保部分工時人員(上簽)'!U17)</f>
        <v/>
      </c>
      <c r="F15" s="185" t="str">
        <f>IF('月投保部分工時人員(上簽)'!X17=0,"",'月投保部分工時人員(上簽)'!X17)</f>
        <v/>
      </c>
    </row>
    <row r="16" spans="1:6" s="99" customFormat="1" ht="33" customHeight="1" x14ac:dyDescent="0.25">
      <c r="A16" s="101" t="str">
        <f>IF('月投保部分工時人員(上簽)'!C18=0,"",'月投保部分工時人員(上簽)'!C18)</f>
        <v/>
      </c>
      <c r="B16" s="101" t="str">
        <f>IF('月投保部分工時人員(上簽)'!E18=0,"",'月投保部分工時人員(上簽)'!E18)</f>
        <v/>
      </c>
      <c r="C16" s="117" t="str">
        <f>IF('月投保部分工時人員(上簽)'!J18=0,"",'月投保部分工時人員(上簽)'!I18&amp;"/"&amp;'月投保部分工時人員(上簽)'!J18&amp;"/"&amp;'月投保部分工時人員(上簽)'!K18&amp;"~"&amp;'月投保部分工時人員(上簽)'!L18&amp;"/"&amp;'月投保部分工時人員(上簽)'!M18&amp;"/"&amp;'月投保部分工時人員(上簽)'!N18)</f>
        <v/>
      </c>
      <c r="D16" s="102" t="str">
        <f>IF('月投保部分工時人員(上簽)'!P18=0,"",'月投保部分工時人員(上簽)'!P18)</f>
        <v/>
      </c>
      <c r="E16" s="187" t="str">
        <f>IF('月投保部分工時人員(上簽)'!U18=0,"",'月投保部分工時人員(上簽)'!U18)</f>
        <v/>
      </c>
      <c r="F16" s="185" t="str">
        <f>IF('月投保部分工時人員(上簽)'!X18=0,"",'月投保部分工時人員(上簽)'!X18)</f>
        <v/>
      </c>
    </row>
    <row r="17" spans="1:6" s="99" customFormat="1" ht="33" customHeight="1" x14ac:dyDescent="0.25">
      <c r="A17" s="101" t="str">
        <f>IF('月投保部分工時人員(上簽)'!C19=0,"",'月投保部分工時人員(上簽)'!C19)</f>
        <v/>
      </c>
      <c r="B17" s="101" t="str">
        <f>IF('月投保部分工時人員(上簽)'!E19=0,"",'月投保部分工時人員(上簽)'!E19)</f>
        <v/>
      </c>
      <c r="C17" s="117" t="str">
        <f>IF('月投保部分工時人員(上簽)'!J19=0,"",'月投保部分工時人員(上簽)'!I19&amp;"/"&amp;'月投保部分工時人員(上簽)'!J19&amp;"/"&amp;'月投保部分工時人員(上簽)'!K19&amp;"~"&amp;'月投保部分工時人員(上簽)'!L19&amp;"/"&amp;'月投保部分工時人員(上簽)'!M19&amp;"/"&amp;'月投保部分工時人員(上簽)'!N19)</f>
        <v/>
      </c>
      <c r="D17" s="102" t="str">
        <f>IF('月投保部分工時人員(上簽)'!P19=0,"",'月投保部分工時人員(上簽)'!P19)</f>
        <v/>
      </c>
      <c r="E17" s="187" t="str">
        <f>IF('月投保部分工時人員(上簽)'!U19=0,"",'月投保部分工時人員(上簽)'!U19)</f>
        <v/>
      </c>
      <c r="F17" s="185" t="str">
        <f>IF('月投保部分工時人員(上簽)'!X19=0,"",'月投保部分工時人員(上簽)'!X19)</f>
        <v/>
      </c>
    </row>
    <row r="18" spans="1:6" s="99" customFormat="1" ht="33" customHeight="1" x14ac:dyDescent="0.25">
      <c r="A18" s="101" t="str">
        <f>IF('月投保部分工時人員(上簽)'!C20=0,"",'月投保部分工時人員(上簽)'!C20)</f>
        <v/>
      </c>
      <c r="B18" s="101" t="str">
        <f>IF('月投保部分工時人員(上簽)'!E20=0,"",'月投保部分工時人員(上簽)'!E20)</f>
        <v/>
      </c>
      <c r="C18" s="117" t="str">
        <f>IF('月投保部分工時人員(上簽)'!J20=0,"",'月投保部分工時人員(上簽)'!I20&amp;"/"&amp;'月投保部分工時人員(上簽)'!J20&amp;"/"&amp;'月投保部分工時人員(上簽)'!K20&amp;"~"&amp;'月投保部分工時人員(上簽)'!L20&amp;"/"&amp;'月投保部分工時人員(上簽)'!M20&amp;"/"&amp;'月投保部分工時人員(上簽)'!N20)</f>
        <v/>
      </c>
      <c r="D18" s="102" t="str">
        <f>IF('月投保部分工時人員(上簽)'!P20=0,"",'月投保部分工時人員(上簽)'!P20)</f>
        <v/>
      </c>
      <c r="E18" s="187" t="str">
        <f>IF('月投保部分工時人員(上簽)'!U20=0,"",'月投保部分工時人員(上簽)'!U20)</f>
        <v/>
      </c>
      <c r="F18" s="185" t="str">
        <f>IF('月投保部分工時人員(上簽)'!X20=0,"",'月投保部分工時人員(上簽)'!X20)</f>
        <v/>
      </c>
    </row>
    <row r="19" spans="1:6" s="99" customFormat="1" ht="33" customHeight="1" x14ac:dyDescent="0.25">
      <c r="A19" s="101" t="str">
        <f>IF('月投保部分工時人員(上簽)'!C21=0,"",'月投保部分工時人員(上簽)'!C21)</f>
        <v/>
      </c>
      <c r="B19" s="101" t="str">
        <f>IF('月投保部分工時人員(上簽)'!E21=0,"",'月投保部分工時人員(上簽)'!E21)</f>
        <v/>
      </c>
      <c r="C19" s="117" t="str">
        <f>IF('月投保部分工時人員(上簽)'!J21=0,"",'月投保部分工時人員(上簽)'!I21&amp;"/"&amp;'月投保部分工時人員(上簽)'!J21&amp;"/"&amp;'月投保部分工時人員(上簽)'!K21&amp;"~"&amp;'月投保部分工時人員(上簽)'!L21&amp;"/"&amp;'月投保部分工時人員(上簽)'!M21&amp;"/"&amp;'月投保部分工時人員(上簽)'!N21)</f>
        <v/>
      </c>
      <c r="D19" s="102" t="str">
        <f>IF('月投保部分工時人員(上簽)'!P21=0,"",'月投保部分工時人員(上簽)'!P21)</f>
        <v/>
      </c>
      <c r="E19" s="187" t="str">
        <f>IF('月投保部分工時人員(上簽)'!U21=0,"",'月投保部分工時人員(上簽)'!U21)</f>
        <v/>
      </c>
      <c r="F19" s="185" t="str">
        <f>IF('月投保部分工時人員(上簽)'!X21=0,"",'月投保部分工時人員(上簽)'!X21)</f>
        <v/>
      </c>
    </row>
    <row r="20" spans="1:6" s="99" customFormat="1" ht="33" customHeight="1" x14ac:dyDescent="0.25">
      <c r="A20" s="101" t="str">
        <f>IF('月投保部分工時人員(上簽)'!C22=0,"",'月投保部分工時人員(上簽)'!C22)</f>
        <v/>
      </c>
      <c r="B20" s="101" t="str">
        <f>IF('月投保部分工時人員(上簽)'!E22=0,"",'月投保部分工時人員(上簽)'!E22)</f>
        <v/>
      </c>
      <c r="C20" s="117" t="str">
        <f>IF('月投保部分工時人員(上簽)'!J22=0,"",'月投保部分工時人員(上簽)'!I22&amp;"/"&amp;'月投保部分工時人員(上簽)'!J22&amp;"/"&amp;'月投保部分工時人員(上簽)'!K22&amp;"~"&amp;'月投保部分工時人員(上簽)'!L22&amp;"/"&amp;'月投保部分工時人員(上簽)'!M22&amp;"/"&amp;'月投保部分工時人員(上簽)'!N22)</f>
        <v/>
      </c>
      <c r="D20" s="102" t="str">
        <f>IF('月投保部分工時人員(上簽)'!P22=0,"",'月投保部分工時人員(上簽)'!P22)</f>
        <v/>
      </c>
      <c r="E20" s="187" t="str">
        <f>IF('月投保部分工時人員(上簽)'!U22=0,"",'月投保部分工時人員(上簽)'!U22)</f>
        <v/>
      </c>
      <c r="F20" s="185" t="str">
        <f>IF('月投保部分工時人員(上簽)'!X22=0,"",'月投保部分工時人員(上簽)'!X22)</f>
        <v/>
      </c>
    </row>
    <row r="21" spans="1:6" s="99" customFormat="1" ht="33" customHeight="1" x14ac:dyDescent="0.25">
      <c r="A21" s="101" t="str">
        <f>IF('月投保部分工時人員(上簽)'!C23=0,"",'月投保部分工時人員(上簽)'!C23)</f>
        <v/>
      </c>
      <c r="B21" s="101" t="str">
        <f>IF('月投保部分工時人員(上簽)'!E23=0,"",'月投保部分工時人員(上簽)'!E23)</f>
        <v/>
      </c>
      <c r="C21" s="117" t="str">
        <f>IF('月投保部分工時人員(上簽)'!J23=0,"",'月投保部分工時人員(上簽)'!I23&amp;"/"&amp;'月投保部分工時人員(上簽)'!J23&amp;"/"&amp;'月投保部分工時人員(上簽)'!K23&amp;"~"&amp;'月投保部分工時人員(上簽)'!L23&amp;"/"&amp;'月投保部分工時人員(上簽)'!M23&amp;"/"&amp;'月投保部分工時人員(上簽)'!N23)</f>
        <v/>
      </c>
      <c r="D21" s="102" t="str">
        <f>IF('月投保部分工時人員(上簽)'!P23=0,"",'月投保部分工時人員(上簽)'!P23)</f>
        <v/>
      </c>
      <c r="E21" s="187" t="str">
        <f>IF('月投保部分工時人員(上簽)'!U23=0,"",'月投保部分工時人員(上簽)'!U23)</f>
        <v/>
      </c>
      <c r="F21" s="185" t="str">
        <f>IF('月投保部分工時人員(上簽)'!X23=0,"",'月投保部分工時人員(上簽)'!X23)</f>
        <v/>
      </c>
    </row>
    <row r="22" spans="1:6" s="99" customFormat="1" ht="33" customHeight="1" x14ac:dyDescent="0.25">
      <c r="A22" s="101" t="str">
        <f>IF('月投保部分工時人員(上簽)'!C24=0,"",'月投保部分工時人員(上簽)'!C24)</f>
        <v/>
      </c>
      <c r="B22" s="101" t="str">
        <f>IF('月投保部分工時人員(上簽)'!E24=0,"",'月投保部分工時人員(上簽)'!E24)</f>
        <v/>
      </c>
      <c r="C22" s="117" t="str">
        <f>IF('月投保部分工時人員(上簽)'!J24=0,"",'月投保部分工時人員(上簽)'!I24&amp;"/"&amp;'月投保部分工時人員(上簽)'!J24&amp;"/"&amp;'月投保部分工時人員(上簽)'!K24&amp;"~"&amp;'月投保部分工時人員(上簽)'!L24&amp;"/"&amp;'月投保部分工時人員(上簽)'!M24&amp;"/"&amp;'月投保部分工時人員(上簽)'!N24)</f>
        <v/>
      </c>
      <c r="D22" s="102" t="str">
        <f>IF('月投保部分工時人員(上簽)'!P24=0,"",'月投保部分工時人員(上簽)'!P24)</f>
        <v/>
      </c>
      <c r="E22" s="187" t="str">
        <f>IF('月投保部分工時人員(上簽)'!U24=0,"",'月投保部分工時人員(上簽)'!U24)</f>
        <v/>
      </c>
      <c r="F22" s="185" t="str">
        <f>IF('月投保部分工時人員(上簽)'!X24=0,"",'月投保部分工時人員(上簽)'!X24)</f>
        <v/>
      </c>
    </row>
    <row r="23" spans="1:6" s="99" customFormat="1" ht="33" customHeight="1" x14ac:dyDescent="0.25">
      <c r="A23" s="101" t="str">
        <f>IF('月投保部分工時人員(上簽)'!C25=0,"",'月投保部分工時人員(上簽)'!C25)</f>
        <v/>
      </c>
      <c r="B23" s="101" t="str">
        <f>IF('月投保部分工時人員(上簽)'!E25=0,"",'月投保部分工時人員(上簽)'!E25)</f>
        <v/>
      </c>
      <c r="C23" s="117" t="str">
        <f>IF('月投保部分工時人員(上簽)'!J25=0,"",'月投保部分工時人員(上簽)'!I25&amp;"/"&amp;'月投保部分工時人員(上簽)'!J25&amp;"/"&amp;'月投保部分工時人員(上簽)'!K25&amp;"~"&amp;'月投保部分工時人員(上簽)'!L25&amp;"/"&amp;'月投保部分工時人員(上簽)'!M25&amp;"/"&amp;'月投保部分工時人員(上簽)'!N25)</f>
        <v/>
      </c>
      <c r="D23" s="102" t="str">
        <f>IF('月投保部分工時人員(上簽)'!P25=0,"",'月投保部分工時人員(上簽)'!P25)</f>
        <v/>
      </c>
      <c r="E23" s="187" t="str">
        <f>IF('月投保部分工時人員(上簽)'!U25=0,"",'月投保部分工時人員(上簽)'!U25)</f>
        <v/>
      </c>
      <c r="F23" s="185" t="str">
        <f>IF('月投保部分工時人員(上簽)'!X25=0,"",'月投保部分工時人員(上簽)'!X25)</f>
        <v/>
      </c>
    </row>
    <row r="24" spans="1:6" s="99" customFormat="1" ht="33" customHeight="1" x14ac:dyDescent="0.25">
      <c r="A24" s="101" t="str">
        <f>IF('月投保部分工時人員(上簽)'!C26=0,"",'月投保部分工時人員(上簽)'!C26)</f>
        <v/>
      </c>
      <c r="B24" s="101" t="str">
        <f>IF('月投保部分工時人員(上簽)'!E26=0,"",'月投保部分工時人員(上簽)'!E26)</f>
        <v/>
      </c>
      <c r="C24" s="117" t="str">
        <f>IF('月投保部分工時人員(上簽)'!J26=0,"",'月投保部分工時人員(上簽)'!I26&amp;"/"&amp;'月投保部分工時人員(上簽)'!J26&amp;"/"&amp;'月投保部分工時人員(上簽)'!K26&amp;"~"&amp;'月投保部分工時人員(上簽)'!L26&amp;"/"&amp;'月投保部分工時人員(上簽)'!M26&amp;"/"&amp;'月投保部分工時人員(上簽)'!N26)</f>
        <v/>
      </c>
      <c r="D24" s="102" t="str">
        <f>IF('月投保部分工時人員(上簽)'!P26=0,"",'月投保部分工時人員(上簽)'!P26)</f>
        <v/>
      </c>
      <c r="E24" s="187" t="str">
        <f>IF('月投保部分工時人員(上簽)'!U26=0,"",'月投保部分工時人員(上簽)'!U26)</f>
        <v/>
      </c>
      <c r="F24" s="185" t="str">
        <f>IF('月投保部分工時人員(上簽)'!X26=0,"",'月投保部分工時人員(上簽)'!X26)</f>
        <v/>
      </c>
    </row>
    <row r="25" spans="1:6" s="99" customFormat="1" ht="33" customHeight="1" x14ac:dyDescent="0.25">
      <c r="A25" s="101" t="str">
        <f>IF('月投保部分工時人員(上簽)'!C27=0,"",'月投保部分工時人員(上簽)'!C27)</f>
        <v/>
      </c>
      <c r="B25" s="101" t="str">
        <f>IF('月投保部分工時人員(上簽)'!E27=0,"",'月投保部分工時人員(上簽)'!E27)</f>
        <v/>
      </c>
      <c r="C25" s="117" t="str">
        <f>IF('月投保部分工時人員(上簽)'!J27=0,"",'月投保部分工時人員(上簽)'!I27&amp;"/"&amp;'月投保部分工時人員(上簽)'!J27&amp;"/"&amp;'月投保部分工時人員(上簽)'!K27&amp;"~"&amp;'月投保部分工時人員(上簽)'!L27&amp;"/"&amp;'月投保部分工時人員(上簽)'!M27&amp;"/"&amp;'月投保部分工時人員(上簽)'!N27)</f>
        <v/>
      </c>
      <c r="D25" s="102" t="str">
        <f>IF('月投保部分工時人員(上簽)'!P27=0,"",'月投保部分工時人員(上簽)'!P27)</f>
        <v/>
      </c>
      <c r="E25" s="187" t="str">
        <f>IF('月投保部分工時人員(上簽)'!U27=0,"",'月投保部分工時人員(上簽)'!U27)</f>
        <v/>
      </c>
      <c r="F25" s="185" t="str">
        <f>IF('月投保部分工時人員(上簽)'!X27=0,"",'月投保部分工時人員(上簽)'!X27)</f>
        <v/>
      </c>
    </row>
    <row r="26" spans="1:6" s="99" customFormat="1" ht="33" customHeight="1" x14ac:dyDescent="0.25">
      <c r="A26" s="101" t="str">
        <f>IF('月投保部分工時人員(上簽)'!C28=0,"",'月投保部分工時人員(上簽)'!C28)</f>
        <v/>
      </c>
      <c r="B26" s="101" t="str">
        <f>IF('月投保部分工時人員(上簽)'!E28=0,"",'月投保部分工時人員(上簽)'!E28)</f>
        <v/>
      </c>
      <c r="C26" s="117" t="str">
        <f>IF('月投保部分工時人員(上簽)'!J28=0,"",'月投保部分工時人員(上簽)'!I28&amp;"/"&amp;'月投保部分工時人員(上簽)'!J28&amp;"/"&amp;'月投保部分工時人員(上簽)'!K28&amp;"~"&amp;'月投保部分工時人員(上簽)'!L28&amp;"/"&amp;'月投保部分工時人員(上簽)'!M28&amp;"/"&amp;'月投保部分工時人員(上簽)'!N28)</f>
        <v/>
      </c>
      <c r="D26" s="102" t="str">
        <f>IF('月投保部分工時人員(上簽)'!P28=0,"",'月投保部分工時人員(上簽)'!P28)</f>
        <v/>
      </c>
      <c r="E26" s="187" t="str">
        <f>IF('月投保部分工時人員(上簽)'!U28=0,"",'月投保部分工時人員(上簽)'!U28)</f>
        <v/>
      </c>
      <c r="F26" s="185" t="str">
        <f>IF('月投保部分工時人員(上簽)'!X28=0,"",'月投保部分工時人員(上簽)'!X28)</f>
        <v/>
      </c>
    </row>
    <row r="27" spans="1:6" s="99" customFormat="1" ht="33" customHeight="1" x14ac:dyDescent="0.25">
      <c r="A27" s="101" t="str">
        <f>IF('月投保部分工時人員(上簽)'!C29=0,"",'月投保部分工時人員(上簽)'!C29)</f>
        <v/>
      </c>
      <c r="B27" s="101" t="str">
        <f>IF('月投保部分工時人員(上簽)'!E29=0,"",'月投保部分工時人員(上簽)'!E29)</f>
        <v/>
      </c>
      <c r="C27" s="117" t="str">
        <f>IF('月投保部分工時人員(上簽)'!J29=0,"",'月投保部分工時人員(上簽)'!I29&amp;"/"&amp;'月投保部分工時人員(上簽)'!J29&amp;"/"&amp;'月投保部分工時人員(上簽)'!K29&amp;"~"&amp;'月投保部分工時人員(上簽)'!L29&amp;"/"&amp;'月投保部分工時人員(上簽)'!M29&amp;"/"&amp;'月投保部分工時人員(上簽)'!N29)</f>
        <v/>
      </c>
      <c r="D27" s="102" t="str">
        <f>IF('月投保部分工時人員(上簽)'!P29=0,"",'月投保部分工時人員(上簽)'!P29)</f>
        <v/>
      </c>
      <c r="E27" s="187" t="str">
        <f>IF('月投保部分工時人員(上簽)'!U29=0,"",'月投保部分工時人員(上簽)'!U29)</f>
        <v/>
      </c>
      <c r="F27" s="185" t="str">
        <f>IF('月投保部分工時人員(上簽)'!X29=0,"",'月投保部分工時人員(上簽)'!X29)</f>
        <v/>
      </c>
    </row>
    <row r="28" spans="1:6" s="99" customFormat="1" ht="33" customHeight="1" x14ac:dyDescent="0.25">
      <c r="A28" s="101" t="str">
        <f>IF('月投保部分工時人員(上簽)'!C30=0,"",'月投保部分工時人員(上簽)'!C30)</f>
        <v/>
      </c>
      <c r="B28" s="101" t="str">
        <f>IF('月投保部分工時人員(上簽)'!E30=0,"",'月投保部分工時人員(上簽)'!E30)</f>
        <v/>
      </c>
      <c r="C28" s="117" t="str">
        <f>IF('月投保部分工時人員(上簽)'!J30=0,"",'月投保部分工時人員(上簽)'!I30&amp;"/"&amp;'月投保部分工時人員(上簽)'!J30&amp;"/"&amp;'月投保部分工時人員(上簽)'!K30&amp;"~"&amp;'月投保部分工時人員(上簽)'!L30&amp;"/"&amp;'月投保部分工時人員(上簽)'!M30&amp;"/"&amp;'月投保部分工時人員(上簽)'!N30)</f>
        <v/>
      </c>
      <c r="D28" s="102" t="str">
        <f>IF('月投保部分工時人員(上簽)'!P30=0,"",'月投保部分工時人員(上簽)'!P30)</f>
        <v/>
      </c>
      <c r="E28" s="187" t="str">
        <f>IF('月投保部分工時人員(上簽)'!U30=0,"",'月投保部分工時人員(上簽)'!U30)</f>
        <v/>
      </c>
      <c r="F28" s="185" t="str">
        <f>IF('月投保部分工時人員(上簽)'!X30=0,"",'月投保部分工時人員(上簽)'!X30)</f>
        <v/>
      </c>
    </row>
    <row r="29" spans="1:6" s="99" customFormat="1" ht="33" customHeight="1" x14ac:dyDescent="0.25">
      <c r="A29" s="101" t="str">
        <f>IF('月投保部分工時人員(上簽)'!C31=0,"",'月投保部分工時人員(上簽)'!C31)</f>
        <v/>
      </c>
      <c r="B29" s="101" t="str">
        <f>IF('月投保部分工時人員(上簽)'!E31=0,"",'月投保部分工時人員(上簽)'!E31)</f>
        <v/>
      </c>
      <c r="C29" s="117" t="str">
        <f>IF('月投保部分工時人員(上簽)'!J31=0,"",'月投保部分工時人員(上簽)'!I31&amp;"/"&amp;'月投保部分工時人員(上簽)'!J31&amp;"/"&amp;'月投保部分工時人員(上簽)'!K31&amp;"~"&amp;'月投保部分工時人員(上簽)'!L31&amp;"/"&amp;'月投保部分工時人員(上簽)'!M31&amp;"/"&amp;'月投保部分工時人員(上簽)'!N31)</f>
        <v/>
      </c>
      <c r="D29" s="102" t="str">
        <f>IF('月投保部分工時人員(上簽)'!P31=0,"",'月投保部分工時人員(上簽)'!P31)</f>
        <v/>
      </c>
      <c r="E29" s="187" t="str">
        <f>IF('月投保部分工時人員(上簽)'!U31=0,"",'月投保部分工時人員(上簽)'!U31)</f>
        <v/>
      </c>
      <c r="F29" s="185" t="str">
        <f>IF('月投保部分工時人員(上簽)'!X31=0,"",'月投保部分工時人員(上簽)'!X31)</f>
        <v/>
      </c>
    </row>
    <row r="30" spans="1:6" s="99" customFormat="1" ht="33" customHeight="1" x14ac:dyDescent="0.25">
      <c r="A30" s="101" t="str">
        <f>IF('月投保部分工時人員(上簽)'!C32=0,"",'月投保部分工時人員(上簽)'!C32)</f>
        <v/>
      </c>
      <c r="B30" s="101" t="str">
        <f>IF('月投保部分工時人員(上簽)'!E32=0,"",'月投保部分工時人員(上簽)'!E32)</f>
        <v/>
      </c>
      <c r="C30" s="117" t="str">
        <f>IF('月投保部分工時人員(上簽)'!J32=0,"",'月投保部分工時人員(上簽)'!I32&amp;"/"&amp;'月投保部分工時人員(上簽)'!J32&amp;"/"&amp;'月投保部分工時人員(上簽)'!K32&amp;"~"&amp;'月投保部分工時人員(上簽)'!L32&amp;"/"&amp;'月投保部分工時人員(上簽)'!M32&amp;"/"&amp;'月投保部分工時人員(上簽)'!N32)</f>
        <v/>
      </c>
      <c r="D30" s="102" t="str">
        <f>IF('月投保部分工時人員(上簽)'!P32=0,"",'月投保部分工時人員(上簽)'!P32)</f>
        <v/>
      </c>
      <c r="E30" s="187" t="str">
        <f>IF('月投保部分工時人員(上簽)'!U32=0,"",'月投保部分工時人員(上簽)'!U32)</f>
        <v/>
      </c>
      <c r="F30" s="185" t="str">
        <f>IF('月投保部分工時人員(上簽)'!X32=0,"",'月投保部分工時人員(上簽)'!X32)</f>
        <v/>
      </c>
    </row>
    <row r="31" spans="1:6" s="99" customFormat="1" ht="33" customHeight="1" x14ac:dyDescent="0.25">
      <c r="A31" s="101" t="str">
        <f>IF('月投保部分工時人員(上簽)'!C33=0,"",'月投保部分工時人員(上簽)'!C33)</f>
        <v/>
      </c>
      <c r="B31" s="101" t="str">
        <f>IF('月投保部分工時人員(上簽)'!E33=0,"",'月投保部分工時人員(上簽)'!E33)</f>
        <v/>
      </c>
      <c r="C31" s="117" t="str">
        <f>IF('月投保部分工時人員(上簽)'!J33=0,"",'月投保部分工時人員(上簽)'!I33&amp;"/"&amp;'月投保部分工時人員(上簽)'!J33&amp;"/"&amp;'月投保部分工時人員(上簽)'!K33&amp;"~"&amp;'月投保部分工時人員(上簽)'!L33&amp;"/"&amp;'月投保部分工時人員(上簽)'!M33&amp;"/"&amp;'月投保部分工時人員(上簽)'!N33)</f>
        <v/>
      </c>
      <c r="D31" s="102" t="str">
        <f>IF('月投保部分工時人員(上簽)'!P33=0,"",'月投保部分工時人員(上簽)'!P33)</f>
        <v/>
      </c>
      <c r="E31" s="187" t="str">
        <f>IF('月投保部分工時人員(上簽)'!U33=0,"",'月投保部分工時人員(上簽)'!U33)</f>
        <v/>
      </c>
      <c r="F31" s="185" t="str">
        <f>IF('月投保部分工時人員(上簽)'!X33=0,"",'月投保部分工時人員(上簽)'!X33)</f>
        <v/>
      </c>
    </row>
    <row r="32" spans="1:6" s="99" customFormat="1" ht="33" customHeight="1" x14ac:dyDescent="0.25">
      <c r="A32" s="101" t="str">
        <f>IF('月投保部分工時人員(上簽)'!C34=0,"",'月投保部分工時人員(上簽)'!C34)</f>
        <v/>
      </c>
      <c r="B32" s="101" t="str">
        <f>IF('月投保部分工時人員(上簽)'!E34=0,"",'月投保部分工時人員(上簽)'!E34)</f>
        <v/>
      </c>
      <c r="C32" s="117" t="str">
        <f>IF('月投保部分工時人員(上簽)'!J34=0,"",'月投保部分工時人員(上簽)'!I34&amp;"/"&amp;'月投保部分工時人員(上簽)'!J34&amp;"/"&amp;'月投保部分工時人員(上簽)'!K34&amp;"~"&amp;'月投保部分工時人員(上簽)'!L34&amp;"/"&amp;'月投保部分工時人員(上簽)'!M34&amp;"/"&amp;'月投保部分工時人員(上簽)'!N34)</f>
        <v/>
      </c>
      <c r="D32" s="102" t="str">
        <f>IF('月投保部分工時人員(上簽)'!P34=0,"",'月投保部分工時人員(上簽)'!P34)</f>
        <v/>
      </c>
      <c r="E32" s="187" t="str">
        <f>IF('月投保部分工時人員(上簽)'!U34=0,"",'月投保部分工時人員(上簽)'!U34)</f>
        <v/>
      </c>
      <c r="F32" s="185" t="str">
        <f>IF('月投保部分工時人員(上簽)'!X34=0,"",'月投保部分工時人員(上簽)'!X34)</f>
        <v/>
      </c>
    </row>
    <row r="33" spans="1:6" s="99" customFormat="1" ht="33" customHeight="1" x14ac:dyDescent="0.25">
      <c r="A33" s="101" t="str">
        <f>IF('月投保部分工時人員(上簽)'!C35=0,"",'月投保部分工時人員(上簽)'!C35)</f>
        <v/>
      </c>
      <c r="B33" s="101" t="str">
        <f>IF('月投保部分工時人員(上簽)'!E35=0,"",'月投保部分工時人員(上簽)'!E35)</f>
        <v/>
      </c>
      <c r="C33" s="117" t="str">
        <f>IF('月投保部分工時人員(上簽)'!J35=0,"",'月投保部分工時人員(上簽)'!I35&amp;"/"&amp;'月投保部分工時人員(上簽)'!J35&amp;"/"&amp;'月投保部分工時人員(上簽)'!K35&amp;"~"&amp;'月投保部分工時人員(上簽)'!L35&amp;"/"&amp;'月投保部分工時人員(上簽)'!M35&amp;"/"&amp;'月投保部分工時人員(上簽)'!N35)</f>
        <v/>
      </c>
      <c r="D33" s="102" t="str">
        <f>IF('月投保部分工時人員(上簽)'!P35=0,"",'月投保部分工時人員(上簽)'!P35)</f>
        <v/>
      </c>
      <c r="E33" s="187" t="str">
        <f>IF('月投保部分工時人員(上簽)'!U35=0,"",'月投保部分工時人員(上簽)'!U35)</f>
        <v/>
      </c>
      <c r="F33" s="185" t="str">
        <f>IF('月投保部分工時人員(上簽)'!X35=0,"",'月投保部分工時人員(上簽)'!X35)</f>
        <v/>
      </c>
    </row>
    <row r="34" spans="1:6" s="99" customFormat="1" ht="33" customHeight="1" x14ac:dyDescent="0.25">
      <c r="A34" s="101" t="str">
        <f>IF('月投保部分工時人員(上簽)'!C36=0,"",'月投保部分工時人員(上簽)'!C36)</f>
        <v/>
      </c>
      <c r="B34" s="101" t="str">
        <f>IF('月投保部分工時人員(上簽)'!E36=0,"",'月投保部分工時人員(上簽)'!E36)</f>
        <v/>
      </c>
      <c r="C34" s="117" t="str">
        <f>IF('月投保部分工時人員(上簽)'!J36=0,"",'月投保部分工時人員(上簽)'!I36&amp;"/"&amp;'月投保部分工時人員(上簽)'!J36&amp;"/"&amp;'月投保部分工時人員(上簽)'!K36&amp;"~"&amp;'月投保部分工時人員(上簽)'!L36&amp;"/"&amp;'月投保部分工時人員(上簽)'!M36&amp;"/"&amp;'月投保部分工時人員(上簽)'!N36)</f>
        <v/>
      </c>
      <c r="D34" s="102" t="str">
        <f>IF('月投保部分工時人員(上簽)'!P36=0,"",'月投保部分工時人員(上簽)'!P36)</f>
        <v/>
      </c>
      <c r="E34" s="187" t="str">
        <f>IF('月投保部分工時人員(上簽)'!U36=0,"",'月投保部分工時人員(上簽)'!U36)</f>
        <v/>
      </c>
      <c r="F34" s="185" t="str">
        <f>IF('月投保部分工時人員(上簽)'!X36=0,"",'月投保部分工時人員(上簽)'!X36)</f>
        <v/>
      </c>
    </row>
    <row r="35" spans="1:6" s="99" customFormat="1" ht="33" customHeight="1" x14ac:dyDescent="0.25">
      <c r="A35" s="101" t="str">
        <f>IF('月投保部分工時人員(上簽)'!C37=0,"",'月投保部分工時人員(上簽)'!C37)</f>
        <v/>
      </c>
      <c r="B35" s="101" t="str">
        <f>IF('月投保部分工時人員(上簽)'!E37=0,"",'月投保部分工時人員(上簽)'!E37)</f>
        <v/>
      </c>
      <c r="C35" s="117" t="str">
        <f>IF('月投保部分工時人員(上簽)'!J37=0,"",'月投保部分工時人員(上簽)'!I37&amp;"/"&amp;'月投保部分工時人員(上簽)'!J37&amp;"/"&amp;'月投保部分工時人員(上簽)'!K37&amp;"~"&amp;'月投保部分工時人員(上簽)'!L37&amp;"/"&amp;'月投保部分工時人員(上簽)'!M37&amp;"/"&amp;'月投保部分工時人員(上簽)'!N37)</f>
        <v/>
      </c>
      <c r="D35" s="102" t="str">
        <f>IF('月投保部分工時人員(上簽)'!P37=0,"",'月投保部分工時人員(上簽)'!P37)</f>
        <v/>
      </c>
      <c r="E35" s="187" t="str">
        <f>IF('月投保部分工時人員(上簽)'!U37=0,"",'月投保部分工時人員(上簽)'!U37)</f>
        <v/>
      </c>
      <c r="F35" s="185" t="str">
        <f>IF('月投保部分工時人員(上簽)'!X37=0,"",'月投保部分工時人員(上簽)'!X37)</f>
        <v/>
      </c>
    </row>
    <row r="36" spans="1:6" s="99" customFormat="1" ht="33" customHeight="1" x14ac:dyDescent="0.25">
      <c r="A36" s="101" t="str">
        <f>IF('月投保部分工時人員(上簽)'!C38=0,"",'月投保部分工時人員(上簽)'!C38)</f>
        <v/>
      </c>
      <c r="B36" s="101" t="str">
        <f>IF('月投保部分工時人員(上簽)'!E38=0,"",'月投保部分工時人員(上簽)'!E38)</f>
        <v/>
      </c>
      <c r="C36" s="117" t="str">
        <f>IF('月投保部分工時人員(上簽)'!J38=0,"",'月投保部分工時人員(上簽)'!I38&amp;"/"&amp;'月投保部分工時人員(上簽)'!J38&amp;"/"&amp;'月投保部分工時人員(上簽)'!K38&amp;"~"&amp;'月投保部分工時人員(上簽)'!L38&amp;"/"&amp;'月投保部分工時人員(上簽)'!M38&amp;"/"&amp;'月投保部分工時人員(上簽)'!N38)</f>
        <v/>
      </c>
      <c r="D36" s="102" t="str">
        <f>IF('月投保部分工時人員(上簽)'!P38=0,"",'月投保部分工時人員(上簽)'!P38)</f>
        <v/>
      </c>
      <c r="E36" s="187" t="str">
        <f>IF('月投保部分工時人員(上簽)'!U38=0,"",'月投保部分工時人員(上簽)'!U38)</f>
        <v/>
      </c>
      <c r="F36" s="185" t="str">
        <f>IF('月投保部分工時人員(上簽)'!X38=0,"",'月投保部分工時人員(上簽)'!X38)</f>
        <v/>
      </c>
    </row>
    <row r="37" spans="1:6" s="99" customFormat="1" ht="33" customHeight="1" x14ac:dyDescent="0.25">
      <c r="A37" s="101" t="str">
        <f>IF('月投保部分工時人員(上簽)'!C39=0,"",'月投保部分工時人員(上簽)'!C39)</f>
        <v/>
      </c>
      <c r="B37" s="101" t="str">
        <f>IF('月投保部分工時人員(上簽)'!E39=0,"",'月投保部分工時人員(上簽)'!E39)</f>
        <v/>
      </c>
      <c r="C37" s="117" t="str">
        <f>IF('月投保部分工時人員(上簽)'!J39=0,"",'月投保部分工時人員(上簽)'!I39&amp;"/"&amp;'月投保部分工時人員(上簽)'!J39&amp;"/"&amp;'月投保部分工時人員(上簽)'!K39&amp;"~"&amp;'月投保部分工時人員(上簽)'!L39&amp;"/"&amp;'月投保部分工時人員(上簽)'!M39&amp;"/"&amp;'月投保部分工時人員(上簽)'!N39)</f>
        <v/>
      </c>
      <c r="D37" s="102" t="str">
        <f>IF('月投保部分工時人員(上簽)'!P39=0,"",'月投保部分工時人員(上簽)'!P39)</f>
        <v/>
      </c>
      <c r="E37" s="187" t="str">
        <f>IF('月投保部分工時人員(上簽)'!U39=0,"",'月投保部分工時人員(上簽)'!U39)</f>
        <v/>
      </c>
      <c r="F37" s="185" t="str">
        <f>IF('月投保部分工時人員(上簽)'!X39=0,"",'月投保部分工時人員(上簽)'!X39)</f>
        <v/>
      </c>
    </row>
    <row r="38" spans="1:6" s="99" customFormat="1" ht="33" customHeight="1" x14ac:dyDescent="0.25">
      <c r="A38" s="101" t="str">
        <f>IF('月投保部分工時人員(上簽)'!C40=0,"",'月投保部分工時人員(上簽)'!C40)</f>
        <v/>
      </c>
      <c r="B38" s="101" t="str">
        <f>IF('月投保部分工時人員(上簽)'!E40=0,"",'月投保部分工時人員(上簽)'!E40)</f>
        <v/>
      </c>
      <c r="C38" s="117" t="str">
        <f>IF('月投保部分工時人員(上簽)'!J40=0,"",'月投保部分工時人員(上簽)'!I40&amp;"/"&amp;'月投保部分工時人員(上簽)'!J40&amp;"/"&amp;'月投保部分工時人員(上簽)'!K40&amp;"~"&amp;'月投保部分工時人員(上簽)'!L40&amp;"/"&amp;'月投保部分工時人員(上簽)'!M40&amp;"/"&amp;'月投保部分工時人員(上簽)'!N40)</f>
        <v/>
      </c>
      <c r="D38" s="102" t="str">
        <f>IF('月投保部分工時人員(上簽)'!P40=0,"",'月投保部分工時人員(上簽)'!P40)</f>
        <v/>
      </c>
      <c r="E38" s="187" t="str">
        <f>IF('月投保部分工時人員(上簽)'!U40=0,"",'月投保部分工時人員(上簽)'!U40)</f>
        <v/>
      </c>
      <c r="F38" s="185" t="str">
        <f>IF('月投保部分工時人員(上簽)'!X40=0,"",'月投保部分工時人員(上簽)'!X40)</f>
        <v/>
      </c>
    </row>
    <row r="39" spans="1:6" s="99" customFormat="1" ht="33" customHeight="1" x14ac:dyDescent="0.25">
      <c r="A39" s="101" t="str">
        <f>IF('月投保部分工時人員(上簽)'!C41=0,"",'月投保部分工時人員(上簽)'!C41)</f>
        <v/>
      </c>
      <c r="B39" s="101" t="str">
        <f>IF('月投保部分工時人員(上簽)'!E41=0,"",'月投保部分工時人員(上簽)'!E41)</f>
        <v/>
      </c>
      <c r="C39" s="117" t="str">
        <f>IF('月投保部分工時人員(上簽)'!J41=0,"",'月投保部分工時人員(上簽)'!I41&amp;"/"&amp;'月投保部分工時人員(上簽)'!J41&amp;"/"&amp;'月投保部分工時人員(上簽)'!K41&amp;"~"&amp;'月投保部分工時人員(上簽)'!L41&amp;"/"&amp;'月投保部分工時人員(上簽)'!M41&amp;"/"&amp;'月投保部分工時人員(上簽)'!N41)</f>
        <v/>
      </c>
      <c r="D39" s="102" t="str">
        <f>IF('月投保部分工時人員(上簽)'!P41=0,"",'月投保部分工時人員(上簽)'!P41)</f>
        <v/>
      </c>
      <c r="E39" s="187" t="str">
        <f>IF('月投保部分工時人員(上簽)'!U41=0,"",'月投保部分工時人員(上簽)'!U41)</f>
        <v/>
      </c>
      <c r="F39" s="185" t="str">
        <f>IF('月投保部分工時人員(上簽)'!X41=0,"",'月投保部分工時人員(上簽)'!X41)</f>
        <v/>
      </c>
    </row>
    <row r="40" spans="1:6" s="99" customFormat="1" ht="33" customHeight="1" x14ac:dyDescent="0.25">
      <c r="A40" s="101" t="str">
        <f>IF('月投保部分工時人員(上簽)'!C42=0,"",'月投保部分工時人員(上簽)'!C42)</f>
        <v/>
      </c>
      <c r="B40" s="101" t="str">
        <f>IF('月投保部分工時人員(上簽)'!E42=0,"",'月投保部分工時人員(上簽)'!E42)</f>
        <v/>
      </c>
      <c r="C40" s="117" t="str">
        <f>IF('月投保部分工時人員(上簽)'!J42=0,"",'月投保部分工時人員(上簽)'!I42&amp;"/"&amp;'月投保部分工時人員(上簽)'!J42&amp;"/"&amp;'月投保部分工時人員(上簽)'!K42&amp;"~"&amp;'月投保部分工時人員(上簽)'!L42&amp;"/"&amp;'月投保部分工時人員(上簽)'!M42&amp;"/"&amp;'月投保部分工時人員(上簽)'!N42)</f>
        <v/>
      </c>
      <c r="D40" s="102" t="str">
        <f>IF('月投保部分工時人員(上簽)'!P42=0,"",'月投保部分工時人員(上簽)'!P42)</f>
        <v/>
      </c>
      <c r="E40" s="187" t="str">
        <f>IF('月投保部分工時人員(上簽)'!U42=0,"",'月投保部分工時人員(上簽)'!U42)</f>
        <v/>
      </c>
      <c r="F40" s="185" t="str">
        <f>IF('月投保部分工時人員(上簽)'!X42=0,"",'月投保部分工時人員(上簽)'!X42)</f>
        <v/>
      </c>
    </row>
    <row r="41" spans="1:6" s="99" customFormat="1" ht="33" customHeight="1" x14ac:dyDescent="0.25">
      <c r="A41" s="101" t="str">
        <f>IF('月投保部分工時人員(上簽)'!C43=0,"",'月投保部分工時人員(上簽)'!C43)</f>
        <v/>
      </c>
      <c r="B41" s="101" t="str">
        <f>IF('月投保部分工時人員(上簽)'!E43=0,"",'月投保部分工時人員(上簽)'!E43)</f>
        <v/>
      </c>
      <c r="C41" s="117" t="str">
        <f>IF('月投保部分工時人員(上簽)'!J43=0,"",'月投保部分工時人員(上簽)'!I43&amp;"/"&amp;'月投保部分工時人員(上簽)'!J43&amp;"/"&amp;'月投保部分工時人員(上簽)'!K43&amp;"~"&amp;'月投保部分工時人員(上簽)'!L43&amp;"/"&amp;'月投保部分工時人員(上簽)'!M43&amp;"/"&amp;'月投保部分工時人員(上簽)'!N43)</f>
        <v/>
      </c>
      <c r="D41" s="102" t="str">
        <f>IF('月投保部分工時人員(上簽)'!P43=0,"",'月投保部分工時人員(上簽)'!P43)</f>
        <v/>
      </c>
      <c r="E41" s="187" t="str">
        <f>IF('月投保部分工時人員(上簽)'!U43=0,"",'月投保部分工時人員(上簽)'!U43)</f>
        <v/>
      </c>
      <c r="F41" s="185" t="str">
        <f>IF('月投保部分工時人員(上簽)'!X43=0,"",'月投保部分工時人員(上簽)'!X43)</f>
        <v/>
      </c>
    </row>
    <row r="42" spans="1:6" s="99" customFormat="1" ht="33" customHeight="1" x14ac:dyDescent="0.25">
      <c r="A42" s="101" t="str">
        <f>IF('月投保部分工時人員(上簽)'!C44=0,"",'月投保部分工時人員(上簽)'!C44)</f>
        <v/>
      </c>
      <c r="B42" s="101" t="str">
        <f>IF('月投保部分工時人員(上簽)'!E44=0,"",'月投保部分工時人員(上簽)'!E44)</f>
        <v/>
      </c>
      <c r="C42" s="117" t="str">
        <f>IF('月投保部分工時人員(上簽)'!J44=0,"",'月投保部分工時人員(上簽)'!I44&amp;"/"&amp;'月投保部分工時人員(上簽)'!J44&amp;"/"&amp;'月投保部分工時人員(上簽)'!K44&amp;"~"&amp;'月投保部分工時人員(上簽)'!L44&amp;"/"&amp;'月投保部分工時人員(上簽)'!M44&amp;"/"&amp;'月投保部分工時人員(上簽)'!N44)</f>
        <v/>
      </c>
      <c r="D42" s="102" t="str">
        <f>IF('月投保部分工時人員(上簽)'!P44=0,"",'月投保部分工時人員(上簽)'!P44)</f>
        <v/>
      </c>
      <c r="E42" s="187" t="str">
        <f>IF('月投保部分工時人員(上簽)'!U44=0,"",'月投保部分工時人員(上簽)'!U44)</f>
        <v/>
      </c>
      <c r="F42" s="185" t="str">
        <f>IF('月投保部分工時人員(上簽)'!X44=0,"",'月投保部分工時人員(上簽)'!X44)</f>
        <v/>
      </c>
    </row>
    <row r="43" spans="1:6" s="99" customFormat="1" ht="33" customHeight="1" x14ac:dyDescent="0.25">
      <c r="A43" s="101" t="str">
        <f>IF('月投保部分工時人員(上簽)'!C45=0,"",'月投保部分工時人員(上簽)'!C45)</f>
        <v/>
      </c>
      <c r="B43" s="101" t="str">
        <f>IF('月投保部分工時人員(上簽)'!E45=0,"",'月投保部分工時人員(上簽)'!E45)</f>
        <v/>
      </c>
      <c r="C43" s="117" t="str">
        <f>IF('月投保部分工時人員(上簽)'!J45=0,"",'月投保部分工時人員(上簽)'!I45&amp;"/"&amp;'月投保部分工時人員(上簽)'!J45&amp;"/"&amp;'月投保部分工時人員(上簽)'!K45&amp;"~"&amp;'月投保部分工時人員(上簽)'!L45&amp;"/"&amp;'月投保部分工時人員(上簽)'!M45&amp;"/"&amp;'月投保部分工時人員(上簽)'!N45)</f>
        <v/>
      </c>
      <c r="D43" s="102" t="str">
        <f>IF('月投保部分工時人員(上簽)'!P45=0,"",'月投保部分工時人員(上簽)'!P45)</f>
        <v/>
      </c>
      <c r="E43" s="187" t="str">
        <f>IF('月投保部分工時人員(上簽)'!U45=0,"",'月投保部分工時人員(上簽)'!U45)</f>
        <v/>
      </c>
      <c r="F43" s="185" t="str">
        <f>IF('月投保部分工時人員(上簽)'!X45=0,"",'月投保部分工時人員(上簽)'!X45)</f>
        <v/>
      </c>
    </row>
    <row r="44" spans="1:6" s="99" customFormat="1" ht="33" customHeight="1" x14ac:dyDescent="0.25">
      <c r="A44" s="101" t="str">
        <f>IF('月投保部分工時人員(上簽)'!C46=0,"",'月投保部分工時人員(上簽)'!C46)</f>
        <v/>
      </c>
      <c r="B44" s="101" t="str">
        <f>IF('月投保部分工時人員(上簽)'!E46=0,"",'月投保部分工時人員(上簽)'!E46)</f>
        <v/>
      </c>
      <c r="C44" s="117" t="str">
        <f>IF('月投保部分工時人員(上簽)'!J46=0,"",'月投保部分工時人員(上簽)'!I46&amp;"/"&amp;'月投保部分工時人員(上簽)'!J46&amp;"/"&amp;'月投保部分工時人員(上簽)'!K46&amp;"~"&amp;'月投保部分工時人員(上簽)'!L46&amp;"/"&amp;'月投保部分工時人員(上簽)'!M46&amp;"/"&amp;'月投保部分工時人員(上簽)'!N46)</f>
        <v/>
      </c>
      <c r="D44" s="102" t="str">
        <f>IF('月投保部分工時人員(上簽)'!P46=0,"",'月投保部分工時人員(上簽)'!P46)</f>
        <v/>
      </c>
      <c r="E44" s="187" t="str">
        <f>IF('月投保部分工時人員(上簽)'!U46=0,"",'月投保部分工時人員(上簽)'!U46)</f>
        <v/>
      </c>
      <c r="F44" s="185" t="str">
        <f>IF('月投保部分工時人員(上簽)'!X46=0,"",'月投保部分工時人員(上簽)'!X46)</f>
        <v/>
      </c>
    </row>
    <row r="45" spans="1:6" s="99" customFormat="1" ht="33" customHeight="1" x14ac:dyDescent="0.25">
      <c r="A45" s="101" t="str">
        <f>IF('月投保部分工時人員(上簽)'!C47=0,"",'月投保部分工時人員(上簽)'!C47)</f>
        <v/>
      </c>
      <c r="B45" s="101" t="str">
        <f>IF('月投保部分工時人員(上簽)'!E47=0,"",'月投保部分工時人員(上簽)'!E47)</f>
        <v/>
      </c>
      <c r="C45" s="117" t="str">
        <f>IF('月投保部分工時人員(上簽)'!J47=0,"",'月投保部分工時人員(上簽)'!I47&amp;"/"&amp;'月投保部分工時人員(上簽)'!J47&amp;"/"&amp;'月投保部分工時人員(上簽)'!K47&amp;"~"&amp;'月投保部分工時人員(上簽)'!L47&amp;"/"&amp;'月投保部分工時人員(上簽)'!M47&amp;"/"&amp;'月投保部分工時人員(上簽)'!N47)</f>
        <v/>
      </c>
      <c r="D45" s="102" t="str">
        <f>IF('月投保部分工時人員(上簽)'!P47=0,"",'月投保部分工時人員(上簽)'!P47)</f>
        <v/>
      </c>
      <c r="E45" s="187" t="str">
        <f>IF('月投保部分工時人員(上簽)'!U47=0,"",'月投保部分工時人員(上簽)'!U47)</f>
        <v/>
      </c>
      <c r="F45" s="185" t="str">
        <f>IF('月投保部分工時人員(上簽)'!X47=0,"",'月投保部分工時人員(上簽)'!X47)</f>
        <v/>
      </c>
    </row>
    <row r="46" spans="1:6" s="99" customFormat="1" ht="33" customHeight="1" x14ac:dyDescent="0.25">
      <c r="A46" s="101" t="str">
        <f>IF('月投保部分工時人員(上簽)'!C48=0,"",'月投保部分工時人員(上簽)'!C48)</f>
        <v/>
      </c>
      <c r="B46" s="101" t="str">
        <f>IF('月投保部分工時人員(上簽)'!E48=0,"",'月投保部分工時人員(上簽)'!E48)</f>
        <v/>
      </c>
      <c r="C46" s="117" t="str">
        <f>IF('月投保部分工時人員(上簽)'!J48=0,"",'月投保部分工時人員(上簽)'!I48&amp;"/"&amp;'月投保部分工時人員(上簽)'!J48&amp;"/"&amp;'月投保部分工時人員(上簽)'!K48&amp;"~"&amp;'月投保部分工時人員(上簽)'!L48&amp;"/"&amp;'月投保部分工時人員(上簽)'!M48&amp;"/"&amp;'月投保部分工時人員(上簽)'!N48)</f>
        <v/>
      </c>
      <c r="D46" s="102" t="str">
        <f>IF('月投保部分工時人員(上簽)'!P48=0,"",'月投保部分工時人員(上簽)'!P48)</f>
        <v/>
      </c>
      <c r="E46" s="187" t="str">
        <f>IF('月投保部分工時人員(上簽)'!U48=0,"",'月投保部分工時人員(上簽)'!U48)</f>
        <v/>
      </c>
      <c r="F46" s="185" t="str">
        <f>IF('月投保部分工時人員(上簽)'!X48=0,"",'月投保部分工時人員(上簽)'!X48)</f>
        <v/>
      </c>
    </row>
    <row r="47" spans="1:6" s="99" customFormat="1" ht="33" customHeight="1" x14ac:dyDescent="0.25">
      <c r="A47" s="101" t="str">
        <f>IF('月投保部分工時人員(上簽)'!C49=0,"",'月投保部分工時人員(上簽)'!C49)</f>
        <v/>
      </c>
      <c r="B47" s="101" t="str">
        <f>IF('月投保部分工時人員(上簽)'!E49=0,"",'月投保部分工時人員(上簽)'!E49)</f>
        <v/>
      </c>
      <c r="C47" s="117" t="str">
        <f>IF('月投保部分工時人員(上簽)'!J49=0,"",'月投保部分工時人員(上簽)'!I49&amp;"/"&amp;'月投保部分工時人員(上簽)'!J49&amp;"/"&amp;'月投保部分工時人員(上簽)'!K49&amp;"~"&amp;'月投保部分工時人員(上簽)'!L49&amp;"/"&amp;'月投保部分工時人員(上簽)'!M49&amp;"/"&amp;'月投保部分工時人員(上簽)'!N49)</f>
        <v/>
      </c>
      <c r="D47" s="102" t="str">
        <f>IF('月投保部分工時人員(上簽)'!P49=0,"",'月投保部分工時人員(上簽)'!P49)</f>
        <v/>
      </c>
      <c r="E47" s="187" t="str">
        <f>IF('月投保部分工時人員(上簽)'!U49=0,"",'月投保部分工時人員(上簽)'!U49)</f>
        <v/>
      </c>
      <c r="F47" s="185" t="str">
        <f>IF('月投保部分工時人員(上簽)'!X49=0,"",'月投保部分工時人員(上簽)'!X49)</f>
        <v/>
      </c>
    </row>
    <row r="48" spans="1:6" s="99" customFormat="1" ht="33" customHeight="1" x14ac:dyDescent="0.25">
      <c r="A48" s="101" t="str">
        <f>IF('月投保部分工時人員(上簽)'!C50=0,"",'月投保部分工時人員(上簽)'!C50)</f>
        <v/>
      </c>
      <c r="B48" s="101" t="str">
        <f>IF('月投保部分工時人員(上簽)'!E50=0,"",'月投保部分工時人員(上簽)'!E50)</f>
        <v/>
      </c>
      <c r="C48" s="117" t="str">
        <f>IF('月投保部分工時人員(上簽)'!J50=0,"",'月投保部分工時人員(上簽)'!I50&amp;"/"&amp;'月投保部分工時人員(上簽)'!J50&amp;"/"&amp;'月投保部分工時人員(上簽)'!K50&amp;"~"&amp;'月投保部分工時人員(上簽)'!L50&amp;"/"&amp;'月投保部分工時人員(上簽)'!M50&amp;"/"&amp;'月投保部分工時人員(上簽)'!N50)</f>
        <v/>
      </c>
      <c r="D48" s="102" t="str">
        <f>IF('月投保部分工時人員(上簽)'!P50=0,"",'月投保部分工時人員(上簽)'!P50)</f>
        <v/>
      </c>
      <c r="E48" s="187" t="str">
        <f>IF('月投保部分工時人員(上簽)'!U50=0,"",'月投保部分工時人員(上簽)'!U50)</f>
        <v/>
      </c>
      <c r="F48" s="185" t="str">
        <f>IF('月投保部分工時人員(上簽)'!X50=0,"",'月投保部分工時人員(上簽)'!X50)</f>
        <v/>
      </c>
    </row>
    <row r="49" spans="1:6" s="99" customFormat="1" ht="33" customHeight="1" x14ac:dyDescent="0.25">
      <c r="A49" s="101" t="str">
        <f>IF('月投保部分工時人員(上簽)'!C51=0,"",'月投保部分工時人員(上簽)'!C51)</f>
        <v/>
      </c>
      <c r="B49" s="101" t="str">
        <f>IF('月投保部分工時人員(上簽)'!E51=0,"",'月投保部分工時人員(上簽)'!E51)</f>
        <v/>
      </c>
      <c r="C49" s="117" t="str">
        <f>IF('月投保部分工時人員(上簽)'!J51=0,"",'月投保部分工時人員(上簽)'!I51&amp;"/"&amp;'月投保部分工時人員(上簽)'!J51&amp;"/"&amp;'月投保部分工時人員(上簽)'!K51&amp;"~"&amp;'月投保部分工時人員(上簽)'!L51&amp;"/"&amp;'月投保部分工時人員(上簽)'!M51&amp;"/"&amp;'月投保部分工時人員(上簽)'!N51)</f>
        <v/>
      </c>
      <c r="D49" s="102" t="str">
        <f>IF('月投保部分工時人員(上簽)'!P51=0,"",'月投保部分工時人員(上簽)'!P51)</f>
        <v/>
      </c>
      <c r="E49" s="187" t="str">
        <f>IF('月投保部分工時人員(上簽)'!U51=0,"",'月投保部分工時人員(上簽)'!U51)</f>
        <v/>
      </c>
      <c r="F49" s="185" t="str">
        <f>IF('月投保部分工時人員(上簽)'!X51=0,"",'月投保部分工時人員(上簽)'!X51)</f>
        <v/>
      </c>
    </row>
    <row r="50" spans="1:6" s="99" customFormat="1" ht="33" customHeight="1" x14ac:dyDescent="0.25">
      <c r="A50" s="101" t="str">
        <f>IF('月投保部分工時人員(上簽)'!C52=0,"",'月投保部分工時人員(上簽)'!C52)</f>
        <v/>
      </c>
      <c r="B50" s="101" t="str">
        <f>IF('月投保部分工時人員(上簽)'!E52=0,"",'月投保部分工時人員(上簽)'!E52)</f>
        <v/>
      </c>
      <c r="C50" s="117" t="str">
        <f>IF('月投保部分工時人員(上簽)'!J52=0,"",'月投保部分工時人員(上簽)'!I52&amp;"/"&amp;'月投保部分工時人員(上簽)'!J52&amp;"/"&amp;'月投保部分工時人員(上簽)'!K52&amp;"~"&amp;'月投保部分工時人員(上簽)'!L52&amp;"/"&amp;'月投保部分工時人員(上簽)'!M52&amp;"/"&amp;'月投保部分工時人員(上簽)'!N52)</f>
        <v/>
      </c>
      <c r="D50" s="102" t="str">
        <f>IF('月投保部分工時人員(上簽)'!P52=0,"",'月投保部分工時人員(上簽)'!P52)</f>
        <v/>
      </c>
      <c r="E50" s="187" t="str">
        <f>IF('月投保部分工時人員(上簽)'!U52=0,"",'月投保部分工時人員(上簽)'!U52)</f>
        <v/>
      </c>
      <c r="F50" s="185" t="str">
        <f>IF('月投保部分工時人員(上簽)'!X52=0,"",'月投保部分工時人員(上簽)'!X52)</f>
        <v/>
      </c>
    </row>
    <row r="51" spans="1:6" s="99" customFormat="1" ht="33" customHeight="1" x14ac:dyDescent="0.25">
      <c r="A51" s="101" t="str">
        <f>IF('月投保部分工時人員(上簽)'!C53=0,"",'月投保部分工時人員(上簽)'!C53)</f>
        <v/>
      </c>
      <c r="B51" s="101" t="str">
        <f>IF('月投保部分工時人員(上簽)'!E53=0,"",'月投保部分工時人員(上簽)'!E53)</f>
        <v/>
      </c>
      <c r="C51" s="117" t="str">
        <f>IF('月投保部分工時人員(上簽)'!J53=0,"",'月投保部分工時人員(上簽)'!I53&amp;"/"&amp;'月投保部分工時人員(上簽)'!J53&amp;"/"&amp;'月投保部分工時人員(上簽)'!K53&amp;"~"&amp;'月投保部分工時人員(上簽)'!L53&amp;"/"&amp;'月投保部分工時人員(上簽)'!M53&amp;"/"&amp;'月投保部分工時人員(上簽)'!N53)</f>
        <v/>
      </c>
      <c r="D51" s="102" t="str">
        <f>IF('月投保部分工時人員(上簽)'!P53=0,"",'月投保部分工時人員(上簽)'!P53)</f>
        <v/>
      </c>
      <c r="E51" s="187" t="str">
        <f>IF('月投保部分工時人員(上簽)'!U53=0,"",'月投保部分工時人員(上簽)'!U53)</f>
        <v/>
      </c>
      <c r="F51" s="185" t="str">
        <f>IF('月投保部分工時人員(上簽)'!X53=0,"",'月投保部分工時人員(上簽)'!X53)</f>
        <v/>
      </c>
    </row>
    <row r="52" spans="1:6" s="99" customFormat="1" ht="33" customHeight="1" x14ac:dyDescent="0.25">
      <c r="A52" s="101" t="str">
        <f>IF('月投保部分工時人員(上簽)'!C54=0,"",'月投保部分工時人員(上簽)'!C54)</f>
        <v/>
      </c>
      <c r="B52" s="101" t="str">
        <f>IF('月投保部分工時人員(上簽)'!E54=0,"",'月投保部分工時人員(上簽)'!E54)</f>
        <v/>
      </c>
      <c r="C52" s="117" t="str">
        <f>IF('月投保部分工時人員(上簽)'!J54=0,"",'月投保部分工時人員(上簽)'!I54&amp;"/"&amp;'月投保部分工時人員(上簽)'!J54&amp;"/"&amp;'月投保部分工時人員(上簽)'!K54&amp;"~"&amp;'月投保部分工時人員(上簽)'!L54&amp;"/"&amp;'月投保部分工時人員(上簽)'!M54&amp;"/"&amp;'月投保部分工時人員(上簽)'!N54)</f>
        <v/>
      </c>
      <c r="D52" s="102" t="str">
        <f>IF('月投保部分工時人員(上簽)'!P54=0,"",'月投保部分工時人員(上簽)'!P54)</f>
        <v/>
      </c>
      <c r="E52" s="187" t="str">
        <f>IF('月投保部分工時人員(上簽)'!U54=0,"",'月投保部分工時人員(上簽)'!U54)</f>
        <v/>
      </c>
      <c r="F52" s="185" t="str">
        <f>IF('月投保部分工時人員(上簽)'!X54=0,"",'月投保部分工時人員(上簽)'!X54)</f>
        <v/>
      </c>
    </row>
    <row r="53" spans="1:6" s="99" customFormat="1" ht="33" customHeight="1" x14ac:dyDescent="0.25">
      <c r="A53" s="101" t="str">
        <f>IF('月投保部分工時人員(上簽)'!C55=0,"",'月投保部分工時人員(上簽)'!C55)</f>
        <v/>
      </c>
      <c r="B53" s="101" t="str">
        <f>IF('月投保部分工時人員(上簽)'!E55=0,"",'月投保部分工時人員(上簽)'!E55)</f>
        <v/>
      </c>
      <c r="C53" s="117" t="str">
        <f>IF('月投保部分工時人員(上簽)'!J55=0,"",'月投保部分工時人員(上簽)'!I55&amp;"/"&amp;'月投保部分工時人員(上簽)'!J55&amp;"/"&amp;'月投保部分工時人員(上簽)'!K55&amp;"~"&amp;'月投保部分工時人員(上簽)'!L55&amp;"/"&amp;'月投保部分工時人員(上簽)'!M55&amp;"/"&amp;'月投保部分工時人員(上簽)'!N55)</f>
        <v/>
      </c>
      <c r="D53" s="102" t="str">
        <f>IF('月投保部分工時人員(上簽)'!P55=0,"",'月投保部分工時人員(上簽)'!P55)</f>
        <v/>
      </c>
      <c r="E53" s="187" t="str">
        <f>IF('月投保部分工時人員(上簽)'!U55=0,"",'月投保部分工時人員(上簽)'!U55)</f>
        <v/>
      </c>
      <c r="F53" s="185" t="str">
        <f>IF('月投保部分工時人員(上簽)'!X55=0,"",'月投保部分工時人員(上簽)'!X55)</f>
        <v/>
      </c>
    </row>
    <row r="54" spans="1:6" s="99" customFormat="1" ht="33" customHeight="1" x14ac:dyDescent="0.25">
      <c r="A54" s="101" t="str">
        <f>IF('月投保部分工時人員(上簽)'!C56=0,"",'月投保部分工時人員(上簽)'!C56)</f>
        <v/>
      </c>
      <c r="B54" s="101" t="str">
        <f>IF('月投保部分工時人員(上簽)'!E56=0,"",'月投保部分工時人員(上簽)'!E56)</f>
        <v/>
      </c>
      <c r="C54" s="117" t="str">
        <f>IF('月投保部分工時人員(上簽)'!J56=0,"",'月投保部分工時人員(上簽)'!I56&amp;"/"&amp;'月投保部分工時人員(上簽)'!J56&amp;"/"&amp;'月投保部分工時人員(上簽)'!K56&amp;"~"&amp;'月投保部分工時人員(上簽)'!L56&amp;"/"&amp;'月投保部分工時人員(上簽)'!M56&amp;"/"&amp;'月投保部分工時人員(上簽)'!N56)</f>
        <v/>
      </c>
      <c r="D54" s="102" t="str">
        <f>IF('月投保部分工時人員(上簽)'!P56=0,"",'月投保部分工時人員(上簽)'!P56)</f>
        <v/>
      </c>
      <c r="E54" s="187" t="str">
        <f>IF('月投保部分工時人員(上簽)'!U56=0,"",'月投保部分工時人員(上簽)'!U56)</f>
        <v/>
      </c>
      <c r="F54" s="185" t="str">
        <f>IF('月投保部分工時人員(上簽)'!X56=0,"",'月投保部分工時人員(上簽)'!X56)</f>
        <v/>
      </c>
    </row>
    <row r="55" spans="1:6" s="99" customFormat="1" ht="33" customHeight="1" x14ac:dyDescent="0.25">
      <c r="A55" s="101" t="str">
        <f>IF('月投保部分工時人員(上簽)'!C57=0,"",'月投保部分工時人員(上簽)'!C57)</f>
        <v/>
      </c>
      <c r="B55" s="101" t="str">
        <f>IF('月投保部分工時人員(上簽)'!E57=0,"",'月投保部分工時人員(上簽)'!E57)</f>
        <v/>
      </c>
      <c r="C55" s="117" t="str">
        <f>IF('月投保部分工時人員(上簽)'!J57=0,"",'月投保部分工時人員(上簽)'!I57&amp;"/"&amp;'月投保部分工時人員(上簽)'!J57&amp;"/"&amp;'月投保部分工時人員(上簽)'!K57&amp;"~"&amp;'月投保部分工時人員(上簽)'!L57&amp;"/"&amp;'月投保部分工時人員(上簽)'!M57&amp;"/"&amp;'月投保部分工時人員(上簽)'!N57)</f>
        <v/>
      </c>
      <c r="D55" s="102" t="str">
        <f>IF('月投保部分工時人員(上簽)'!P57=0,"",'月投保部分工時人員(上簽)'!P57)</f>
        <v/>
      </c>
      <c r="E55" s="187" t="str">
        <f>IF('月投保部分工時人員(上簽)'!U57=0,"",'月投保部分工時人員(上簽)'!U57)</f>
        <v/>
      </c>
      <c r="F55" s="185" t="str">
        <f>IF('月投保部分工時人員(上簽)'!X57=0,"",'月投保部分工時人員(上簽)'!X57)</f>
        <v/>
      </c>
    </row>
    <row r="56" spans="1:6" s="99" customFormat="1" ht="33" customHeight="1" x14ac:dyDescent="0.25">
      <c r="A56" s="101" t="str">
        <f>IF('月投保部分工時人員(上簽)'!C58=0,"",'月投保部分工時人員(上簽)'!C58)</f>
        <v/>
      </c>
      <c r="B56" s="101" t="str">
        <f>IF('月投保部分工時人員(上簽)'!E58=0,"",'月投保部分工時人員(上簽)'!E58)</f>
        <v/>
      </c>
      <c r="C56" s="117" t="str">
        <f>IF('月投保部分工時人員(上簽)'!J58=0,"",'月投保部分工時人員(上簽)'!I58&amp;"/"&amp;'月投保部分工時人員(上簽)'!J58&amp;"/"&amp;'月投保部分工時人員(上簽)'!K58&amp;"~"&amp;'月投保部分工時人員(上簽)'!L58&amp;"/"&amp;'月投保部分工時人員(上簽)'!M58&amp;"/"&amp;'月投保部分工時人員(上簽)'!N58)</f>
        <v/>
      </c>
      <c r="D56" s="102" t="str">
        <f>IF('月投保部分工時人員(上簽)'!P58=0,"",'月投保部分工時人員(上簽)'!P58)</f>
        <v/>
      </c>
      <c r="E56" s="187" t="str">
        <f>IF('月投保部分工時人員(上簽)'!U58=0,"",'月投保部分工時人員(上簽)'!U58)</f>
        <v/>
      </c>
      <c r="F56" s="185" t="str">
        <f>IF('月投保部分工時人員(上簽)'!X58=0,"",'月投保部分工時人員(上簽)'!X58)</f>
        <v/>
      </c>
    </row>
    <row r="57" spans="1:6" s="99" customFormat="1" ht="33" customHeight="1" x14ac:dyDescent="0.25">
      <c r="A57" s="101" t="str">
        <f>IF('月投保部分工時人員(上簽)'!C59=0,"",'月投保部分工時人員(上簽)'!C59)</f>
        <v/>
      </c>
      <c r="B57" s="101" t="str">
        <f>IF('月投保部分工時人員(上簽)'!E59=0,"",'月投保部分工時人員(上簽)'!E59)</f>
        <v/>
      </c>
      <c r="C57" s="117" t="str">
        <f>IF('月投保部分工時人員(上簽)'!J59=0,"",'月投保部分工時人員(上簽)'!I59&amp;"/"&amp;'月投保部分工時人員(上簽)'!J59&amp;"/"&amp;'月投保部分工時人員(上簽)'!K59&amp;"~"&amp;'月投保部分工時人員(上簽)'!L59&amp;"/"&amp;'月投保部分工時人員(上簽)'!M59&amp;"/"&amp;'月投保部分工時人員(上簽)'!N59)</f>
        <v/>
      </c>
      <c r="D57" s="102" t="str">
        <f>IF('月投保部分工時人員(上簽)'!P59=0,"",'月投保部分工時人員(上簽)'!P59)</f>
        <v/>
      </c>
      <c r="E57" s="187" t="str">
        <f>IF('月投保部分工時人員(上簽)'!U59=0,"",'月投保部分工時人員(上簽)'!U59)</f>
        <v/>
      </c>
      <c r="F57" s="185" t="str">
        <f>IF('月投保部分工時人員(上簽)'!X59=0,"",'月投保部分工時人員(上簽)'!X59)</f>
        <v/>
      </c>
    </row>
    <row r="58" spans="1:6" s="99" customFormat="1" ht="33" customHeight="1" x14ac:dyDescent="0.25">
      <c r="A58" s="101" t="str">
        <f>IF('月投保部分工時人員(上簽)'!C60=0,"",'月投保部分工時人員(上簽)'!C60)</f>
        <v/>
      </c>
      <c r="B58" s="101" t="str">
        <f>IF('月投保部分工時人員(上簽)'!E60=0,"",'月投保部分工時人員(上簽)'!E60)</f>
        <v/>
      </c>
      <c r="C58" s="117" t="str">
        <f>IF('月投保部分工時人員(上簽)'!J60=0,"",'月投保部分工時人員(上簽)'!I60&amp;"/"&amp;'月投保部分工時人員(上簽)'!J60&amp;"/"&amp;'月投保部分工時人員(上簽)'!K60&amp;"~"&amp;'月投保部分工時人員(上簽)'!L60&amp;"/"&amp;'月投保部分工時人員(上簽)'!M60&amp;"/"&amp;'月投保部分工時人員(上簽)'!N60)</f>
        <v/>
      </c>
      <c r="D58" s="102" t="str">
        <f>IF('月投保部分工時人員(上簽)'!P60=0,"",'月投保部分工時人員(上簽)'!P60)</f>
        <v/>
      </c>
      <c r="E58" s="187" t="str">
        <f>IF('月投保部分工時人員(上簽)'!U60=0,"",'月投保部分工時人員(上簽)'!U60)</f>
        <v/>
      </c>
      <c r="F58" s="185" t="str">
        <f>IF('月投保部分工時人員(上簽)'!X60=0,"",'月投保部分工時人員(上簽)'!X60)</f>
        <v/>
      </c>
    </row>
    <row r="59" spans="1:6" s="99" customFormat="1" ht="33" customHeight="1" x14ac:dyDescent="0.25">
      <c r="A59" s="101" t="str">
        <f>IF('月投保部分工時人員(上簽)'!C61=0,"",'月投保部分工時人員(上簽)'!C61)</f>
        <v/>
      </c>
      <c r="B59" s="101" t="str">
        <f>IF('月投保部分工時人員(上簽)'!E61=0,"",'月投保部分工時人員(上簽)'!E61)</f>
        <v/>
      </c>
      <c r="C59" s="117" t="str">
        <f>IF('月投保部分工時人員(上簽)'!J61=0,"",'月投保部分工時人員(上簽)'!I61&amp;"/"&amp;'月投保部分工時人員(上簽)'!J61&amp;"/"&amp;'月投保部分工時人員(上簽)'!K61&amp;"~"&amp;'月投保部分工時人員(上簽)'!L61&amp;"/"&amp;'月投保部分工時人員(上簽)'!M61&amp;"/"&amp;'月投保部分工時人員(上簽)'!N61)</f>
        <v/>
      </c>
      <c r="D59" s="102" t="str">
        <f>IF('月投保部分工時人員(上簽)'!P61=0,"",'月投保部分工時人員(上簽)'!P61)</f>
        <v/>
      </c>
      <c r="E59" s="187" t="str">
        <f>IF('月投保部分工時人員(上簽)'!U61=0,"",'月投保部分工時人員(上簽)'!U61)</f>
        <v/>
      </c>
      <c r="F59" s="185" t="str">
        <f>IF('月投保部分工時人員(上簽)'!X61=0,"",'月投保部分工時人員(上簽)'!X61)</f>
        <v/>
      </c>
    </row>
    <row r="60" spans="1:6" s="99" customFormat="1" ht="33" customHeight="1" x14ac:dyDescent="0.25">
      <c r="A60" s="101" t="str">
        <f>IF('月投保部分工時人員(上簽)'!C62=0,"",'月投保部分工時人員(上簽)'!C62)</f>
        <v/>
      </c>
      <c r="B60" s="101" t="str">
        <f>IF('月投保部分工時人員(上簽)'!E62=0,"",'月投保部分工時人員(上簽)'!E62)</f>
        <v/>
      </c>
      <c r="C60" s="117" t="str">
        <f>IF('月投保部分工時人員(上簽)'!J62=0,"",'月投保部分工時人員(上簽)'!I62&amp;"/"&amp;'月投保部分工時人員(上簽)'!J62&amp;"/"&amp;'月投保部分工時人員(上簽)'!K62&amp;"~"&amp;'月投保部分工時人員(上簽)'!L62&amp;"/"&amp;'月投保部分工時人員(上簽)'!M62&amp;"/"&amp;'月投保部分工時人員(上簽)'!N62)</f>
        <v/>
      </c>
      <c r="D60" s="102" t="str">
        <f>IF('月投保部分工時人員(上簽)'!P62=0,"",'月投保部分工時人員(上簽)'!P62)</f>
        <v/>
      </c>
      <c r="E60" s="187" t="str">
        <f>IF('月投保部分工時人員(上簽)'!U62=0,"",'月投保部分工時人員(上簽)'!U62)</f>
        <v/>
      </c>
      <c r="F60" s="185" t="str">
        <f>IF('月投保部分工時人員(上簽)'!X62=0,"",'月投保部分工時人員(上簽)'!X62)</f>
        <v/>
      </c>
    </row>
    <row r="61" spans="1:6" s="99" customFormat="1" ht="33" customHeight="1" x14ac:dyDescent="0.25">
      <c r="A61" s="101" t="str">
        <f>IF('月投保部分工時人員(上簽)'!C63=0,"",'月投保部分工時人員(上簽)'!C63)</f>
        <v/>
      </c>
      <c r="B61" s="101" t="str">
        <f>IF('月投保部分工時人員(上簽)'!E63=0,"",'月投保部分工時人員(上簽)'!E63)</f>
        <v/>
      </c>
      <c r="C61" s="117" t="str">
        <f>IF('月投保部分工時人員(上簽)'!J63=0,"",'月投保部分工時人員(上簽)'!I63&amp;"/"&amp;'月投保部分工時人員(上簽)'!J63&amp;"/"&amp;'月投保部分工時人員(上簽)'!K63&amp;"~"&amp;'月投保部分工時人員(上簽)'!L63&amp;"/"&amp;'月投保部分工時人員(上簽)'!M63&amp;"/"&amp;'月投保部分工時人員(上簽)'!N63)</f>
        <v/>
      </c>
      <c r="D61" s="102" t="str">
        <f>IF('月投保部分工時人員(上簽)'!P63=0,"",'月投保部分工時人員(上簽)'!P63)</f>
        <v/>
      </c>
      <c r="E61" s="187" t="str">
        <f>IF('月投保部分工時人員(上簽)'!U63=0,"",'月投保部分工時人員(上簽)'!U63)</f>
        <v/>
      </c>
      <c r="F61" s="185" t="str">
        <f>IF('月投保部分工時人員(上簽)'!X63=0,"",'月投保部分工時人員(上簽)'!X63)</f>
        <v/>
      </c>
    </row>
    <row r="62" spans="1:6" s="99" customFormat="1" ht="33" customHeight="1" x14ac:dyDescent="0.25">
      <c r="A62" s="101" t="str">
        <f>IF('月投保部分工時人員(上簽)'!C64=0,"",'月投保部分工時人員(上簽)'!C64)</f>
        <v/>
      </c>
      <c r="B62" s="101" t="str">
        <f>IF('月投保部分工時人員(上簽)'!E64=0,"",'月投保部分工時人員(上簽)'!E64)</f>
        <v/>
      </c>
      <c r="C62" s="117" t="str">
        <f>IF('月投保部分工時人員(上簽)'!J64=0,"",'月投保部分工時人員(上簽)'!I64&amp;"/"&amp;'月投保部分工時人員(上簽)'!J64&amp;"/"&amp;'月投保部分工時人員(上簽)'!K64&amp;"~"&amp;'月投保部分工時人員(上簽)'!L64&amp;"/"&amp;'月投保部分工時人員(上簽)'!M64&amp;"/"&amp;'月投保部分工時人員(上簽)'!N64)</f>
        <v/>
      </c>
      <c r="D62" s="102" t="str">
        <f>IF('月投保部分工時人員(上簽)'!P64=0,"",'月投保部分工時人員(上簽)'!P64)</f>
        <v/>
      </c>
      <c r="E62" s="187" t="str">
        <f>IF('月投保部分工時人員(上簽)'!U64=0,"",'月投保部分工時人員(上簽)'!U64)</f>
        <v/>
      </c>
      <c r="F62" s="185" t="str">
        <f>IF('月投保部分工時人員(上簽)'!X64=0,"",'月投保部分工時人員(上簽)'!X64)</f>
        <v/>
      </c>
    </row>
    <row r="63" spans="1:6" s="99" customFormat="1" ht="33" customHeight="1" x14ac:dyDescent="0.25">
      <c r="A63" s="101" t="str">
        <f>IF('月投保部分工時人員(上簽)'!C65=0,"",'月投保部分工時人員(上簽)'!C65)</f>
        <v/>
      </c>
      <c r="B63" s="101" t="str">
        <f>IF('月投保部分工時人員(上簽)'!E65=0,"",'月投保部分工時人員(上簽)'!E65)</f>
        <v/>
      </c>
      <c r="C63" s="117" t="str">
        <f>IF('月投保部分工時人員(上簽)'!J65=0,"",'月投保部分工時人員(上簽)'!I65&amp;"/"&amp;'月投保部分工時人員(上簽)'!J65&amp;"/"&amp;'月投保部分工時人員(上簽)'!K65&amp;"~"&amp;'月投保部分工時人員(上簽)'!L65&amp;"/"&amp;'月投保部分工時人員(上簽)'!M65&amp;"/"&amp;'月投保部分工時人員(上簽)'!N65)</f>
        <v/>
      </c>
      <c r="D63" s="102" t="str">
        <f>IF('月投保部分工時人員(上簽)'!P65=0,"",'月投保部分工時人員(上簽)'!P65)</f>
        <v/>
      </c>
      <c r="E63" s="187" t="str">
        <f>IF('月投保部分工時人員(上簽)'!U65=0,"",'月投保部分工時人員(上簽)'!U65)</f>
        <v/>
      </c>
      <c r="F63" s="185" t="str">
        <f>IF('月投保部分工時人員(上簽)'!X65=0,"",'月投保部分工時人員(上簽)'!X65)</f>
        <v/>
      </c>
    </row>
    <row r="64" spans="1:6" s="99" customFormat="1" ht="33" customHeight="1" x14ac:dyDescent="0.25">
      <c r="A64" s="101" t="str">
        <f>IF('月投保部分工時人員(上簽)'!C66=0,"",'月投保部分工時人員(上簽)'!C66)</f>
        <v/>
      </c>
      <c r="B64" s="101" t="str">
        <f>IF('月投保部分工時人員(上簽)'!E66=0,"",'月投保部分工時人員(上簽)'!E66)</f>
        <v/>
      </c>
      <c r="C64" s="117" t="str">
        <f>IF('月投保部分工時人員(上簽)'!J66=0,"",'月投保部分工時人員(上簽)'!I66&amp;"/"&amp;'月投保部分工時人員(上簽)'!J66&amp;"/"&amp;'月投保部分工時人員(上簽)'!K66&amp;"~"&amp;'月投保部分工時人員(上簽)'!L66&amp;"/"&amp;'月投保部分工時人員(上簽)'!M66&amp;"/"&amp;'月投保部分工時人員(上簽)'!N66)</f>
        <v/>
      </c>
      <c r="D64" s="102" t="str">
        <f>IF('月投保部分工時人員(上簽)'!P66=0,"",'月投保部分工時人員(上簽)'!P66)</f>
        <v/>
      </c>
      <c r="E64" s="187" t="str">
        <f>IF('月投保部分工時人員(上簽)'!U66=0,"",'月投保部分工時人員(上簽)'!U66)</f>
        <v/>
      </c>
      <c r="F64" s="185" t="str">
        <f>IF('月投保部分工時人員(上簽)'!X66=0,"",'月投保部分工時人員(上簽)'!X66)</f>
        <v/>
      </c>
    </row>
    <row r="65" spans="1:6" s="99" customFormat="1" ht="33" customHeight="1" x14ac:dyDescent="0.25">
      <c r="A65" s="101" t="str">
        <f>IF('月投保部分工時人員(上簽)'!C67=0,"",'月投保部分工時人員(上簽)'!C67)</f>
        <v/>
      </c>
      <c r="B65" s="101" t="str">
        <f>IF('月投保部分工時人員(上簽)'!E67=0,"",'月投保部分工時人員(上簽)'!E67)</f>
        <v/>
      </c>
      <c r="C65" s="117" t="str">
        <f>IF('月投保部分工時人員(上簽)'!J67=0,"",'月投保部分工時人員(上簽)'!I67&amp;"/"&amp;'月投保部分工時人員(上簽)'!J67&amp;"/"&amp;'月投保部分工時人員(上簽)'!K67&amp;"~"&amp;'月投保部分工時人員(上簽)'!L67&amp;"/"&amp;'月投保部分工時人員(上簽)'!M67&amp;"/"&amp;'月投保部分工時人員(上簽)'!N67)</f>
        <v/>
      </c>
      <c r="D65" s="102" t="str">
        <f>IF('月投保部分工時人員(上簽)'!P67=0,"",'月投保部分工時人員(上簽)'!P67)</f>
        <v/>
      </c>
      <c r="E65" s="187" t="str">
        <f>IF('月投保部分工時人員(上簽)'!U67=0,"",'月投保部分工時人員(上簽)'!U67)</f>
        <v/>
      </c>
      <c r="F65" s="185" t="str">
        <f>IF('月投保部分工時人員(上簽)'!X67=0,"",'月投保部分工時人員(上簽)'!X67)</f>
        <v/>
      </c>
    </row>
    <row r="66" spans="1:6" s="99" customFormat="1" ht="33" customHeight="1" x14ac:dyDescent="0.25">
      <c r="A66" s="101" t="str">
        <f>IF('月投保部分工時人員(上簽)'!C68=0,"",'月投保部分工時人員(上簽)'!C68)</f>
        <v/>
      </c>
      <c r="B66" s="101" t="str">
        <f>IF('月投保部分工時人員(上簽)'!E68=0,"",'月投保部分工時人員(上簽)'!E68)</f>
        <v/>
      </c>
      <c r="C66" s="117" t="str">
        <f>IF('月投保部分工時人員(上簽)'!J68=0,"",'月投保部分工時人員(上簽)'!I68&amp;"/"&amp;'月投保部分工時人員(上簽)'!J68&amp;"/"&amp;'月投保部分工時人員(上簽)'!K68&amp;"~"&amp;'月投保部分工時人員(上簽)'!L68&amp;"/"&amp;'月投保部分工時人員(上簽)'!M68&amp;"/"&amp;'月投保部分工時人員(上簽)'!N68)</f>
        <v/>
      </c>
      <c r="D66" s="102" t="str">
        <f>IF('月投保部分工時人員(上簽)'!P68=0,"",'月投保部分工時人員(上簽)'!P68)</f>
        <v/>
      </c>
      <c r="E66" s="187" t="str">
        <f>IF('月投保部分工時人員(上簽)'!U68=0,"",'月投保部分工時人員(上簽)'!U68)</f>
        <v/>
      </c>
      <c r="F66" s="185" t="str">
        <f>IF('月投保部分工時人員(上簽)'!X68=0,"",'月投保部分工時人員(上簽)'!X68)</f>
        <v/>
      </c>
    </row>
    <row r="67" spans="1:6" s="99" customFormat="1" ht="33" customHeight="1" x14ac:dyDescent="0.25">
      <c r="A67" s="101" t="str">
        <f>IF('月投保部分工時人員(上簽)'!C69=0,"",'月投保部分工時人員(上簽)'!C69)</f>
        <v/>
      </c>
      <c r="B67" s="101" t="str">
        <f>IF('月投保部分工時人員(上簽)'!E69=0,"",'月投保部分工時人員(上簽)'!E69)</f>
        <v/>
      </c>
      <c r="C67" s="117" t="str">
        <f>IF('月投保部分工時人員(上簽)'!J69=0,"",'月投保部分工時人員(上簽)'!I69&amp;"/"&amp;'月投保部分工時人員(上簽)'!J69&amp;"/"&amp;'月投保部分工時人員(上簽)'!K69&amp;"~"&amp;'月投保部分工時人員(上簽)'!L69&amp;"/"&amp;'月投保部分工時人員(上簽)'!M69&amp;"/"&amp;'月投保部分工時人員(上簽)'!N69)</f>
        <v/>
      </c>
      <c r="D67" s="102" t="str">
        <f>IF('月投保部分工時人員(上簽)'!P69=0,"",'月投保部分工時人員(上簽)'!P69)</f>
        <v/>
      </c>
      <c r="E67" s="187" t="str">
        <f>IF('月投保部分工時人員(上簽)'!U69=0,"",'月投保部分工時人員(上簽)'!U69)</f>
        <v/>
      </c>
      <c r="F67" s="185" t="str">
        <f>IF('月投保部分工時人員(上簽)'!X69=0,"",'月投保部分工時人員(上簽)'!X69)</f>
        <v/>
      </c>
    </row>
    <row r="68" spans="1:6" s="99" customFormat="1" ht="33" customHeight="1" x14ac:dyDescent="0.25">
      <c r="A68" s="101" t="str">
        <f>IF('月投保部分工時人員(上簽)'!C70=0,"",'月投保部分工時人員(上簽)'!C70)</f>
        <v/>
      </c>
      <c r="B68" s="101" t="str">
        <f>IF('月投保部分工時人員(上簽)'!E70=0,"",'月投保部分工時人員(上簽)'!E70)</f>
        <v/>
      </c>
      <c r="C68" s="117" t="str">
        <f>IF('月投保部分工時人員(上簽)'!J70=0,"",'月投保部分工時人員(上簽)'!I70&amp;"/"&amp;'月投保部分工時人員(上簽)'!J70&amp;"/"&amp;'月投保部分工時人員(上簽)'!K70&amp;"~"&amp;'月投保部分工時人員(上簽)'!L70&amp;"/"&amp;'月投保部分工時人員(上簽)'!M70&amp;"/"&amp;'月投保部分工時人員(上簽)'!N70)</f>
        <v/>
      </c>
      <c r="D68" s="102" t="str">
        <f>IF('月投保部分工時人員(上簽)'!P70=0,"",'月投保部分工時人員(上簽)'!P70)</f>
        <v/>
      </c>
      <c r="E68" s="187" t="str">
        <f>IF('月投保部分工時人員(上簽)'!U70=0,"",'月投保部分工時人員(上簽)'!U70)</f>
        <v/>
      </c>
      <c r="F68" s="185" t="str">
        <f>IF('月投保部分工時人員(上簽)'!X70=0,"",'月投保部分工時人員(上簽)'!X70)</f>
        <v/>
      </c>
    </row>
    <row r="69" spans="1:6" s="99" customFormat="1" ht="33" customHeight="1" x14ac:dyDescent="0.25">
      <c r="A69" s="101" t="str">
        <f>IF('月投保部分工時人員(上簽)'!C71=0,"",'月投保部分工時人員(上簽)'!C71)</f>
        <v/>
      </c>
      <c r="B69" s="101" t="str">
        <f>IF('月投保部分工時人員(上簽)'!E71=0,"",'月投保部分工時人員(上簽)'!E71)</f>
        <v/>
      </c>
      <c r="C69" s="117" t="str">
        <f>IF('月投保部分工時人員(上簽)'!J71=0,"",'月投保部分工時人員(上簽)'!I71&amp;"/"&amp;'月投保部分工時人員(上簽)'!J71&amp;"/"&amp;'月投保部分工時人員(上簽)'!K71&amp;"~"&amp;'月投保部分工時人員(上簽)'!L71&amp;"/"&amp;'月投保部分工時人員(上簽)'!M71&amp;"/"&amp;'月投保部分工時人員(上簽)'!N71)</f>
        <v/>
      </c>
      <c r="D69" s="102" t="str">
        <f>IF('月投保部分工時人員(上簽)'!P71=0,"",'月投保部分工時人員(上簽)'!P71)</f>
        <v/>
      </c>
      <c r="E69" s="187" t="str">
        <f>IF('月投保部分工時人員(上簽)'!U71=0,"",'月投保部分工時人員(上簽)'!U71)</f>
        <v/>
      </c>
      <c r="F69" s="185" t="str">
        <f>IF('月投保部分工時人員(上簽)'!X71=0,"",'月投保部分工時人員(上簽)'!X71)</f>
        <v/>
      </c>
    </row>
    <row r="70" spans="1:6" s="99" customFormat="1" ht="33" customHeight="1" x14ac:dyDescent="0.25">
      <c r="A70" s="101" t="str">
        <f>IF('月投保部分工時人員(上簽)'!C72=0,"",'月投保部分工時人員(上簽)'!C72)</f>
        <v/>
      </c>
      <c r="B70" s="101" t="str">
        <f>IF('月投保部分工時人員(上簽)'!E72=0,"",'月投保部分工時人員(上簽)'!E72)</f>
        <v/>
      </c>
      <c r="C70" s="117" t="str">
        <f>IF('月投保部分工時人員(上簽)'!J72=0,"",'月投保部分工時人員(上簽)'!I72&amp;"/"&amp;'月投保部分工時人員(上簽)'!J72&amp;"/"&amp;'月投保部分工時人員(上簽)'!K72&amp;"~"&amp;'月投保部分工時人員(上簽)'!L72&amp;"/"&amp;'月投保部分工時人員(上簽)'!M72&amp;"/"&amp;'月投保部分工時人員(上簽)'!N72)</f>
        <v/>
      </c>
      <c r="D70" s="102" t="str">
        <f>IF('月投保部分工時人員(上簽)'!P72=0,"",'月投保部分工時人員(上簽)'!P72)</f>
        <v/>
      </c>
      <c r="E70" s="187" t="str">
        <f>IF('月投保部分工時人員(上簽)'!U72=0,"",'月投保部分工時人員(上簽)'!U72)</f>
        <v/>
      </c>
      <c r="F70" s="185" t="str">
        <f>IF('月投保部分工時人員(上簽)'!X72=0,"",'月投保部分工時人員(上簽)'!X72)</f>
        <v/>
      </c>
    </row>
    <row r="71" spans="1:6" s="99" customFormat="1" ht="33" customHeight="1" x14ac:dyDescent="0.25">
      <c r="A71" s="101" t="str">
        <f>IF('月投保部分工時人員(上簽)'!C73=0,"",'月投保部分工時人員(上簽)'!C73)</f>
        <v/>
      </c>
      <c r="B71" s="101" t="str">
        <f>IF('月投保部分工時人員(上簽)'!E73=0,"",'月投保部分工時人員(上簽)'!E73)</f>
        <v/>
      </c>
      <c r="C71" s="117" t="str">
        <f>IF('月投保部分工時人員(上簽)'!J73=0,"",'月投保部分工時人員(上簽)'!I73&amp;"/"&amp;'月投保部分工時人員(上簽)'!J73&amp;"/"&amp;'月投保部分工時人員(上簽)'!K73&amp;"~"&amp;'月投保部分工時人員(上簽)'!L73&amp;"/"&amp;'月投保部分工時人員(上簽)'!M73&amp;"/"&amp;'月投保部分工時人員(上簽)'!N73)</f>
        <v/>
      </c>
      <c r="D71" s="102" t="str">
        <f>IF('月投保部分工時人員(上簽)'!P73=0,"",'月投保部分工時人員(上簽)'!P73)</f>
        <v/>
      </c>
      <c r="E71" s="187" t="str">
        <f>IF('月投保部分工時人員(上簽)'!U73=0,"",'月投保部分工時人員(上簽)'!U73)</f>
        <v/>
      </c>
      <c r="F71" s="185" t="str">
        <f>IF('月投保部分工時人員(上簽)'!X73=0,"",'月投保部分工時人員(上簽)'!X73)</f>
        <v/>
      </c>
    </row>
    <row r="72" spans="1:6" s="99" customFormat="1" ht="33" customHeight="1" x14ac:dyDescent="0.25">
      <c r="A72" s="101" t="str">
        <f>IF('月投保部分工時人員(上簽)'!C74=0,"",'月投保部分工時人員(上簽)'!C74)</f>
        <v/>
      </c>
      <c r="B72" s="101" t="str">
        <f>IF('月投保部分工時人員(上簽)'!E74=0,"",'月投保部分工時人員(上簽)'!E74)</f>
        <v/>
      </c>
      <c r="C72" s="117" t="str">
        <f>IF('月投保部分工時人員(上簽)'!J74=0,"",'月投保部分工時人員(上簽)'!I74&amp;"/"&amp;'月投保部分工時人員(上簽)'!J74&amp;"/"&amp;'月投保部分工時人員(上簽)'!K74&amp;"~"&amp;'月投保部分工時人員(上簽)'!L74&amp;"/"&amp;'月投保部分工時人員(上簽)'!M74&amp;"/"&amp;'月投保部分工時人員(上簽)'!N74)</f>
        <v/>
      </c>
      <c r="D72" s="102" t="str">
        <f>IF('月投保部分工時人員(上簽)'!P74=0,"",'月投保部分工時人員(上簽)'!P74)</f>
        <v/>
      </c>
      <c r="E72" s="187" t="str">
        <f>IF('月投保部分工時人員(上簽)'!U74=0,"",'月投保部分工時人員(上簽)'!U74)</f>
        <v/>
      </c>
      <c r="F72" s="185" t="str">
        <f>IF('月投保部分工時人員(上簽)'!X74=0,"",'月投保部分工時人員(上簽)'!X74)</f>
        <v/>
      </c>
    </row>
    <row r="73" spans="1:6" s="99" customFormat="1" ht="33" customHeight="1" x14ac:dyDescent="0.25">
      <c r="A73" s="101" t="str">
        <f>IF('月投保部分工時人員(上簽)'!C75=0,"",'月投保部分工時人員(上簽)'!C75)</f>
        <v/>
      </c>
      <c r="B73" s="101" t="str">
        <f>IF('月投保部分工時人員(上簽)'!E75=0,"",'月投保部分工時人員(上簽)'!E75)</f>
        <v/>
      </c>
      <c r="C73" s="117" t="str">
        <f>IF('月投保部分工時人員(上簽)'!J75=0,"",'月投保部分工時人員(上簽)'!I75&amp;"/"&amp;'月投保部分工時人員(上簽)'!J75&amp;"/"&amp;'月投保部分工時人員(上簽)'!K75&amp;"~"&amp;'月投保部分工時人員(上簽)'!L75&amp;"/"&amp;'月投保部分工時人員(上簽)'!M75&amp;"/"&amp;'月投保部分工時人員(上簽)'!N75)</f>
        <v/>
      </c>
      <c r="D73" s="102" t="str">
        <f>IF('月投保部分工時人員(上簽)'!P75=0,"",'月投保部分工時人員(上簽)'!P75)</f>
        <v/>
      </c>
      <c r="E73" s="187" t="str">
        <f>IF('月投保部分工時人員(上簽)'!U75=0,"",'月投保部分工時人員(上簽)'!U75)</f>
        <v/>
      </c>
      <c r="F73" s="185" t="str">
        <f>IF('月投保部分工時人員(上簽)'!X75=0,"",'月投保部分工時人員(上簽)'!X75)</f>
        <v/>
      </c>
    </row>
    <row r="74" spans="1:6" s="99" customFormat="1" ht="33" customHeight="1" x14ac:dyDescent="0.25">
      <c r="A74" s="101" t="str">
        <f>IF('月投保部分工時人員(上簽)'!C76=0,"",'月投保部分工時人員(上簽)'!C76)</f>
        <v/>
      </c>
      <c r="B74" s="101" t="str">
        <f>IF('月投保部分工時人員(上簽)'!E76=0,"",'月投保部分工時人員(上簽)'!E76)</f>
        <v/>
      </c>
      <c r="C74" s="117" t="str">
        <f>IF('月投保部分工時人員(上簽)'!J76=0,"",'月投保部分工時人員(上簽)'!I76&amp;"/"&amp;'月投保部分工時人員(上簽)'!J76&amp;"/"&amp;'月投保部分工時人員(上簽)'!K76&amp;"~"&amp;'月投保部分工時人員(上簽)'!L76&amp;"/"&amp;'月投保部分工時人員(上簽)'!M76&amp;"/"&amp;'月投保部分工時人員(上簽)'!N76)</f>
        <v/>
      </c>
      <c r="D74" s="102" t="str">
        <f>IF('月投保部分工時人員(上簽)'!P76=0,"",'月投保部分工時人員(上簽)'!P76)</f>
        <v/>
      </c>
      <c r="E74" s="187" t="str">
        <f>IF('月投保部分工時人員(上簽)'!U76=0,"",'月投保部分工時人員(上簽)'!U76)</f>
        <v/>
      </c>
      <c r="F74" s="185" t="str">
        <f>IF('月投保部分工時人員(上簽)'!X76=0,"",'月投保部分工時人員(上簽)'!X76)</f>
        <v/>
      </c>
    </row>
    <row r="75" spans="1:6" s="99" customFormat="1" ht="33" customHeight="1" x14ac:dyDescent="0.25">
      <c r="A75" s="101" t="str">
        <f>IF('月投保部分工時人員(上簽)'!C77=0,"",'月投保部分工時人員(上簽)'!C77)</f>
        <v/>
      </c>
      <c r="B75" s="101" t="str">
        <f>IF('月投保部分工時人員(上簽)'!E77=0,"",'月投保部分工時人員(上簽)'!E77)</f>
        <v/>
      </c>
      <c r="C75" s="117" t="str">
        <f>IF('月投保部分工時人員(上簽)'!J77=0,"",'月投保部分工時人員(上簽)'!I77&amp;"/"&amp;'月投保部分工時人員(上簽)'!J77&amp;"/"&amp;'月投保部分工時人員(上簽)'!K77&amp;"~"&amp;'月投保部分工時人員(上簽)'!L77&amp;"/"&amp;'月投保部分工時人員(上簽)'!M77&amp;"/"&amp;'月投保部分工時人員(上簽)'!N77)</f>
        <v/>
      </c>
      <c r="D75" s="102" t="str">
        <f>IF('月投保部分工時人員(上簽)'!P77=0,"",'月投保部分工時人員(上簽)'!P77)</f>
        <v/>
      </c>
      <c r="E75" s="187" t="str">
        <f>IF('月投保部分工時人員(上簽)'!U77=0,"",'月投保部分工時人員(上簽)'!U77)</f>
        <v/>
      </c>
      <c r="F75" s="185" t="str">
        <f>IF('月投保部分工時人員(上簽)'!X77=0,"",'月投保部分工時人員(上簽)'!X77)</f>
        <v/>
      </c>
    </row>
    <row r="76" spans="1:6" s="99" customFormat="1" ht="33" customHeight="1" x14ac:dyDescent="0.25">
      <c r="A76" s="101" t="str">
        <f>IF('月投保部分工時人員(上簽)'!C78=0,"",'月投保部分工時人員(上簽)'!C78)</f>
        <v/>
      </c>
      <c r="B76" s="101" t="str">
        <f>IF('月投保部分工時人員(上簽)'!E78=0,"",'月投保部分工時人員(上簽)'!E78)</f>
        <v/>
      </c>
      <c r="C76" s="117" t="str">
        <f>IF('月投保部分工時人員(上簽)'!J78=0,"",'月投保部分工時人員(上簽)'!I78&amp;"/"&amp;'月投保部分工時人員(上簽)'!J78&amp;"/"&amp;'月投保部分工時人員(上簽)'!K78&amp;"~"&amp;'月投保部分工時人員(上簽)'!L78&amp;"/"&amp;'月投保部分工時人員(上簽)'!M78&amp;"/"&amp;'月投保部分工時人員(上簽)'!N78)</f>
        <v/>
      </c>
      <c r="D76" s="102" t="str">
        <f>IF('月投保部分工時人員(上簽)'!P78=0,"",'月投保部分工時人員(上簽)'!P78)</f>
        <v/>
      </c>
      <c r="E76" s="187" t="str">
        <f>IF('月投保部分工時人員(上簽)'!U78=0,"",'月投保部分工時人員(上簽)'!U78)</f>
        <v/>
      </c>
      <c r="F76" s="185" t="str">
        <f>IF('月投保部分工時人員(上簽)'!X78=0,"",'月投保部分工時人員(上簽)'!X78)</f>
        <v/>
      </c>
    </row>
    <row r="77" spans="1:6" s="99" customFormat="1" ht="33" customHeight="1" x14ac:dyDescent="0.25">
      <c r="A77" s="101" t="str">
        <f>IF('月投保部分工時人員(上簽)'!C79=0,"",'月投保部分工時人員(上簽)'!C79)</f>
        <v/>
      </c>
      <c r="B77" s="101" t="str">
        <f>IF('月投保部分工時人員(上簽)'!E79=0,"",'月投保部分工時人員(上簽)'!E79)</f>
        <v/>
      </c>
      <c r="C77" s="117" t="str">
        <f>IF('月投保部分工時人員(上簽)'!J79=0,"",'月投保部分工時人員(上簽)'!I79&amp;"/"&amp;'月投保部分工時人員(上簽)'!J79&amp;"/"&amp;'月投保部分工時人員(上簽)'!K79&amp;"~"&amp;'月投保部分工時人員(上簽)'!L79&amp;"/"&amp;'月投保部分工時人員(上簽)'!M79&amp;"/"&amp;'月投保部分工時人員(上簽)'!N79)</f>
        <v/>
      </c>
      <c r="D77" s="102" t="str">
        <f>IF('月投保部分工時人員(上簽)'!P79=0,"",'月投保部分工時人員(上簽)'!P79)</f>
        <v/>
      </c>
      <c r="E77" s="187" t="str">
        <f>IF('月投保部分工時人員(上簽)'!U79=0,"",'月投保部分工時人員(上簽)'!U79)</f>
        <v/>
      </c>
      <c r="F77" s="185" t="str">
        <f>IF('月投保部分工時人員(上簽)'!X79=0,"",'月投保部分工時人員(上簽)'!X79)</f>
        <v/>
      </c>
    </row>
    <row r="78" spans="1:6" s="99" customFormat="1" ht="33" customHeight="1" x14ac:dyDescent="0.25">
      <c r="A78" s="101" t="str">
        <f>IF('月投保部分工時人員(上簽)'!C80=0,"",'月投保部分工時人員(上簽)'!C80)</f>
        <v/>
      </c>
      <c r="B78" s="101" t="str">
        <f>IF('月投保部分工時人員(上簽)'!E80=0,"",'月投保部分工時人員(上簽)'!E80)</f>
        <v/>
      </c>
      <c r="C78" s="117" t="str">
        <f>IF('月投保部分工時人員(上簽)'!J80=0,"",'月投保部分工時人員(上簽)'!I80&amp;"/"&amp;'月投保部分工時人員(上簽)'!J80&amp;"/"&amp;'月投保部分工時人員(上簽)'!K80&amp;"~"&amp;'月投保部分工時人員(上簽)'!L80&amp;"/"&amp;'月投保部分工時人員(上簽)'!M80&amp;"/"&amp;'月投保部分工時人員(上簽)'!N80)</f>
        <v/>
      </c>
      <c r="D78" s="102" t="str">
        <f>IF('月投保部分工時人員(上簽)'!P80=0,"",'月投保部分工時人員(上簽)'!P80)</f>
        <v/>
      </c>
      <c r="E78" s="187" t="str">
        <f>IF('月投保部分工時人員(上簽)'!U80=0,"",'月投保部分工時人員(上簽)'!U80)</f>
        <v/>
      </c>
      <c r="F78" s="185" t="str">
        <f>IF('月投保部分工時人員(上簽)'!X80=0,"",'月投保部分工時人員(上簽)'!X80)</f>
        <v/>
      </c>
    </row>
    <row r="79" spans="1:6" s="99" customFormat="1" ht="33" customHeight="1" x14ac:dyDescent="0.25">
      <c r="A79" s="101" t="str">
        <f>IF('月投保部分工時人員(上簽)'!C81=0,"",'月投保部分工時人員(上簽)'!C81)</f>
        <v/>
      </c>
      <c r="B79" s="101" t="str">
        <f>IF('月投保部分工時人員(上簽)'!E81=0,"",'月投保部分工時人員(上簽)'!E81)</f>
        <v/>
      </c>
      <c r="C79" s="117" t="str">
        <f>IF('月投保部分工時人員(上簽)'!J81=0,"",'月投保部分工時人員(上簽)'!I81&amp;"/"&amp;'月投保部分工時人員(上簽)'!J81&amp;"/"&amp;'月投保部分工時人員(上簽)'!K81&amp;"~"&amp;'月投保部分工時人員(上簽)'!L81&amp;"/"&amp;'月投保部分工時人員(上簽)'!M81&amp;"/"&amp;'月投保部分工時人員(上簽)'!N81)</f>
        <v/>
      </c>
      <c r="D79" s="102" t="str">
        <f>IF('月投保部分工時人員(上簽)'!P81=0,"",'月投保部分工時人員(上簽)'!P81)</f>
        <v/>
      </c>
      <c r="E79" s="187" t="str">
        <f>IF('月投保部分工時人員(上簽)'!U81=0,"",'月投保部分工時人員(上簽)'!U81)</f>
        <v/>
      </c>
      <c r="F79" s="185" t="str">
        <f>IF('月投保部分工時人員(上簽)'!X81=0,"",'月投保部分工時人員(上簽)'!X81)</f>
        <v/>
      </c>
    </row>
    <row r="80" spans="1:6" s="99" customFormat="1" ht="33" customHeight="1" x14ac:dyDescent="0.25">
      <c r="A80" s="101" t="str">
        <f>IF('月投保部分工時人員(上簽)'!C82=0,"",'月投保部分工時人員(上簽)'!C82)</f>
        <v/>
      </c>
      <c r="B80" s="101" t="str">
        <f>IF('月投保部分工時人員(上簽)'!E82=0,"",'月投保部分工時人員(上簽)'!E82)</f>
        <v/>
      </c>
      <c r="C80" s="117" t="str">
        <f>IF('月投保部分工時人員(上簽)'!J82=0,"",'月投保部分工時人員(上簽)'!I82&amp;"/"&amp;'月投保部分工時人員(上簽)'!J82&amp;"/"&amp;'月投保部分工時人員(上簽)'!K82&amp;"~"&amp;'月投保部分工時人員(上簽)'!L82&amp;"/"&amp;'月投保部分工時人員(上簽)'!M82&amp;"/"&amp;'月投保部分工時人員(上簽)'!N82)</f>
        <v/>
      </c>
      <c r="D80" s="102" t="str">
        <f>IF('月投保部分工時人員(上簽)'!P82=0,"",'月投保部分工時人員(上簽)'!P82)</f>
        <v/>
      </c>
      <c r="E80" s="187" t="str">
        <f>IF('月投保部分工時人員(上簽)'!U82=0,"",'月投保部分工時人員(上簽)'!U82)</f>
        <v/>
      </c>
      <c r="F80" s="185" t="str">
        <f>IF('月投保部分工時人員(上簽)'!X82=0,"",'月投保部分工時人員(上簽)'!X82)</f>
        <v/>
      </c>
    </row>
    <row r="81" spans="1:6" s="99" customFormat="1" ht="33" customHeight="1" x14ac:dyDescent="0.25">
      <c r="A81" s="101" t="str">
        <f>IF('月投保部分工時人員(上簽)'!C83=0,"",'月投保部分工時人員(上簽)'!C83)</f>
        <v/>
      </c>
      <c r="B81" s="101" t="str">
        <f>IF('月投保部分工時人員(上簽)'!E83=0,"",'月投保部分工時人員(上簽)'!E83)</f>
        <v/>
      </c>
      <c r="C81" s="117" t="str">
        <f>IF('月投保部分工時人員(上簽)'!J83=0,"",'月投保部分工時人員(上簽)'!I83&amp;"/"&amp;'月投保部分工時人員(上簽)'!J83&amp;"/"&amp;'月投保部分工時人員(上簽)'!K83&amp;"~"&amp;'月投保部分工時人員(上簽)'!L83&amp;"/"&amp;'月投保部分工時人員(上簽)'!M83&amp;"/"&amp;'月投保部分工時人員(上簽)'!N83)</f>
        <v/>
      </c>
      <c r="D81" s="102" t="str">
        <f>IF('月投保部分工時人員(上簽)'!P83=0,"",'月投保部分工時人員(上簽)'!P83)</f>
        <v/>
      </c>
      <c r="E81" s="187" t="str">
        <f>IF('月投保部分工時人員(上簽)'!U83=0,"",'月投保部分工時人員(上簽)'!U83)</f>
        <v/>
      </c>
      <c r="F81" s="185" t="str">
        <f>IF('月投保部分工時人員(上簽)'!X83=0,"",'月投保部分工時人員(上簽)'!X83)</f>
        <v/>
      </c>
    </row>
    <row r="82" spans="1:6" s="99" customFormat="1" ht="33" customHeight="1" x14ac:dyDescent="0.25">
      <c r="A82" s="101" t="str">
        <f>IF('月投保部分工時人員(上簽)'!C84=0,"",'月投保部分工時人員(上簽)'!C84)</f>
        <v/>
      </c>
      <c r="B82" s="101" t="str">
        <f>IF('月投保部分工時人員(上簽)'!E84=0,"",'月投保部分工時人員(上簽)'!E84)</f>
        <v/>
      </c>
      <c r="C82" s="117" t="str">
        <f>IF('月投保部分工時人員(上簽)'!J84=0,"",'月投保部分工時人員(上簽)'!I84&amp;"/"&amp;'月投保部分工時人員(上簽)'!J84&amp;"/"&amp;'月投保部分工時人員(上簽)'!K84&amp;"~"&amp;'月投保部分工時人員(上簽)'!L84&amp;"/"&amp;'月投保部分工時人員(上簽)'!M84&amp;"/"&amp;'月投保部分工時人員(上簽)'!N84)</f>
        <v/>
      </c>
      <c r="D82" s="102" t="str">
        <f>IF('月投保部分工時人員(上簽)'!P84=0,"",'月投保部分工時人員(上簽)'!P84)</f>
        <v/>
      </c>
      <c r="E82" s="187" t="str">
        <f>IF('月投保部分工時人員(上簽)'!U84=0,"",'月投保部分工時人員(上簽)'!U84)</f>
        <v/>
      </c>
      <c r="F82" s="185" t="str">
        <f>IF('月投保部分工時人員(上簽)'!X84=0,"",'月投保部分工時人員(上簽)'!X84)</f>
        <v/>
      </c>
    </row>
    <row r="83" spans="1:6" s="99" customFormat="1" ht="33" customHeight="1" x14ac:dyDescent="0.25">
      <c r="A83" s="101" t="str">
        <f>IF('月投保部分工時人員(上簽)'!C85=0,"",'月投保部分工時人員(上簽)'!C85)</f>
        <v/>
      </c>
      <c r="B83" s="101" t="str">
        <f>IF('月投保部分工時人員(上簽)'!E85=0,"",'月投保部分工時人員(上簽)'!E85)</f>
        <v/>
      </c>
      <c r="C83" s="117" t="str">
        <f>IF('月投保部分工時人員(上簽)'!J85=0,"",'月投保部分工時人員(上簽)'!I85&amp;"/"&amp;'月投保部分工時人員(上簽)'!J85&amp;"/"&amp;'月投保部分工時人員(上簽)'!K85&amp;"~"&amp;'月投保部分工時人員(上簽)'!L85&amp;"/"&amp;'月投保部分工時人員(上簽)'!M85&amp;"/"&amp;'月投保部分工時人員(上簽)'!N85)</f>
        <v/>
      </c>
      <c r="D83" s="102" t="str">
        <f>IF('月投保部分工時人員(上簽)'!P85=0,"",'月投保部分工時人員(上簽)'!P85)</f>
        <v/>
      </c>
      <c r="E83" s="187" t="str">
        <f>IF('月投保部分工時人員(上簽)'!U85=0,"",'月投保部分工時人員(上簽)'!U85)</f>
        <v/>
      </c>
      <c r="F83" s="185" t="str">
        <f>IF('月投保部分工時人員(上簽)'!X85=0,"",'月投保部分工時人員(上簽)'!X85)</f>
        <v/>
      </c>
    </row>
    <row r="84" spans="1:6" s="99" customFormat="1" ht="33" customHeight="1" x14ac:dyDescent="0.25">
      <c r="A84" s="101" t="str">
        <f>IF('月投保部分工時人員(上簽)'!C86=0,"",'月投保部分工時人員(上簽)'!C86)</f>
        <v/>
      </c>
      <c r="B84" s="101" t="str">
        <f>IF('月投保部分工時人員(上簽)'!E86=0,"",'月投保部分工時人員(上簽)'!E86)</f>
        <v/>
      </c>
      <c r="C84" s="117" t="str">
        <f>IF('月投保部分工時人員(上簽)'!J86=0,"",'月投保部分工時人員(上簽)'!I86&amp;"/"&amp;'月投保部分工時人員(上簽)'!J86&amp;"/"&amp;'月投保部分工時人員(上簽)'!K86&amp;"~"&amp;'月投保部分工時人員(上簽)'!L86&amp;"/"&amp;'月投保部分工時人員(上簽)'!M86&amp;"/"&amp;'月投保部分工時人員(上簽)'!N86)</f>
        <v/>
      </c>
      <c r="D84" s="102" t="str">
        <f>IF('月投保部分工時人員(上簽)'!P86=0,"",'月投保部分工時人員(上簽)'!P86)</f>
        <v/>
      </c>
      <c r="E84" s="187" t="str">
        <f>IF('月投保部分工時人員(上簽)'!U86=0,"",'月投保部分工時人員(上簽)'!U86)</f>
        <v/>
      </c>
      <c r="F84" s="185" t="str">
        <f>IF('月投保部分工時人員(上簽)'!X86=0,"",'月投保部分工時人員(上簽)'!X86)</f>
        <v/>
      </c>
    </row>
    <row r="85" spans="1:6" s="99" customFormat="1" ht="33" customHeight="1" x14ac:dyDescent="0.25">
      <c r="A85" s="101" t="str">
        <f>IF('月投保部分工時人員(上簽)'!C87=0,"",'月投保部分工時人員(上簽)'!C87)</f>
        <v/>
      </c>
      <c r="B85" s="101" t="str">
        <f>IF('月投保部分工時人員(上簽)'!E87=0,"",'月投保部分工時人員(上簽)'!E87)</f>
        <v/>
      </c>
      <c r="C85" s="117" t="str">
        <f>IF('月投保部分工時人員(上簽)'!J87=0,"",'月投保部分工時人員(上簽)'!I87&amp;"/"&amp;'月投保部分工時人員(上簽)'!J87&amp;"/"&amp;'月投保部分工時人員(上簽)'!K87&amp;"~"&amp;'月投保部分工時人員(上簽)'!L87&amp;"/"&amp;'月投保部分工時人員(上簽)'!M87&amp;"/"&amp;'月投保部分工時人員(上簽)'!N87)</f>
        <v/>
      </c>
      <c r="D85" s="102" t="str">
        <f>IF('月投保部分工時人員(上簽)'!P87=0,"",'月投保部分工時人員(上簽)'!P87)</f>
        <v/>
      </c>
      <c r="E85" s="187" t="str">
        <f>IF('月投保部分工時人員(上簽)'!U87=0,"",'月投保部分工時人員(上簽)'!U87)</f>
        <v/>
      </c>
      <c r="F85" s="185" t="str">
        <f>IF('月投保部分工時人員(上簽)'!X87=0,"",'月投保部分工時人員(上簽)'!X87)</f>
        <v/>
      </c>
    </row>
    <row r="86" spans="1:6" s="99" customFormat="1" ht="33" customHeight="1" x14ac:dyDescent="0.25">
      <c r="A86" s="101" t="str">
        <f>IF('月投保部分工時人員(上簽)'!C88=0,"",'月投保部分工時人員(上簽)'!C88)</f>
        <v/>
      </c>
      <c r="B86" s="101" t="str">
        <f>IF('月投保部分工時人員(上簽)'!E88=0,"",'月投保部分工時人員(上簽)'!E88)</f>
        <v/>
      </c>
      <c r="C86" s="117" t="str">
        <f>IF('月投保部分工時人員(上簽)'!J88=0,"",'月投保部分工時人員(上簽)'!I88&amp;"/"&amp;'月投保部分工時人員(上簽)'!J88&amp;"/"&amp;'月投保部分工時人員(上簽)'!K88&amp;"~"&amp;'月投保部分工時人員(上簽)'!L88&amp;"/"&amp;'月投保部分工時人員(上簽)'!M88&amp;"/"&amp;'月投保部分工時人員(上簽)'!N88)</f>
        <v/>
      </c>
      <c r="D86" s="102" t="str">
        <f>IF('月投保部分工時人員(上簽)'!P88=0,"",'月投保部分工時人員(上簽)'!P88)</f>
        <v/>
      </c>
      <c r="E86" s="187" t="str">
        <f>IF('月投保部分工時人員(上簽)'!U88=0,"",'月投保部分工時人員(上簽)'!U88)</f>
        <v/>
      </c>
      <c r="F86" s="185" t="str">
        <f>IF('月投保部分工時人員(上簽)'!X88=0,"",'月投保部分工時人員(上簽)'!X88)</f>
        <v/>
      </c>
    </row>
    <row r="87" spans="1:6" s="99" customFormat="1" ht="33" customHeight="1" x14ac:dyDescent="0.25">
      <c r="A87" s="101" t="str">
        <f>IF('月投保部分工時人員(上簽)'!C89=0,"",'月投保部分工時人員(上簽)'!C89)</f>
        <v/>
      </c>
      <c r="B87" s="101" t="str">
        <f>IF('月投保部分工時人員(上簽)'!E89=0,"",'月投保部分工時人員(上簽)'!E89)</f>
        <v/>
      </c>
      <c r="C87" s="117" t="str">
        <f>IF('月投保部分工時人員(上簽)'!J89=0,"",'月投保部分工時人員(上簽)'!I89&amp;"/"&amp;'月投保部分工時人員(上簽)'!J89&amp;"/"&amp;'月投保部分工時人員(上簽)'!K89&amp;"~"&amp;'月投保部分工時人員(上簽)'!L89&amp;"/"&amp;'月投保部分工時人員(上簽)'!M89&amp;"/"&amp;'月投保部分工時人員(上簽)'!N89)</f>
        <v/>
      </c>
      <c r="D87" s="102" t="str">
        <f>IF('月投保部分工時人員(上簽)'!P89=0,"",'月投保部分工時人員(上簽)'!P89)</f>
        <v/>
      </c>
      <c r="E87" s="187" t="str">
        <f>IF('月投保部分工時人員(上簽)'!U89=0,"",'月投保部分工時人員(上簽)'!U89)</f>
        <v/>
      </c>
      <c r="F87" s="185" t="str">
        <f>IF('月投保部分工時人員(上簽)'!X89=0,"",'月投保部分工時人員(上簽)'!X89)</f>
        <v/>
      </c>
    </row>
    <row r="88" spans="1:6" s="99" customFormat="1" ht="33" customHeight="1" x14ac:dyDescent="0.25">
      <c r="A88" s="101" t="str">
        <f>IF('月投保部分工時人員(上簽)'!C90=0,"",'月投保部分工時人員(上簽)'!C90)</f>
        <v/>
      </c>
      <c r="B88" s="101" t="str">
        <f>IF('月投保部分工時人員(上簽)'!E90=0,"",'月投保部分工時人員(上簽)'!E90)</f>
        <v/>
      </c>
      <c r="C88" s="117" t="str">
        <f>IF('月投保部分工時人員(上簽)'!J90=0,"",'月投保部分工時人員(上簽)'!I90&amp;"/"&amp;'月投保部分工時人員(上簽)'!J90&amp;"/"&amp;'月投保部分工時人員(上簽)'!K90&amp;"~"&amp;'月投保部分工時人員(上簽)'!L90&amp;"/"&amp;'月投保部分工時人員(上簽)'!M90&amp;"/"&amp;'月投保部分工時人員(上簽)'!N90)</f>
        <v/>
      </c>
      <c r="D88" s="102" t="str">
        <f>IF('月投保部分工時人員(上簽)'!P90=0,"",'月投保部分工時人員(上簽)'!P90)</f>
        <v/>
      </c>
      <c r="E88" s="187" t="str">
        <f>IF('月投保部分工時人員(上簽)'!U90=0,"",'月投保部分工時人員(上簽)'!U90)</f>
        <v/>
      </c>
      <c r="F88" s="185" t="str">
        <f>IF('月投保部分工時人員(上簽)'!X90=0,"",'月投保部分工時人員(上簽)'!X90)</f>
        <v/>
      </c>
    </row>
    <row r="89" spans="1:6" s="99" customFormat="1" ht="33" customHeight="1" x14ac:dyDescent="0.25">
      <c r="A89" s="101" t="str">
        <f>IF('月投保部分工時人員(上簽)'!C91=0,"",'月投保部分工時人員(上簽)'!C91)</f>
        <v/>
      </c>
      <c r="B89" s="101" t="str">
        <f>IF('月投保部分工時人員(上簽)'!E91=0,"",'月投保部分工時人員(上簽)'!E91)</f>
        <v/>
      </c>
      <c r="C89" s="117" t="str">
        <f>IF('月投保部分工時人員(上簽)'!J91=0,"",'月投保部分工時人員(上簽)'!I91&amp;"/"&amp;'月投保部分工時人員(上簽)'!J91&amp;"/"&amp;'月投保部分工時人員(上簽)'!K91&amp;"~"&amp;'月投保部分工時人員(上簽)'!L91&amp;"/"&amp;'月投保部分工時人員(上簽)'!M91&amp;"/"&amp;'月投保部分工時人員(上簽)'!N91)</f>
        <v/>
      </c>
      <c r="D89" s="102" t="str">
        <f>IF('月投保部分工時人員(上簽)'!P91=0,"",'月投保部分工時人員(上簽)'!P91)</f>
        <v/>
      </c>
      <c r="E89" s="187" t="str">
        <f>IF('月投保部分工時人員(上簽)'!U91=0,"",'月投保部分工時人員(上簽)'!U91)</f>
        <v/>
      </c>
      <c r="F89" s="185" t="str">
        <f>IF('月投保部分工時人員(上簽)'!X91=0,"",'月投保部分工時人員(上簽)'!X91)</f>
        <v/>
      </c>
    </row>
    <row r="90" spans="1:6" s="99" customFormat="1" ht="33" customHeight="1" x14ac:dyDescent="0.25">
      <c r="A90" s="101" t="str">
        <f>IF('月投保部分工時人員(上簽)'!C92=0,"",'月投保部分工時人員(上簽)'!C92)</f>
        <v/>
      </c>
      <c r="B90" s="101" t="str">
        <f>IF('月投保部分工時人員(上簽)'!E92=0,"",'月投保部分工時人員(上簽)'!E92)</f>
        <v/>
      </c>
      <c r="C90" s="117" t="str">
        <f>IF('月投保部分工時人員(上簽)'!J92=0,"",'月投保部分工時人員(上簽)'!I92&amp;"/"&amp;'月投保部分工時人員(上簽)'!J92&amp;"/"&amp;'月投保部分工時人員(上簽)'!K92&amp;"~"&amp;'月投保部分工時人員(上簽)'!L92&amp;"/"&amp;'月投保部分工時人員(上簽)'!M92&amp;"/"&amp;'月投保部分工時人員(上簽)'!N92)</f>
        <v/>
      </c>
      <c r="D90" s="102" t="str">
        <f>IF('月投保部分工時人員(上簽)'!P92=0,"",'月投保部分工時人員(上簽)'!P92)</f>
        <v/>
      </c>
      <c r="E90" s="187" t="str">
        <f>IF('月投保部分工時人員(上簽)'!U92=0,"",'月投保部分工時人員(上簽)'!U92)</f>
        <v/>
      </c>
      <c r="F90" s="185" t="str">
        <f>IF('月投保部分工時人員(上簽)'!X92=0,"",'月投保部分工時人員(上簽)'!X92)</f>
        <v/>
      </c>
    </row>
    <row r="91" spans="1:6" s="99" customFormat="1" ht="33" customHeight="1" x14ac:dyDescent="0.25">
      <c r="A91" s="101" t="str">
        <f>IF('月投保部分工時人員(上簽)'!C93=0,"",'月投保部分工時人員(上簽)'!C93)</f>
        <v/>
      </c>
      <c r="B91" s="101" t="str">
        <f>IF('月投保部分工時人員(上簽)'!E93=0,"",'月投保部分工時人員(上簽)'!E93)</f>
        <v/>
      </c>
      <c r="C91" s="117" t="str">
        <f>IF('月投保部分工時人員(上簽)'!J93=0,"",'月投保部分工時人員(上簽)'!I93&amp;"/"&amp;'月投保部分工時人員(上簽)'!J93&amp;"/"&amp;'月投保部分工時人員(上簽)'!K93&amp;"~"&amp;'月投保部分工時人員(上簽)'!L93&amp;"/"&amp;'月投保部分工時人員(上簽)'!M93&amp;"/"&amp;'月投保部分工時人員(上簽)'!N93)</f>
        <v/>
      </c>
      <c r="D91" s="102" t="str">
        <f>IF('月投保部分工時人員(上簽)'!P93=0,"",'月投保部分工時人員(上簽)'!P93)</f>
        <v/>
      </c>
      <c r="E91" s="187" t="str">
        <f>IF('月投保部分工時人員(上簽)'!U93=0,"",'月投保部分工時人員(上簽)'!U93)</f>
        <v/>
      </c>
      <c r="F91" s="185" t="str">
        <f>IF('月投保部分工時人員(上簽)'!X93=0,"",'月投保部分工時人員(上簽)'!X93)</f>
        <v/>
      </c>
    </row>
    <row r="92" spans="1:6" s="99" customFormat="1" ht="33" customHeight="1" x14ac:dyDescent="0.25">
      <c r="A92" s="101" t="str">
        <f>IF('月投保部分工時人員(上簽)'!C94=0,"",'月投保部分工時人員(上簽)'!C94)</f>
        <v/>
      </c>
      <c r="B92" s="101" t="str">
        <f>IF('月投保部分工時人員(上簽)'!E94=0,"",'月投保部分工時人員(上簽)'!E94)</f>
        <v/>
      </c>
      <c r="C92" s="117" t="str">
        <f>IF('月投保部分工時人員(上簽)'!J94=0,"",'月投保部分工時人員(上簽)'!I94&amp;"/"&amp;'月投保部分工時人員(上簽)'!J94&amp;"/"&amp;'月投保部分工時人員(上簽)'!K94&amp;"~"&amp;'月投保部分工時人員(上簽)'!L94&amp;"/"&amp;'月投保部分工時人員(上簽)'!M94&amp;"/"&amp;'月投保部分工時人員(上簽)'!N94)</f>
        <v/>
      </c>
      <c r="D92" s="102" t="str">
        <f>IF('月投保部分工時人員(上簽)'!P94=0,"",'月投保部分工時人員(上簽)'!P94)</f>
        <v/>
      </c>
      <c r="E92" s="187" t="str">
        <f>IF('月投保部分工時人員(上簽)'!U94=0,"",'月投保部分工時人員(上簽)'!U94)</f>
        <v/>
      </c>
      <c r="F92" s="185" t="str">
        <f>IF('月投保部分工時人員(上簽)'!X94=0,"",'月投保部分工時人員(上簽)'!X94)</f>
        <v/>
      </c>
    </row>
    <row r="93" spans="1:6" s="99" customFormat="1" ht="33" customHeight="1" x14ac:dyDescent="0.25">
      <c r="A93" s="101" t="str">
        <f>IF('月投保部分工時人員(上簽)'!C95=0,"",'月投保部分工時人員(上簽)'!C95)</f>
        <v/>
      </c>
      <c r="B93" s="101" t="str">
        <f>IF('月投保部分工時人員(上簽)'!E95=0,"",'月投保部分工時人員(上簽)'!E95)</f>
        <v/>
      </c>
      <c r="C93" s="117" t="str">
        <f>IF('月投保部分工時人員(上簽)'!J95=0,"",'月投保部分工時人員(上簽)'!I95&amp;"/"&amp;'月投保部分工時人員(上簽)'!J95&amp;"/"&amp;'月投保部分工時人員(上簽)'!K95&amp;"~"&amp;'月投保部分工時人員(上簽)'!L95&amp;"/"&amp;'月投保部分工時人員(上簽)'!M95&amp;"/"&amp;'月投保部分工時人員(上簽)'!N95)</f>
        <v/>
      </c>
      <c r="D93" s="102" t="str">
        <f>IF('月投保部分工時人員(上簽)'!P95=0,"",'月投保部分工時人員(上簽)'!P95)</f>
        <v/>
      </c>
      <c r="E93" s="187" t="str">
        <f>IF('月投保部分工時人員(上簽)'!U95=0,"",'月投保部分工時人員(上簽)'!U95)</f>
        <v/>
      </c>
      <c r="F93" s="185" t="str">
        <f>IF('月投保部分工時人員(上簽)'!X95=0,"",'月投保部分工時人員(上簽)'!X95)</f>
        <v/>
      </c>
    </row>
    <row r="94" spans="1:6" s="99" customFormat="1" ht="33" customHeight="1" x14ac:dyDescent="0.25">
      <c r="A94" s="101" t="str">
        <f>IF('月投保部分工時人員(上簽)'!C96=0,"",'月投保部分工時人員(上簽)'!C96)</f>
        <v/>
      </c>
      <c r="B94" s="101" t="str">
        <f>IF('月投保部分工時人員(上簽)'!E96=0,"",'月投保部分工時人員(上簽)'!E96)</f>
        <v/>
      </c>
      <c r="C94" s="117" t="str">
        <f>IF('月投保部分工時人員(上簽)'!J96=0,"",'月投保部分工時人員(上簽)'!I96&amp;"/"&amp;'月投保部分工時人員(上簽)'!J96&amp;"/"&amp;'月投保部分工時人員(上簽)'!K96&amp;"~"&amp;'月投保部分工時人員(上簽)'!L96&amp;"/"&amp;'月投保部分工時人員(上簽)'!M96&amp;"/"&amp;'月投保部分工時人員(上簽)'!N96)</f>
        <v/>
      </c>
      <c r="D94" s="102" t="str">
        <f>IF('月投保部分工時人員(上簽)'!P96=0,"",'月投保部分工時人員(上簽)'!P96)</f>
        <v/>
      </c>
      <c r="E94" s="187" t="str">
        <f>IF('月投保部分工時人員(上簽)'!U96=0,"",'月投保部分工時人員(上簽)'!U96)</f>
        <v/>
      </c>
      <c r="F94" s="185" t="str">
        <f>IF('月投保部分工時人員(上簽)'!X96=0,"",'月投保部分工時人員(上簽)'!X96)</f>
        <v/>
      </c>
    </row>
    <row r="95" spans="1:6" s="99" customFormat="1" ht="33" customHeight="1" x14ac:dyDescent="0.25">
      <c r="A95" s="101" t="str">
        <f>IF('月投保部分工時人員(上簽)'!C97=0,"",'月投保部分工時人員(上簽)'!C97)</f>
        <v/>
      </c>
      <c r="B95" s="101" t="str">
        <f>IF('月投保部分工時人員(上簽)'!E97=0,"",'月投保部分工時人員(上簽)'!E97)</f>
        <v/>
      </c>
      <c r="C95" s="117" t="str">
        <f>IF('月投保部分工時人員(上簽)'!J97=0,"",'月投保部分工時人員(上簽)'!I97&amp;"/"&amp;'月投保部分工時人員(上簽)'!J97&amp;"/"&amp;'月投保部分工時人員(上簽)'!K97&amp;"~"&amp;'月投保部分工時人員(上簽)'!L97&amp;"/"&amp;'月投保部分工時人員(上簽)'!M97&amp;"/"&amp;'月投保部分工時人員(上簽)'!N97)</f>
        <v/>
      </c>
      <c r="D95" s="102" t="str">
        <f>IF('月投保部分工時人員(上簽)'!P97=0,"",'月投保部分工時人員(上簽)'!P97)</f>
        <v/>
      </c>
      <c r="E95" s="187" t="str">
        <f>IF('月投保部分工時人員(上簽)'!U97=0,"",'月投保部分工時人員(上簽)'!U97)</f>
        <v/>
      </c>
      <c r="F95" s="185" t="str">
        <f>IF('月投保部分工時人員(上簽)'!X97=0,"",'月投保部分工時人員(上簽)'!X97)</f>
        <v/>
      </c>
    </row>
    <row r="96" spans="1:6" s="99" customFormat="1" ht="33" customHeight="1" x14ac:dyDescent="0.25">
      <c r="A96" s="101" t="str">
        <f>IF('月投保部分工時人員(上簽)'!C98=0,"",'月投保部分工時人員(上簽)'!C98)</f>
        <v/>
      </c>
      <c r="B96" s="101" t="str">
        <f>IF('月投保部分工時人員(上簽)'!E98=0,"",'月投保部分工時人員(上簽)'!E98)</f>
        <v/>
      </c>
      <c r="C96" s="117" t="str">
        <f>IF('月投保部分工時人員(上簽)'!J98=0,"",'月投保部分工時人員(上簽)'!I98&amp;"/"&amp;'月投保部分工時人員(上簽)'!J98&amp;"/"&amp;'月投保部分工時人員(上簽)'!K98&amp;"~"&amp;'月投保部分工時人員(上簽)'!L98&amp;"/"&amp;'月投保部分工時人員(上簽)'!M98&amp;"/"&amp;'月投保部分工時人員(上簽)'!N98)</f>
        <v/>
      </c>
      <c r="D96" s="102" t="str">
        <f>IF('月投保部分工時人員(上簽)'!P98=0,"",'月投保部分工時人員(上簽)'!P98)</f>
        <v/>
      </c>
      <c r="E96" s="187" t="str">
        <f>IF('月投保部分工時人員(上簽)'!U98=0,"",'月投保部分工時人員(上簽)'!U98)</f>
        <v/>
      </c>
      <c r="F96" s="185" t="str">
        <f>IF('月投保部分工時人員(上簽)'!X98=0,"",'月投保部分工時人員(上簽)'!X98)</f>
        <v/>
      </c>
    </row>
    <row r="97" spans="1:6" s="99" customFormat="1" ht="33" customHeight="1" x14ac:dyDescent="0.25">
      <c r="A97" s="101" t="str">
        <f>IF('月投保部分工時人員(上簽)'!C99=0,"",'月投保部分工時人員(上簽)'!C99)</f>
        <v/>
      </c>
      <c r="B97" s="101" t="str">
        <f>IF('月投保部分工時人員(上簽)'!E99=0,"",'月投保部分工時人員(上簽)'!E99)</f>
        <v/>
      </c>
      <c r="C97" s="117" t="str">
        <f>IF('月投保部分工時人員(上簽)'!J99=0,"",'月投保部分工時人員(上簽)'!I99&amp;"/"&amp;'月投保部分工時人員(上簽)'!J99&amp;"/"&amp;'月投保部分工時人員(上簽)'!K99&amp;"~"&amp;'月投保部分工時人員(上簽)'!L99&amp;"/"&amp;'月投保部分工時人員(上簽)'!M99&amp;"/"&amp;'月投保部分工時人員(上簽)'!N99)</f>
        <v/>
      </c>
      <c r="D97" s="102" t="str">
        <f>IF('月投保部分工時人員(上簽)'!P99=0,"",'月投保部分工時人員(上簽)'!P99)</f>
        <v/>
      </c>
      <c r="E97" s="187" t="str">
        <f>IF('月投保部分工時人員(上簽)'!U99=0,"",'月投保部分工時人員(上簽)'!U99)</f>
        <v/>
      </c>
      <c r="F97" s="185" t="str">
        <f>IF('月投保部分工時人員(上簽)'!X99=0,"",'月投保部分工時人員(上簽)'!X99)</f>
        <v/>
      </c>
    </row>
    <row r="98" spans="1:6" s="99" customFormat="1" ht="33" customHeight="1" x14ac:dyDescent="0.25">
      <c r="A98" s="101" t="str">
        <f>IF('月投保部分工時人員(上簽)'!C100=0,"",'月投保部分工時人員(上簽)'!C100)</f>
        <v/>
      </c>
      <c r="B98" s="101" t="str">
        <f>IF('月投保部分工時人員(上簽)'!E100=0,"",'月投保部分工時人員(上簽)'!E100)</f>
        <v/>
      </c>
      <c r="C98" s="117" t="str">
        <f>IF('月投保部分工時人員(上簽)'!J100=0,"",'月投保部分工時人員(上簽)'!I100&amp;"/"&amp;'月投保部分工時人員(上簽)'!J100&amp;"/"&amp;'月投保部分工時人員(上簽)'!K100&amp;"~"&amp;'月投保部分工時人員(上簽)'!L100&amp;"/"&amp;'月投保部分工時人員(上簽)'!M100&amp;"/"&amp;'月投保部分工時人員(上簽)'!N100)</f>
        <v/>
      </c>
      <c r="D98" s="102" t="str">
        <f>IF('月投保部分工時人員(上簽)'!P100=0,"",'月投保部分工時人員(上簽)'!P100)</f>
        <v/>
      </c>
      <c r="E98" s="187" t="str">
        <f>IF('月投保部分工時人員(上簽)'!U100=0,"",'月投保部分工時人員(上簽)'!U100)</f>
        <v/>
      </c>
      <c r="F98" s="185" t="str">
        <f>IF('月投保部分工時人員(上簽)'!X100=0,"",'月投保部分工時人員(上簽)'!X100)</f>
        <v/>
      </c>
    </row>
    <row r="99" spans="1:6" s="99" customFormat="1" ht="33" customHeight="1" x14ac:dyDescent="0.25">
      <c r="A99" s="101" t="str">
        <f>IF('月投保部分工時人員(上簽)'!C101=0,"",'月投保部分工時人員(上簽)'!C101)</f>
        <v/>
      </c>
      <c r="B99" s="101" t="str">
        <f>IF('月投保部分工時人員(上簽)'!E101=0,"",'月投保部分工時人員(上簽)'!E101)</f>
        <v/>
      </c>
      <c r="C99" s="117" t="str">
        <f>IF('月投保部分工時人員(上簽)'!J101=0,"",'月投保部分工時人員(上簽)'!I101&amp;"/"&amp;'月投保部分工時人員(上簽)'!J101&amp;"/"&amp;'月投保部分工時人員(上簽)'!K101&amp;"~"&amp;'月投保部分工時人員(上簽)'!L101&amp;"/"&amp;'月投保部分工時人員(上簽)'!M101&amp;"/"&amp;'月投保部分工時人員(上簽)'!N101)</f>
        <v/>
      </c>
      <c r="D99" s="102" t="str">
        <f>IF('月投保部分工時人員(上簽)'!P101=0,"",'月投保部分工時人員(上簽)'!P101)</f>
        <v/>
      </c>
      <c r="E99" s="187" t="str">
        <f>IF('月投保部分工時人員(上簽)'!U101=0,"",'月投保部分工時人員(上簽)'!U101)</f>
        <v/>
      </c>
      <c r="F99" s="185" t="str">
        <f>IF('月投保部分工時人員(上簽)'!X101=0,"",'月投保部分工時人員(上簽)'!X101)</f>
        <v/>
      </c>
    </row>
    <row r="100" spans="1:6" s="99" customFormat="1" ht="33" customHeight="1" x14ac:dyDescent="0.25">
      <c r="A100" s="101" t="str">
        <f>IF('月投保部分工時人員(上簽)'!C102=0,"",'月投保部分工時人員(上簽)'!C102)</f>
        <v/>
      </c>
      <c r="B100" s="101" t="str">
        <f>IF('月投保部分工時人員(上簽)'!E102=0,"",'月投保部分工時人員(上簽)'!E102)</f>
        <v/>
      </c>
      <c r="C100" s="117" t="str">
        <f>IF('月投保部分工時人員(上簽)'!J102=0,"",'月投保部分工時人員(上簽)'!I102&amp;"/"&amp;'月投保部分工時人員(上簽)'!J102&amp;"/"&amp;'月投保部分工時人員(上簽)'!K102&amp;"~"&amp;'月投保部分工時人員(上簽)'!L102&amp;"/"&amp;'月投保部分工時人員(上簽)'!M102&amp;"/"&amp;'月投保部分工時人員(上簽)'!N102)</f>
        <v/>
      </c>
      <c r="D100" s="102" t="str">
        <f>IF('月投保部分工時人員(上簽)'!P102=0,"",'月投保部分工時人員(上簽)'!P102)</f>
        <v/>
      </c>
      <c r="E100" s="187" t="str">
        <f>IF('月投保部分工時人員(上簽)'!U102=0,"",'月投保部分工時人員(上簽)'!U102)</f>
        <v/>
      </c>
      <c r="F100" s="185" t="str">
        <f>IF('月投保部分工時人員(上簽)'!X102=0,"",'月投保部分工時人員(上簽)'!X102)</f>
        <v/>
      </c>
    </row>
    <row r="101" spans="1:6" s="99" customFormat="1" ht="33" customHeight="1" x14ac:dyDescent="0.25">
      <c r="A101" s="101" t="str">
        <f>IF('月投保部分工時人員(上簽)'!C103=0,"",'月投保部分工時人員(上簽)'!C103)</f>
        <v/>
      </c>
      <c r="B101" s="101" t="str">
        <f>IF('月投保部分工時人員(上簽)'!E103=0,"",'月投保部分工時人員(上簽)'!E103)</f>
        <v/>
      </c>
      <c r="C101" s="117" t="str">
        <f>IF('月投保部分工時人員(上簽)'!J103=0,"",'月投保部分工時人員(上簽)'!I103&amp;"/"&amp;'月投保部分工時人員(上簽)'!J103&amp;"/"&amp;'月投保部分工時人員(上簽)'!K103&amp;"~"&amp;'月投保部分工時人員(上簽)'!L103&amp;"/"&amp;'月投保部分工時人員(上簽)'!M103&amp;"/"&amp;'月投保部分工時人員(上簽)'!N103)</f>
        <v/>
      </c>
      <c r="D101" s="102" t="str">
        <f>IF('月投保部分工時人員(上簽)'!P103=0,"",'月投保部分工時人員(上簽)'!P103)</f>
        <v/>
      </c>
      <c r="E101" s="187" t="str">
        <f>IF('月投保部分工時人員(上簽)'!U103=0,"",'月投保部分工時人員(上簽)'!U103)</f>
        <v/>
      </c>
      <c r="F101" s="185" t="str">
        <f>IF('月投保部分工時人員(上簽)'!X103=0,"",'月投保部分工時人員(上簽)'!X103)</f>
        <v/>
      </c>
    </row>
    <row r="102" spans="1:6" s="99" customFormat="1" ht="33" customHeight="1" x14ac:dyDescent="0.25">
      <c r="A102" s="101" t="str">
        <f>IF('月投保部分工時人員(上簽)'!C104=0,"",'月投保部分工時人員(上簽)'!C104)</f>
        <v/>
      </c>
      <c r="B102" s="101" t="str">
        <f>IF('月投保部分工時人員(上簽)'!E104=0,"",'月投保部分工時人員(上簽)'!E104)</f>
        <v/>
      </c>
      <c r="C102" s="117" t="str">
        <f>IF('月投保部分工時人員(上簽)'!J104=0,"",'月投保部分工時人員(上簽)'!I104&amp;"/"&amp;'月投保部分工時人員(上簽)'!J104&amp;"/"&amp;'月投保部分工時人員(上簽)'!K104&amp;"~"&amp;'月投保部分工時人員(上簽)'!L104&amp;"/"&amp;'月投保部分工時人員(上簽)'!M104&amp;"/"&amp;'月投保部分工時人員(上簽)'!N104)</f>
        <v/>
      </c>
      <c r="D102" s="102" t="str">
        <f>IF('月投保部分工時人員(上簽)'!P104=0,"",'月投保部分工時人員(上簽)'!P104)</f>
        <v/>
      </c>
      <c r="E102" s="187" t="str">
        <f>IF('月投保部分工時人員(上簽)'!U104=0,"",'月投保部分工時人員(上簽)'!U104)</f>
        <v/>
      </c>
      <c r="F102" s="185" t="str">
        <f>IF('月投保部分工時人員(上簽)'!X104=0,"",'月投保部分工時人員(上簽)'!X104)</f>
        <v/>
      </c>
    </row>
    <row r="103" spans="1:6" s="99" customFormat="1" ht="33" customHeight="1" x14ac:dyDescent="0.25">
      <c r="A103" s="101" t="str">
        <f>IF('月投保部分工時人員(上簽)'!C105=0,"",'月投保部分工時人員(上簽)'!C105)</f>
        <v/>
      </c>
      <c r="B103" s="101" t="str">
        <f>IF('月投保部分工時人員(上簽)'!E105=0,"",'月投保部分工時人員(上簽)'!E105)</f>
        <v/>
      </c>
      <c r="C103" s="117" t="str">
        <f>IF('月投保部分工時人員(上簽)'!J105=0,"",'月投保部分工時人員(上簽)'!I105&amp;"/"&amp;'月投保部分工時人員(上簽)'!J105&amp;"/"&amp;'月投保部分工時人員(上簽)'!K105&amp;"~"&amp;'月投保部分工時人員(上簽)'!L105&amp;"/"&amp;'月投保部分工時人員(上簽)'!M105&amp;"/"&amp;'月投保部分工時人員(上簽)'!N105)</f>
        <v/>
      </c>
      <c r="D103" s="102" t="str">
        <f>IF('月投保部分工時人員(上簽)'!P105=0,"",'月投保部分工時人員(上簽)'!P105)</f>
        <v/>
      </c>
      <c r="E103" s="187" t="str">
        <f>IF('月投保部分工時人員(上簽)'!U105=0,"",'月投保部分工時人員(上簽)'!U105)</f>
        <v/>
      </c>
      <c r="F103" s="185" t="str">
        <f>IF('月投保部分工時人員(上簽)'!X105=0,"",'月投保部分工時人員(上簽)'!X105)</f>
        <v/>
      </c>
    </row>
    <row r="104" spans="1:6" s="99" customFormat="1" ht="33" customHeight="1" x14ac:dyDescent="0.25">
      <c r="A104" s="101" t="str">
        <f>IF('月投保部分工時人員(上簽)'!C106=0,"",'月投保部分工時人員(上簽)'!C106)</f>
        <v/>
      </c>
      <c r="B104" s="101" t="str">
        <f>IF('月投保部分工時人員(上簽)'!E106=0,"",'月投保部分工時人員(上簽)'!E106)</f>
        <v/>
      </c>
      <c r="C104" s="117" t="str">
        <f>IF('月投保部分工時人員(上簽)'!J106=0,"",'月投保部分工時人員(上簽)'!I106&amp;"/"&amp;'月投保部分工時人員(上簽)'!J106&amp;"/"&amp;'月投保部分工時人員(上簽)'!K106&amp;"~"&amp;'月投保部分工時人員(上簽)'!L106&amp;"/"&amp;'月投保部分工時人員(上簽)'!M106&amp;"/"&amp;'月投保部分工時人員(上簽)'!N106)</f>
        <v/>
      </c>
      <c r="D104" s="102" t="str">
        <f>IF('月投保部分工時人員(上簽)'!P106=0,"",'月投保部分工時人員(上簽)'!P106)</f>
        <v/>
      </c>
      <c r="E104" s="187" t="str">
        <f>IF('月投保部分工時人員(上簽)'!U106=0,"",'月投保部分工時人員(上簽)'!U106)</f>
        <v/>
      </c>
      <c r="F104" s="185" t="str">
        <f>IF('月投保部分工時人員(上簽)'!X106=0,"",'月投保部分工時人員(上簽)'!X106)</f>
        <v/>
      </c>
    </row>
    <row r="105" spans="1:6" s="99" customFormat="1" ht="33" customHeight="1" x14ac:dyDescent="0.25">
      <c r="A105" s="101" t="str">
        <f>IF('月投保部分工時人員(上簽)'!C107=0,"",'月投保部分工時人員(上簽)'!C107)</f>
        <v/>
      </c>
      <c r="B105" s="101" t="str">
        <f>IF('月投保部分工時人員(上簽)'!E107=0,"",'月投保部分工時人員(上簽)'!E107)</f>
        <v/>
      </c>
      <c r="C105" s="117" t="str">
        <f>IF('月投保部分工時人員(上簽)'!J107=0,"",'月投保部分工時人員(上簽)'!I107&amp;"/"&amp;'月投保部分工時人員(上簽)'!J107&amp;"/"&amp;'月投保部分工時人員(上簽)'!K107&amp;"~"&amp;'月投保部分工時人員(上簽)'!L107&amp;"/"&amp;'月投保部分工時人員(上簽)'!M107&amp;"/"&amp;'月投保部分工時人員(上簽)'!N107)</f>
        <v/>
      </c>
      <c r="D105" s="102" t="str">
        <f>IF('月投保部分工時人員(上簽)'!P107=0,"",'月投保部分工時人員(上簽)'!P107)</f>
        <v/>
      </c>
      <c r="E105" s="187" t="str">
        <f>IF('月投保部分工時人員(上簽)'!U107=0,"",'月投保部分工時人員(上簽)'!U107)</f>
        <v/>
      </c>
      <c r="F105" s="185" t="str">
        <f>IF('月投保部分工時人員(上簽)'!X107=0,"",'月投保部分工時人員(上簽)'!X107)</f>
        <v/>
      </c>
    </row>
    <row r="106" spans="1:6" s="99" customFormat="1" ht="33" customHeight="1" x14ac:dyDescent="0.25">
      <c r="A106" s="101" t="str">
        <f>IF('月投保部分工時人員(上簽)'!C108=0,"",'月投保部分工時人員(上簽)'!C108)</f>
        <v/>
      </c>
      <c r="B106" s="101" t="str">
        <f>IF('月投保部分工時人員(上簽)'!E108=0,"",'月投保部分工時人員(上簽)'!E108)</f>
        <v/>
      </c>
      <c r="C106" s="117" t="str">
        <f>IF('月投保部分工時人員(上簽)'!J108=0,"",'月投保部分工時人員(上簽)'!I108&amp;"/"&amp;'月投保部分工時人員(上簽)'!J108&amp;"/"&amp;'月投保部分工時人員(上簽)'!K108&amp;"~"&amp;'月投保部分工時人員(上簽)'!L108&amp;"/"&amp;'月投保部分工時人員(上簽)'!M108&amp;"/"&amp;'月投保部分工時人員(上簽)'!N108)</f>
        <v/>
      </c>
      <c r="D106" s="102" t="str">
        <f>IF('月投保部分工時人員(上簽)'!P108=0,"",'月投保部分工時人員(上簽)'!P108)</f>
        <v/>
      </c>
      <c r="E106" s="187" t="str">
        <f>IF('月投保部分工時人員(上簽)'!U108=0,"",'月投保部分工時人員(上簽)'!U108)</f>
        <v/>
      </c>
      <c r="F106" s="185" t="str">
        <f>IF('月投保部分工時人員(上簽)'!X108=0,"",'月投保部分工時人員(上簽)'!X108)</f>
        <v/>
      </c>
    </row>
    <row r="107" spans="1:6" s="99" customFormat="1" ht="33" customHeight="1" x14ac:dyDescent="0.25">
      <c r="A107" s="101" t="str">
        <f>IF('月投保部分工時人員(上簽)'!C109=0,"",'月投保部分工時人員(上簽)'!C109)</f>
        <v/>
      </c>
      <c r="B107" s="101" t="str">
        <f>IF('月投保部分工時人員(上簽)'!E109=0,"",'月投保部分工時人員(上簽)'!E109)</f>
        <v/>
      </c>
      <c r="C107" s="117" t="str">
        <f>IF('月投保部分工時人員(上簽)'!J109=0,"",'月投保部分工時人員(上簽)'!I109&amp;"/"&amp;'月投保部分工時人員(上簽)'!J109&amp;"/"&amp;'月投保部分工時人員(上簽)'!K109&amp;"~"&amp;'月投保部分工時人員(上簽)'!L109&amp;"/"&amp;'月投保部分工時人員(上簽)'!M109&amp;"/"&amp;'月投保部分工時人員(上簽)'!N109)</f>
        <v/>
      </c>
      <c r="D107" s="102" t="str">
        <f>IF('月投保部分工時人員(上簽)'!P109=0,"",'月投保部分工時人員(上簽)'!P109)</f>
        <v/>
      </c>
      <c r="E107" s="187" t="str">
        <f>IF('月投保部分工時人員(上簽)'!U109=0,"",'月投保部分工時人員(上簽)'!U109)</f>
        <v/>
      </c>
      <c r="F107" s="185" t="str">
        <f>IF('月投保部分工時人員(上簽)'!X109=0,"",'月投保部分工時人員(上簽)'!X109)</f>
        <v/>
      </c>
    </row>
    <row r="108" spans="1:6" s="99" customFormat="1" ht="33" customHeight="1" x14ac:dyDescent="0.25">
      <c r="A108" s="101" t="str">
        <f>IF('月投保部分工時人員(上簽)'!C110=0,"",'月投保部分工時人員(上簽)'!C110)</f>
        <v/>
      </c>
      <c r="B108" s="101" t="str">
        <f>IF('月投保部分工時人員(上簽)'!E110=0,"",'月投保部分工時人員(上簽)'!E110)</f>
        <v/>
      </c>
      <c r="C108" s="117" t="str">
        <f>IF('月投保部分工時人員(上簽)'!J110=0,"",'月投保部分工時人員(上簽)'!I110&amp;"/"&amp;'月投保部分工時人員(上簽)'!J110&amp;"/"&amp;'月投保部分工時人員(上簽)'!K110&amp;"~"&amp;'月投保部分工時人員(上簽)'!L110&amp;"/"&amp;'月投保部分工時人員(上簽)'!M110&amp;"/"&amp;'月投保部分工時人員(上簽)'!N110)</f>
        <v/>
      </c>
      <c r="D108" s="102" t="str">
        <f>IF('月投保部分工時人員(上簽)'!P110=0,"",'月投保部分工時人員(上簽)'!P110)</f>
        <v/>
      </c>
      <c r="E108" s="187" t="str">
        <f>IF('月投保部分工時人員(上簽)'!U110=0,"",'月投保部分工時人員(上簽)'!U110)</f>
        <v/>
      </c>
      <c r="F108" s="185" t="str">
        <f>IF('月投保部分工時人員(上簽)'!X110=0,"",'月投保部分工時人員(上簽)'!X110)</f>
        <v/>
      </c>
    </row>
    <row r="109" spans="1:6" s="99" customFormat="1" ht="33" customHeight="1" x14ac:dyDescent="0.25">
      <c r="A109" s="101" t="str">
        <f>IF('月投保部分工時人員(上簽)'!C111=0,"",'月投保部分工時人員(上簽)'!C111)</f>
        <v/>
      </c>
      <c r="B109" s="101" t="str">
        <f>IF('月投保部分工時人員(上簽)'!E111=0,"",'月投保部分工時人員(上簽)'!E111)</f>
        <v/>
      </c>
      <c r="C109" s="117" t="str">
        <f>IF('月投保部分工時人員(上簽)'!J111=0,"",'月投保部分工時人員(上簽)'!I111&amp;"/"&amp;'月投保部分工時人員(上簽)'!J111&amp;"/"&amp;'月投保部分工時人員(上簽)'!K111&amp;"~"&amp;'月投保部分工時人員(上簽)'!L111&amp;"/"&amp;'月投保部分工時人員(上簽)'!M111&amp;"/"&amp;'月投保部分工時人員(上簽)'!N111)</f>
        <v/>
      </c>
      <c r="D109" s="102" t="str">
        <f>IF('月投保部分工時人員(上簽)'!P111=0,"",'月投保部分工時人員(上簽)'!P111)</f>
        <v/>
      </c>
      <c r="E109" s="187" t="str">
        <f>IF('月投保部分工時人員(上簽)'!U111=0,"",'月投保部分工時人員(上簽)'!U111)</f>
        <v/>
      </c>
      <c r="F109" s="185" t="str">
        <f>IF('月投保部分工時人員(上簽)'!X111=0,"",'月投保部分工時人員(上簽)'!X111)</f>
        <v/>
      </c>
    </row>
    <row r="110" spans="1:6" s="99" customFormat="1" ht="33" customHeight="1" x14ac:dyDescent="0.25">
      <c r="A110" s="101" t="str">
        <f>IF('月投保部分工時人員(上簽)'!C112=0,"",'月投保部分工時人員(上簽)'!C112)</f>
        <v/>
      </c>
      <c r="B110" s="101" t="str">
        <f>IF('月投保部分工時人員(上簽)'!E112=0,"",'月投保部分工時人員(上簽)'!E112)</f>
        <v/>
      </c>
      <c r="C110" s="117" t="str">
        <f>IF('月投保部分工時人員(上簽)'!J112=0,"",'月投保部分工時人員(上簽)'!I112&amp;"/"&amp;'月投保部分工時人員(上簽)'!J112&amp;"/"&amp;'月投保部分工時人員(上簽)'!K112&amp;"~"&amp;'月投保部分工時人員(上簽)'!L112&amp;"/"&amp;'月投保部分工時人員(上簽)'!M112&amp;"/"&amp;'月投保部分工時人員(上簽)'!N112)</f>
        <v/>
      </c>
      <c r="D110" s="102" t="str">
        <f>IF('月投保部分工時人員(上簽)'!P112=0,"",'月投保部分工時人員(上簽)'!P112)</f>
        <v/>
      </c>
      <c r="E110" s="187" t="str">
        <f>IF('月投保部分工時人員(上簽)'!U112=0,"",'月投保部分工時人員(上簽)'!U112)</f>
        <v/>
      </c>
      <c r="F110" s="185" t="str">
        <f>IF('月投保部分工時人員(上簽)'!X112=0,"",'月投保部分工時人員(上簽)'!X112)</f>
        <v/>
      </c>
    </row>
    <row r="111" spans="1:6" s="99" customFormat="1" ht="33" customHeight="1" x14ac:dyDescent="0.25">
      <c r="A111" s="101" t="str">
        <f>IF('月投保部分工時人員(上簽)'!C113=0,"",'月投保部分工時人員(上簽)'!C113)</f>
        <v/>
      </c>
      <c r="B111" s="101" t="str">
        <f>IF('月投保部分工時人員(上簽)'!E113=0,"",'月投保部分工時人員(上簽)'!E113)</f>
        <v/>
      </c>
      <c r="C111" s="117" t="str">
        <f>IF('月投保部分工時人員(上簽)'!J113=0,"",'月投保部分工時人員(上簽)'!I113&amp;"/"&amp;'月投保部分工時人員(上簽)'!J113&amp;"/"&amp;'月投保部分工時人員(上簽)'!K113&amp;"~"&amp;'月投保部分工時人員(上簽)'!L113&amp;"/"&amp;'月投保部分工時人員(上簽)'!M113&amp;"/"&amp;'月投保部分工時人員(上簽)'!N113)</f>
        <v/>
      </c>
      <c r="D111" s="102" t="str">
        <f>IF('月投保部分工時人員(上簽)'!P113=0,"",'月投保部分工時人員(上簽)'!P113)</f>
        <v/>
      </c>
      <c r="E111" s="187" t="str">
        <f>IF('月投保部分工時人員(上簽)'!U113=0,"",'月投保部分工時人員(上簽)'!U113)</f>
        <v/>
      </c>
      <c r="F111" s="185" t="str">
        <f>IF('月投保部分工時人員(上簽)'!X113=0,"",'月投保部分工時人員(上簽)'!X113)</f>
        <v/>
      </c>
    </row>
    <row r="112" spans="1:6" s="99" customFormat="1" ht="33" customHeight="1" x14ac:dyDescent="0.25">
      <c r="A112" s="101" t="str">
        <f>IF('月投保部分工時人員(上簽)'!C114=0,"",'月投保部分工時人員(上簽)'!C114)</f>
        <v/>
      </c>
      <c r="B112" s="101" t="str">
        <f>IF('月投保部分工時人員(上簽)'!E114=0,"",'月投保部分工時人員(上簽)'!E114)</f>
        <v/>
      </c>
      <c r="C112" s="117" t="str">
        <f>IF('月投保部分工時人員(上簽)'!J114=0,"",'月投保部分工時人員(上簽)'!I114&amp;"/"&amp;'月投保部分工時人員(上簽)'!J114&amp;"/"&amp;'月投保部分工時人員(上簽)'!K114&amp;"~"&amp;'月投保部分工時人員(上簽)'!L114&amp;"/"&amp;'月投保部分工時人員(上簽)'!M114&amp;"/"&amp;'月投保部分工時人員(上簽)'!N114)</f>
        <v/>
      </c>
      <c r="D112" s="102" t="str">
        <f>IF('月投保部分工時人員(上簽)'!P114=0,"",'月投保部分工時人員(上簽)'!P114)</f>
        <v/>
      </c>
      <c r="E112" s="187" t="str">
        <f>IF('月投保部分工時人員(上簽)'!U114=0,"",'月投保部分工時人員(上簽)'!U114)</f>
        <v/>
      </c>
      <c r="F112" s="185" t="str">
        <f>IF('月投保部分工時人員(上簽)'!X114=0,"",'月投保部分工時人員(上簽)'!X114)</f>
        <v/>
      </c>
    </row>
    <row r="113" spans="1:6" s="99" customFormat="1" ht="33" customHeight="1" x14ac:dyDescent="0.25">
      <c r="A113" s="101" t="str">
        <f>IF('月投保部分工時人員(上簽)'!C115=0,"",'月投保部分工時人員(上簽)'!C115)</f>
        <v/>
      </c>
      <c r="B113" s="101" t="str">
        <f>IF('月投保部分工時人員(上簽)'!E115=0,"",'月投保部分工時人員(上簽)'!E115)</f>
        <v/>
      </c>
      <c r="C113" s="117" t="str">
        <f>IF('月投保部分工時人員(上簽)'!J115=0,"",'月投保部分工時人員(上簽)'!I115&amp;"/"&amp;'月投保部分工時人員(上簽)'!J115&amp;"/"&amp;'月投保部分工時人員(上簽)'!K115&amp;"~"&amp;'月投保部分工時人員(上簽)'!L115&amp;"/"&amp;'月投保部分工時人員(上簽)'!M115&amp;"/"&amp;'月投保部分工時人員(上簽)'!N115)</f>
        <v/>
      </c>
      <c r="D113" s="102" t="str">
        <f>IF('月投保部分工時人員(上簽)'!P115=0,"",'月投保部分工時人員(上簽)'!P115)</f>
        <v/>
      </c>
      <c r="E113" s="187" t="str">
        <f>IF('月投保部分工時人員(上簽)'!U115=0,"",'月投保部分工時人員(上簽)'!U115)</f>
        <v/>
      </c>
      <c r="F113" s="185" t="str">
        <f>IF('月投保部分工時人員(上簽)'!X115=0,"",'月投保部分工時人員(上簽)'!X115)</f>
        <v/>
      </c>
    </row>
    <row r="114" spans="1:6" s="99" customFormat="1" ht="33" customHeight="1" x14ac:dyDescent="0.25">
      <c r="A114" s="101" t="str">
        <f>IF('月投保部分工時人員(上簽)'!C116=0,"",'月投保部分工時人員(上簽)'!C116)</f>
        <v/>
      </c>
      <c r="B114" s="101" t="str">
        <f>IF('月投保部分工時人員(上簽)'!E116=0,"",'月投保部分工時人員(上簽)'!E116)</f>
        <v/>
      </c>
      <c r="C114" s="117" t="str">
        <f>IF('月投保部分工時人員(上簽)'!J116=0,"",'月投保部分工時人員(上簽)'!I116&amp;"/"&amp;'月投保部分工時人員(上簽)'!J116&amp;"/"&amp;'月投保部分工時人員(上簽)'!K116&amp;"~"&amp;'月投保部分工時人員(上簽)'!L116&amp;"/"&amp;'月投保部分工時人員(上簽)'!M116&amp;"/"&amp;'月投保部分工時人員(上簽)'!N116)</f>
        <v/>
      </c>
      <c r="D114" s="102" t="str">
        <f>IF('月投保部分工時人員(上簽)'!P116=0,"",'月投保部分工時人員(上簽)'!P116)</f>
        <v/>
      </c>
      <c r="E114" s="187" t="str">
        <f>IF('月投保部分工時人員(上簽)'!U116=0,"",'月投保部分工時人員(上簽)'!U116)</f>
        <v/>
      </c>
      <c r="F114" s="185" t="str">
        <f>IF('月投保部分工時人員(上簽)'!X116=0,"",'月投保部分工時人員(上簽)'!X116)</f>
        <v/>
      </c>
    </row>
    <row r="115" spans="1:6" s="99" customFormat="1" ht="33" customHeight="1" x14ac:dyDescent="0.25">
      <c r="A115" s="101" t="str">
        <f>IF('月投保部分工時人員(上簽)'!C117=0,"",'月投保部分工時人員(上簽)'!C117)</f>
        <v/>
      </c>
      <c r="B115" s="101" t="str">
        <f>IF('月投保部分工時人員(上簽)'!E117=0,"",'月投保部分工時人員(上簽)'!E117)</f>
        <v/>
      </c>
      <c r="C115" s="117" t="str">
        <f>IF('月投保部分工時人員(上簽)'!J117=0,"",'月投保部分工時人員(上簽)'!I117&amp;"/"&amp;'月投保部分工時人員(上簽)'!J117&amp;"/"&amp;'月投保部分工時人員(上簽)'!K117&amp;"~"&amp;'月投保部分工時人員(上簽)'!L117&amp;"/"&amp;'月投保部分工時人員(上簽)'!M117&amp;"/"&amp;'月投保部分工時人員(上簽)'!N117)</f>
        <v/>
      </c>
      <c r="D115" s="102" t="str">
        <f>IF('月投保部分工時人員(上簽)'!P117=0,"",'月投保部分工時人員(上簽)'!P117)</f>
        <v/>
      </c>
      <c r="E115" s="187" t="str">
        <f>IF('月投保部分工時人員(上簽)'!U117=0,"",'月投保部分工時人員(上簽)'!U117)</f>
        <v/>
      </c>
      <c r="F115" s="185" t="str">
        <f>IF('月投保部分工時人員(上簽)'!X117=0,"",'月投保部分工時人員(上簽)'!X117)</f>
        <v/>
      </c>
    </row>
    <row r="116" spans="1:6" s="99" customFormat="1" ht="33" customHeight="1" x14ac:dyDescent="0.25">
      <c r="A116" s="101" t="str">
        <f>IF('月投保部分工時人員(上簽)'!C118=0,"",'月投保部分工時人員(上簽)'!C118)</f>
        <v/>
      </c>
      <c r="B116" s="101" t="str">
        <f>IF('月投保部分工時人員(上簽)'!E118=0,"",'月投保部分工時人員(上簽)'!E118)</f>
        <v/>
      </c>
      <c r="C116" s="117" t="str">
        <f>IF('月投保部分工時人員(上簽)'!J118=0,"",'月投保部分工時人員(上簽)'!I118&amp;"/"&amp;'月投保部分工時人員(上簽)'!J118&amp;"/"&amp;'月投保部分工時人員(上簽)'!K118&amp;"~"&amp;'月投保部分工時人員(上簽)'!L118&amp;"/"&amp;'月投保部分工時人員(上簽)'!M118&amp;"/"&amp;'月投保部分工時人員(上簽)'!N118)</f>
        <v/>
      </c>
      <c r="D116" s="102" t="str">
        <f>IF('月投保部分工時人員(上簽)'!P118=0,"",'月投保部分工時人員(上簽)'!P118)</f>
        <v/>
      </c>
      <c r="E116" s="187" t="str">
        <f>IF('月投保部分工時人員(上簽)'!U118=0,"",'月投保部分工時人員(上簽)'!U118)</f>
        <v/>
      </c>
      <c r="F116" s="185" t="str">
        <f>IF('月投保部分工時人員(上簽)'!X118=0,"",'月投保部分工時人員(上簽)'!X118)</f>
        <v/>
      </c>
    </row>
    <row r="117" spans="1:6" s="99" customFormat="1" ht="33" customHeight="1" x14ac:dyDescent="0.25">
      <c r="A117" s="101" t="str">
        <f>IF('月投保部分工時人員(上簽)'!C119=0,"",'月投保部分工時人員(上簽)'!C119)</f>
        <v/>
      </c>
      <c r="B117" s="101" t="str">
        <f>IF('月投保部分工時人員(上簽)'!E119=0,"",'月投保部分工時人員(上簽)'!E119)</f>
        <v/>
      </c>
      <c r="C117" s="117" t="str">
        <f>IF('月投保部分工時人員(上簽)'!J119=0,"",'月投保部分工時人員(上簽)'!I119&amp;"/"&amp;'月投保部分工時人員(上簽)'!J119&amp;"/"&amp;'月投保部分工時人員(上簽)'!K119&amp;"~"&amp;'月投保部分工時人員(上簽)'!L119&amp;"/"&amp;'月投保部分工時人員(上簽)'!M119&amp;"/"&amp;'月投保部分工時人員(上簽)'!N119)</f>
        <v/>
      </c>
      <c r="D117" s="102" t="str">
        <f>IF('月投保部分工時人員(上簽)'!P119=0,"",'月投保部分工時人員(上簽)'!P119)</f>
        <v/>
      </c>
      <c r="E117" s="187" t="str">
        <f>IF('月投保部分工時人員(上簽)'!U119=0,"",'月投保部分工時人員(上簽)'!U119)</f>
        <v/>
      </c>
      <c r="F117" s="185" t="str">
        <f>IF('月投保部分工時人員(上簽)'!X119=0,"",'月投保部分工時人員(上簽)'!X119)</f>
        <v/>
      </c>
    </row>
    <row r="118" spans="1:6" s="99" customFormat="1" ht="33" customHeight="1" x14ac:dyDescent="0.25">
      <c r="A118" s="101" t="str">
        <f>IF('月投保部分工時人員(上簽)'!C120=0,"",'月投保部分工時人員(上簽)'!C120)</f>
        <v/>
      </c>
      <c r="B118" s="101" t="str">
        <f>IF('月投保部分工時人員(上簽)'!E120=0,"",'月投保部分工時人員(上簽)'!E120)</f>
        <v/>
      </c>
      <c r="C118" s="117" t="str">
        <f>IF('月投保部分工時人員(上簽)'!J120=0,"",'月投保部分工時人員(上簽)'!I120&amp;"/"&amp;'月投保部分工時人員(上簽)'!J120&amp;"/"&amp;'月投保部分工時人員(上簽)'!K120&amp;"~"&amp;'月投保部分工時人員(上簽)'!L120&amp;"/"&amp;'月投保部分工時人員(上簽)'!M120&amp;"/"&amp;'月投保部分工時人員(上簽)'!N120)</f>
        <v/>
      </c>
      <c r="D118" s="102" t="str">
        <f>IF('月投保部分工時人員(上簽)'!P120=0,"",'月投保部分工時人員(上簽)'!P120)</f>
        <v/>
      </c>
      <c r="E118" s="187" t="str">
        <f>IF('月投保部分工時人員(上簽)'!U120=0,"",'月投保部分工時人員(上簽)'!U120)</f>
        <v/>
      </c>
      <c r="F118" s="185" t="str">
        <f>IF('月投保部分工時人員(上簽)'!X120=0,"",'月投保部分工時人員(上簽)'!X120)</f>
        <v/>
      </c>
    </row>
    <row r="119" spans="1:6" s="99" customFormat="1" ht="33" customHeight="1" x14ac:dyDescent="0.25">
      <c r="A119" s="101" t="str">
        <f>IF('月投保部分工時人員(上簽)'!C121=0,"",'月投保部分工時人員(上簽)'!C121)</f>
        <v/>
      </c>
      <c r="B119" s="101" t="str">
        <f>IF('月投保部分工時人員(上簽)'!E121=0,"",'月投保部分工時人員(上簽)'!E121)</f>
        <v/>
      </c>
      <c r="C119" s="117" t="str">
        <f>IF('月投保部分工時人員(上簽)'!J121=0,"",'月投保部分工時人員(上簽)'!I121&amp;"/"&amp;'月投保部分工時人員(上簽)'!J121&amp;"/"&amp;'月投保部分工時人員(上簽)'!K121&amp;"~"&amp;'月投保部分工時人員(上簽)'!L121&amp;"/"&amp;'月投保部分工時人員(上簽)'!M121&amp;"/"&amp;'月投保部分工時人員(上簽)'!N121)</f>
        <v/>
      </c>
      <c r="D119" s="102" t="str">
        <f>IF('月投保部分工時人員(上簽)'!P121=0,"",'月投保部分工時人員(上簽)'!P121)</f>
        <v/>
      </c>
      <c r="E119" s="187" t="str">
        <f>IF('月投保部分工時人員(上簽)'!U121=0,"",'月投保部分工時人員(上簽)'!U121)</f>
        <v/>
      </c>
      <c r="F119" s="185" t="str">
        <f>IF('月投保部分工時人員(上簽)'!X121=0,"",'月投保部分工時人員(上簽)'!X121)</f>
        <v/>
      </c>
    </row>
    <row r="120" spans="1:6" s="99" customFormat="1" ht="33" customHeight="1" x14ac:dyDescent="0.25">
      <c r="A120" s="101" t="str">
        <f>IF('月投保部分工時人員(上簽)'!C122=0,"",'月投保部分工時人員(上簽)'!C122)</f>
        <v/>
      </c>
      <c r="B120" s="101" t="str">
        <f>IF('月投保部分工時人員(上簽)'!E122=0,"",'月投保部分工時人員(上簽)'!E122)</f>
        <v/>
      </c>
      <c r="C120" s="117" t="str">
        <f>IF('月投保部分工時人員(上簽)'!J122=0,"",'月投保部分工時人員(上簽)'!I122&amp;"/"&amp;'月投保部分工時人員(上簽)'!J122&amp;"/"&amp;'月投保部分工時人員(上簽)'!K122&amp;"~"&amp;'月投保部分工時人員(上簽)'!L122&amp;"/"&amp;'月投保部分工時人員(上簽)'!M122&amp;"/"&amp;'月投保部分工時人員(上簽)'!N122)</f>
        <v/>
      </c>
      <c r="D120" s="102" t="str">
        <f>IF('月投保部分工時人員(上簽)'!P122=0,"",'月投保部分工時人員(上簽)'!P122)</f>
        <v/>
      </c>
      <c r="E120" s="187" t="str">
        <f>IF('月投保部分工時人員(上簽)'!U122=0,"",'月投保部分工時人員(上簽)'!U122)</f>
        <v/>
      </c>
      <c r="F120" s="185" t="str">
        <f>IF('月投保部分工時人員(上簽)'!X122=0,"",'月投保部分工時人員(上簽)'!X122)</f>
        <v/>
      </c>
    </row>
    <row r="121" spans="1:6" s="99" customFormat="1" ht="33" customHeight="1" x14ac:dyDescent="0.25">
      <c r="A121" s="101" t="str">
        <f>IF('月投保部分工時人員(上簽)'!C123=0,"",'月投保部分工時人員(上簽)'!C123)</f>
        <v/>
      </c>
      <c r="B121" s="101" t="str">
        <f>IF('月投保部分工時人員(上簽)'!E123=0,"",'月投保部分工時人員(上簽)'!E123)</f>
        <v/>
      </c>
      <c r="C121" s="117" t="str">
        <f>IF('月投保部分工時人員(上簽)'!J123=0,"",'月投保部分工時人員(上簽)'!I123&amp;"/"&amp;'月投保部分工時人員(上簽)'!J123&amp;"/"&amp;'月投保部分工時人員(上簽)'!K123&amp;"~"&amp;'月投保部分工時人員(上簽)'!L123&amp;"/"&amp;'月投保部分工時人員(上簽)'!M123&amp;"/"&amp;'月投保部分工時人員(上簽)'!N123)</f>
        <v/>
      </c>
      <c r="D121" s="102" t="str">
        <f>IF('月投保部分工時人員(上簽)'!P123=0,"",'月投保部分工時人員(上簽)'!P123)</f>
        <v/>
      </c>
      <c r="E121" s="187" t="str">
        <f>IF('月投保部分工時人員(上簽)'!U123=0,"",'月投保部分工時人員(上簽)'!U123)</f>
        <v/>
      </c>
      <c r="F121" s="185" t="str">
        <f>IF('月投保部分工時人員(上簽)'!X123=0,"",'月投保部分工時人員(上簽)'!X123)</f>
        <v/>
      </c>
    </row>
    <row r="122" spans="1:6" s="99" customFormat="1" ht="33" customHeight="1" x14ac:dyDescent="0.25">
      <c r="A122" s="101" t="str">
        <f>IF('月投保部分工時人員(上簽)'!C124=0,"",'月投保部分工時人員(上簽)'!C124)</f>
        <v/>
      </c>
      <c r="B122" s="101" t="str">
        <f>IF('月投保部分工時人員(上簽)'!E124=0,"",'月投保部分工時人員(上簽)'!E124)</f>
        <v/>
      </c>
      <c r="C122" s="117" t="str">
        <f>IF('月投保部分工時人員(上簽)'!J124=0,"",'月投保部分工時人員(上簽)'!I124&amp;"/"&amp;'月投保部分工時人員(上簽)'!J124&amp;"/"&amp;'月投保部分工時人員(上簽)'!K124&amp;"~"&amp;'月投保部分工時人員(上簽)'!L124&amp;"/"&amp;'月投保部分工時人員(上簽)'!M124&amp;"/"&amp;'月投保部分工時人員(上簽)'!N124)</f>
        <v/>
      </c>
      <c r="D122" s="102" t="str">
        <f>IF('月投保部分工時人員(上簽)'!P124=0,"",'月投保部分工時人員(上簽)'!P124)</f>
        <v/>
      </c>
      <c r="E122" s="187" t="str">
        <f>IF('月投保部分工時人員(上簽)'!U124=0,"",'月投保部分工時人員(上簽)'!U124)</f>
        <v/>
      </c>
      <c r="F122" s="185" t="str">
        <f>IF('月投保部分工時人員(上簽)'!X124=0,"",'月投保部分工時人員(上簽)'!X124)</f>
        <v/>
      </c>
    </row>
    <row r="123" spans="1:6" s="99" customFormat="1" ht="33" customHeight="1" x14ac:dyDescent="0.25">
      <c r="A123" s="101" t="str">
        <f>IF('月投保部分工時人員(上簽)'!C125=0,"",'月投保部分工時人員(上簽)'!C125)</f>
        <v/>
      </c>
      <c r="B123" s="101" t="str">
        <f>IF('月投保部分工時人員(上簽)'!E125=0,"",'月投保部分工時人員(上簽)'!E125)</f>
        <v/>
      </c>
      <c r="C123" s="117" t="str">
        <f>IF('月投保部分工時人員(上簽)'!J125=0,"",'月投保部分工時人員(上簽)'!I125&amp;"/"&amp;'月投保部分工時人員(上簽)'!J125&amp;"/"&amp;'月投保部分工時人員(上簽)'!K125&amp;"~"&amp;'月投保部分工時人員(上簽)'!L125&amp;"/"&amp;'月投保部分工時人員(上簽)'!M125&amp;"/"&amp;'月投保部分工時人員(上簽)'!N125)</f>
        <v/>
      </c>
      <c r="D123" s="102" t="str">
        <f>IF('月投保部分工時人員(上簽)'!P125=0,"",'月投保部分工時人員(上簽)'!P125)</f>
        <v/>
      </c>
      <c r="E123" s="187" t="str">
        <f>IF('月投保部分工時人員(上簽)'!U125=0,"",'月投保部分工時人員(上簽)'!U125)</f>
        <v/>
      </c>
      <c r="F123" s="185" t="str">
        <f>IF('月投保部分工時人員(上簽)'!X125=0,"",'月投保部分工時人員(上簽)'!X125)</f>
        <v/>
      </c>
    </row>
    <row r="124" spans="1:6" s="99" customFormat="1" ht="33" customHeight="1" x14ac:dyDescent="0.25">
      <c r="A124" s="101" t="str">
        <f>IF('月投保部分工時人員(上簽)'!C126=0,"",'月投保部分工時人員(上簽)'!C126)</f>
        <v/>
      </c>
      <c r="B124" s="101" t="str">
        <f>IF('月投保部分工時人員(上簽)'!E126=0,"",'月投保部分工時人員(上簽)'!E126)</f>
        <v/>
      </c>
      <c r="C124" s="117" t="str">
        <f>IF('月投保部分工時人員(上簽)'!J126=0,"",'月投保部分工時人員(上簽)'!I126&amp;"/"&amp;'月投保部分工時人員(上簽)'!J126&amp;"/"&amp;'月投保部分工時人員(上簽)'!K126&amp;"~"&amp;'月投保部分工時人員(上簽)'!L126&amp;"/"&amp;'月投保部分工時人員(上簽)'!M126&amp;"/"&amp;'月投保部分工時人員(上簽)'!N126)</f>
        <v/>
      </c>
      <c r="D124" s="102" t="str">
        <f>IF('月投保部分工時人員(上簽)'!P126=0,"",'月投保部分工時人員(上簽)'!P126)</f>
        <v/>
      </c>
      <c r="E124" s="187" t="str">
        <f>IF('月投保部分工時人員(上簽)'!U126=0,"",'月投保部分工時人員(上簽)'!U126)</f>
        <v/>
      </c>
      <c r="F124" s="185" t="str">
        <f>IF('月投保部分工時人員(上簽)'!X126=0,"",'月投保部分工時人員(上簽)'!X126)</f>
        <v/>
      </c>
    </row>
    <row r="125" spans="1:6" s="99" customFormat="1" ht="33" customHeight="1" x14ac:dyDescent="0.25">
      <c r="A125" s="101" t="str">
        <f>IF('月投保部分工時人員(上簽)'!C127=0,"",'月投保部分工時人員(上簽)'!C127)</f>
        <v/>
      </c>
      <c r="B125" s="101" t="str">
        <f>IF('月投保部分工時人員(上簽)'!E127=0,"",'月投保部分工時人員(上簽)'!E127)</f>
        <v/>
      </c>
      <c r="C125" s="117" t="str">
        <f>IF('月投保部分工時人員(上簽)'!J127=0,"",'月投保部分工時人員(上簽)'!I127&amp;"/"&amp;'月投保部分工時人員(上簽)'!J127&amp;"/"&amp;'月投保部分工時人員(上簽)'!K127&amp;"~"&amp;'月投保部分工時人員(上簽)'!L127&amp;"/"&amp;'月投保部分工時人員(上簽)'!M127&amp;"/"&amp;'月投保部分工時人員(上簽)'!N127)</f>
        <v/>
      </c>
      <c r="D125" s="102" t="str">
        <f>IF('月投保部分工時人員(上簽)'!P127=0,"",'月投保部分工時人員(上簽)'!P127)</f>
        <v/>
      </c>
      <c r="E125" s="187" t="str">
        <f>IF('月投保部分工時人員(上簽)'!U127=0,"",'月投保部分工時人員(上簽)'!U127)</f>
        <v/>
      </c>
      <c r="F125" s="185" t="str">
        <f>IF('月投保部分工時人員(上簽)'!X127=0,"",'月投保部分工時人員(上簽)'!X127)</f>
        <v/>
      </c>
    </row>
    <row r="126" spans="1:6" s="99" customFormat="1" ht="33" customHeight="1" x14ac:dyDescent="0.25">
      <c r="A126" s="101" t="str">
        <f>IF('月投保部分工時人員(上簽)'!C128=0,"",'月投保部分工時人員(上簽)'!C128)</f>
        <v/>
      </c>
      <c r="B126" s="101" t="str">
        <f>IF('月投保部分工時人員(上簽)'!E128=0,"",'月投保部分工時人員(上簽)'!E128)</f>
        <v/>
      </c>
      <c r="C126" s="117" t="str">
        <f>IF('月投保部分工時人員(上簽)'!J128=0,"",'月投保部分工時人員(上簽)'!I128&amp;"/"&amp;'月投保部分工時人員(上簽)'!J128&amp;"/"&amp;'月投保部分工時人員(上簽)'!K128&amp;"~"&amp;'月投保部分工時人員(上簽)'!L128&amp;"/"&amp;'月投保部分工時人員(上簽)'!M128&amp;"/"&amp;'月投保部分工時人員(上簽)'!N128)</f>
        <v/>
      </c>
      <c r="D126" s="102" t="str">
        <f>IF('月投保部分工時人員(上簽)'!P128=0,"",'月投保部分工時人員(上簽)'!P128)</f>
        <v/>
      </c>
      <c r="E126" s="187" t="str">
        <f>IF('月投保部分工時人員(上簽)'!U128=0,"",'月投保部分工時人員(上簽)'!U128)</f>
        <v/>
      </c>
      <c r="F126" s="185" t="str">
        <f>IF('月投保部分工時人員(上簽)'!X128=0,"",'月投保部分工時人員(上簽)'!X128)</f>
        <v/>
      </c>
    </row>
    <row r="127" spans="1:6" s="99" customFormat="1" ht="33" customHeight="1" x14ac:dyDescent="0.25">
      <c r="A127" s="101" t="str">
        <f>IF('月投保部分工時人員(上簽)'!C129=0,"",'月投保部分工時人員(上簽)'!C129)</f>
        <v/>
      </c>
      <c r="B127" s="101" t="str">
        <f>IF('月投保部分工時人員(上簽)'!E129=0,"",'月投保部分工時人員(上簽)'!E129)</f>
        <v/>
      </c>
      <c r="C127" s="117" t="str">
        <f>IF('月投保部分工時人員(上簽)'!J129=0,"",'月投保部分工時人員(上簽)'!I129&amp;"/"&amp;'月投保部分工時人員(上簽)'!J129&amp;"/"&amp;'月投保部分工時人員(上簽)'!K129&amp;"~"&amp;'月投保部分工時人員(上簽)'!L129&amp;"/"&amp;'月投保部分工時人員(上簽)'!M129&amp;"/"&amp;'月投保部分工時人員(上簽)'!N129)</f>
        <v/>
      </c>
      <c r="D127" s="102" t="str">
        <f>IF('月投保部分工時人員(上簽)'!P129=0,"",'月投保部分工時人員(上簽)'!P129)</f>
        <v/>
      </c>
      <c r="E127" s="187" t="str">
        <f>IF('月投保部分工時人員(上簽)'!U129=0,"",'月投保部分工時人員(上簽)'!U129)</f>
        <v/>
      </c>
      <c r="F127" s="185" t="str">
        <f>IF('月投保部分工時人員(上簽)'!X129=0,"",'月投保部分工時人員(上簽)'!X129)</f>
        <v/>
      </c>
    </row>
    <row r="128" spans="1:6" s="99" customFormat="1" ht="33" customHeight="1" x14ac:dyDescent="0.25">
      <c r="A128" s="101" t="str">
        <f>IF('月投保部分工時人員(上簽)'!C130=0,"",'月投保部分工時人員(上簽)'!C130)</f>
        <v/>
      </c>
      <c r="B128" s="101" t="str">
        <f>IF('月投保部分工時人員(上簽)'!E130=0,"",'月投保部分工時人員(上簽)'!E130)</f>
        <v/>
      </c>
      <c r="C128" s="117" t="str">
        <f>IF('月投保部分工時人員(上簽)'!J130=0,"",'月投保部分工時人員(上簽)'!I130&amp;"/"&amp;'月投保部分工時人員(上簽)'!J130&amp;"/"&amp;'月投保部分工時人員(上簽)'!K130&amp;"~"&amp;'月投保部分工時人員(上簽)'!L130&amp;"/"&amp;'月投保部分工時人員(上簽)'!M130&amp;"/"&amp;'月投保部分工時人員(上簽)'!N130)</f>
        <v/>
      </c>
      <c r="D128" s="102" t="str">
        <f>IF('月投保部分工時人員(上簽)'!P130=0,"",'月投保部分工時人員(上簽)'!P130)</f>
        <v/>
      </c>
      <c r="E128" s="187" t="str">
        <f>IF('月投保部分工時人員(上簽)'!U130=0,"",'月投保部分工時人員(上簽)'!U130)</f>
        <v/>
      </c>
      <c r="F128" s="185" t="str">
        <f>IF('月投保部分工時人員(上簽)'!X130=0,"",'月投保部分工時人員(上簽)'!X130)</f>
        <v/>
      </c>
    </row>
    <row r="129" spans="1:6" s="99" customFormat="1" ht="33" customHeight="1" x14ac:dyDescent="0.25">
      <c r="A129" s="101" t="str">
        <f>IF('月投保部分工時人員(上簽)'!C131=0,"",'月投保部分工時人員(上簽)'!C131)</f>
        <v/>
      </c>
      <c r="B129" s="101" t="str">
        <f>IF('月投保部分工時人員(上簽)'!E131=0,"",'月投保部分工時人員(上簽)'!E131)</f>
        <v/>
      </c>
      <c r="C129" s="117" t="str">
        <f>IF('月投保部分工時人員(上簽)'!J131=0,"",'月投保部分工時人員(上簽)'!I131&amp;"/"&amp;'月投保部分工時人員(上簽)'!J131&amp;"/"&amp;'月投保部分工時人員(上簽)'!K131&amp;"~"&amp;'月投保部分工時人員(上簽)'!L131&amp;"/"&amp;'月投保部分工時人員(上簽)'!M131&amp;"/"&amp;'月投保部分工時人員(上簽)'!N131)</f>
        <v/>
      </c>
      <c r="D129" s="102" t="str">
        <f>IF('月投保部分工時人員(上簽)'!P131=0,"",'月投保部分工時人員(上簽)'!P131)</f>
        <v/>
      </c>
      <c r="E129" s="187" t="str">
        <f>IF('月投保部分工時人員(上簽)'!U131=0,"",'月投保部分工時人員(上簽)'!U131)</f>
        <v/>
      </c>
      <c r="F129" s="185" t="str">
        <f>IF('月投保部分工時人員(上簽)'!X131=0,"",'月投保部分工時人員(上簽)'!X131)</f>
        <v/>
      </c>
    </row>
    <row r="130" spans="1:6" s="99" customFormat="1" ht="33" customHeight="1" x14ac:dyDescent="0.25">
      <c r="A130" s="101" t="str">
        <f>IF('月投保部分工時人員(上簽)'!C132=0,"",'月投保部分工時人員(上簽)'!C132)</f>
        <v/>
      </c>
      <c r="B130" s="101" t="str">
        <f>IF('月投保部分工時人員(上簽)'!E132=0,"",'月投保部分工時人員(上簽)'!E132)</f>
        <v/>
      </c>
      <c r="C130" s="117" t="str">
        <f>IF('月投保部分工時人員(上簽)'!J132=0,"",'月投保部分工時人員(上簽)'!I132&amp;"/"&amp;'月投保部分工時人員(上簽)'!J132&amp;"/"&amp;'月投保部分工時人員(上簽)'!K132&amp;"~"&amp;'月投保部分工時人員(上簽)'!L132&amp;"/"&amp;'月投保部分工時人員(上簽)'!M132&amp;"/"&amp;'月投保部分工時人員(上簽)'!N132)</f>
        <v/>
      </c>
      <c r="D130" s="102" t="str">
        <f>IF('月投保部分工時人員(上簽)'!P132=0,"",'月投保部分工時人員(上簽)'!P132)</f>
        <v/>
      </c>
      <c r="E130" s="187" t="str">
        <f>IF('月投保部分工時人員(上簽)'!U132=0,"",'月投保部分工時人員(上簽)'!U132)</f>
        <v/>
      </c>
      <c r="F130" s="185" t="str">
        <f>IF('月投保部分工時人員(上簽)'!X132=0,"",'月投保部分工時人員(上簽)'!X132)</f>
        <v/>
      </c>
    </row>
    <row r="131" spans="1:6" s="99" customFormat="1" ht="33" customHeight="1" x14ac:dyDescent="0.25">
      <c r="A131" s="101" t="str">
        <f>IF('月投保部分工時人員(上簽)'!C133=0,"",'月投保部分工時人員(上簽)'!C133)</f>
        <v/>
      </c>
      <c r="B131" s="101" t="str">
        <f>IF('月投保部分工時人員(上簽)'!E133=0,"",'月投保部分工時人員(上簽)'!E133)</f>
        <v/>
      </c>
      <c r="C131" s="117" t="str">
        <f>IF('月投保部分工時人員(上簽)'!J133=0,"",'月投保部分工時人員(上簽)'!I133&amp;"/"&amp;'月投保部分工時人員(上簽)'!J133&amp;"/"&amp;'月投保部分工時人員(上簽)'!K133&amp;"~"&amp;'月投保部分工時人員(上簽)'!L133&amp;"/"&amp;'月投保部分工時人員(上簽)'!M133&amp;"/"&amp;'月投保部分工時人員(上簽)'!N133)</f>
        <v/>
      </c>
      <c r="D131" s="102" t="str">
        <f>IF('月投保部分工時人員(上簽)'!P133=0,"",'月投保部分工時人員(上簽)'!P133)</f>
        <v/>
      </c>
      <c r="E131" s="187" t="str">
        <f>IF('月投保部分工時人員(上簽)'!U133=0,"",'月投保部分工時人員(上簽)'!U133)</f>
        <v/>
      </c>
      <c r="F131" s="185" t="str">
        <f>IF('月投保部分工時人員(上簽)'!X133=0,"",'月投保部分工時人員(上簽)'!X133)</f>
        <v/>
      </c>
    </row>
    <row r="132" spans="1:6" s="99" customFormat="1" ht="33" customHeight="1" x14ac:dyDescent="0.25">
      <c r="A132" s="101" t="str">
        <f>IF('月投保部分工時人員(上簽)'!C134=0,"",'月投保部分工時人員(上簽)'!C134)</f>
        <v/>
      </c>
      <c r="B132" s="101" t="str">
        <f>IF('月投保部分工時人員(上簽)'!E134=0,"",'月投保部分工時人員(上簽)'!E134)</f>
        <v/>
      </c>
      <c r="C132" s="117" t="str">
        <f>IF('月投保部分工時人員(上簽)'!J134=0,"",'月投保部分工時人員(上簽)'!I134&amp;"/"&amp;'月投保部分工時人員(上簽)'!J134&amp;"/"&amp;'月投保部分工時人員(上簽)'!K134&amp;"~"&amp;'月投保部分工時人員(上簽)'!L134&amp;"/"&amp;'月投保部分工時人員(上簽)'!M134&amp;"/"&amp;'月投保部分工時人員(上簽)'!N134)</f>
        <v/>
      </c>
      <c r="D132" s="102" t="str">
        <f>IF('月投保部分工時人員(上簽)'!P134=0,"",'月投保部分工時人員(上簽)'!P134)</f>
        <v/>
      </c>
      <c r="E132" s="187" t="str">
        <f>IF('月投保部分工時人員(上簽)'!U134=0,"",'月投保部分工時人員(上簽)'!U134)</f>
        <v/>
      </c>
      <c r="F132" s="185" t="str">
        <f>IF('月投保部分工時人員(上簽)'!X134=0,"",'月投保部分工時人員(上簽)'!X134)</f>
        <v/>
      </c>
    </row>
    <row r="133" spans="1:6" s="99" customFormat="1" ht="33" customHeight="1" x14ac:dyDescent="0.25">
      <c r="A133" s="101" t="str">
        <f>IF('月投保部分工時人員(上簽)'!C135=0,"",'月投保部分工時人員(上簽)'!C135)</f>
        <v/>
      </c>
      <c r="B133" s="101" t="str">
        <f>IF('月投保部分工時人員(上簽)'!E135=0,"",'月投保部分工時人員(上簽)'!E135)</f>
        <v/>
      </c>
      <c r="C133" s="117" t="str">
        <f>IF('月投保部分工時人員(上簽)'!J135=0,"",'月投保部分工時人員(上簽)'!I135&amp;"/"&amp;'月投保部分工時人員(上簽)'!J135&amp;"/"&amp;'月投保部分工時人員(上簽)'!K135&amp;"~"&amp;'月投保部分工時人員(上簽)'!L135&amp;"/"&amp;'月投保部分工時人員(上簽)'!M135&amp;"/"&amp;'月投保部分工時人員(上簽)'!N135)</f>
        <v/>
      </c>
      <c r="D133" s="102" t="str">
        <f>IF('月投保部分工時人員(上簽)'!P135=0,"",'月投保部分工時人員(上簽)'!P135)</f>
        <v/>
      </c>
      <c r="E133" s="187" t="str">
        <f>IF('月投保部分工時人員(上簽)'!U135=0,"",'月投保部分工時人員(上簽)'!U135)</f>
        <v/>
      </c>
      <c r="F133" s="185" t="str">
        <f>IF('月投保部分工時人員(上簽)'!X135=0,"",'月投保部分工時人員(上簽)'!X135)</f>
        <v/>
      </c>
    </row>
    <row r="134" spans="1:6" s="99" customFormat="1" ht="33" customHeight="1" x14ac:dyDescent="0.25">
      <c r="A134" s="101" t="str">
        <f>IF('月投保部分工時人員(上簽)'!C136=0,"",'月投保部分工時人員(上簽)'!C136)</f>
        <v/>
      </c>
      <c r="B134" s="101" t="str">
        <f>IF('月投保部分工時人員(上簽)'!E136=0,"",'月投保部分工時人員(上簽)'!E136)</f>
        <v/>
      </c>
      <c r="C134" s="117" t="str">
        <f>IF('月投保部分工時人員(上簽)'!J136=0,"",'月投保部分工時人員(上簽)'!I136&amp;"/"&amp;'月投保部分工時人員(上簽)'!J136&amp;"/"&amp;'月投保部分工時人員(上簽)'!K136&amp;"~"&amp;'月投保部分工時人員(上簽)'!L136&amp;"/"&amp;'月投保部分工時人員(上簽)'!M136&amp;"/"&amp;'月投保部分工時人員(上簽)'!N136)</f>
        <v/>
      </c>
      <c r="D134" s="102" t="str">
        <f>IF('月投保部分工時人員(上簽)'!P136=0,"",'月投保部分工時人員(上簽)'!P136)</f>
        <v/>
      </c>
      <c r="E134" s="187" t="str">
        <f>IF('月投保部分工時人員(上簽)'!U136=0,"",'月投保部分工時人員(上簽)'!U136)</f>
        <v/>
      </c>
      <c r="F134" s="185" t="str">
        <f>IF('月投保部分工時人員(上簽)'!X136=0,"",'月投保部分工時人員(上簽)'!X136)</f>
        <v/>
      </c>
    </row>
    <row r="135" spans="1:6" s="99" customFormat="1" ht="33" customHeight="1" x14ac:dyDescent="0.25">
      <c r="A135" s="101" t="str">
        <f>IF('月投保部分工時人員(上簽)'!C137=0,"",'月投保部分工時人員(上簽)'!C137)</f>
        <v/>
      </c>
      <c r="B135" s="101" t="str">
        <f>IF('月投保部分工時人員(上簽)'!E137=0,"",'月投保部分工時人員(上簽)'!E137)</f>
        <v/>
      </c>
      <c r="C135" s="117" t="str">
        <f>IF('月投保部分工時人員(上簽)'!J137=0,"",'月投保部分工時人員(上簽)'!I137&amp;"/"&amp;'月投保部分工時人員(上簽)'!J137&amp;"/"&amp;'月投保部分工時人員(上簽)'!K137&amp;"~"&amp;'月投保部分工時人員(上簽)'!L137&amp;"/"&amp;'月投保部分工時人員(上簽)'!M137&amp;"/"&amp;'月投保部分工時人員(上簽)'!N137)</f>
        <v/>
      </c>
      <c r="D135" s="102" t="str">
        <f>IF('月投保部分工時人員(上簽)'!P137=0,"",'月投保部分工時人員(上簽)'!P137)</f>
        <v/>
      </c>
      <c r="E135" s="187" t="str">
        <f>IF('月投保部分工時人員(上簽)'!U137=0,"",'月投保部分工時人員(上簽)'!U137)</f>
        <v/>
      </c>
      <c r="F135" s="185" t="str">
        <f>IF('月投保部分工時人員(上簽)'!X137=0,"",'月投保部分工時人員(上簽)'!X137)</f>
        <v/>
      </c>
    </row>
    <row r="136" spans="1:6" s="99" customFormat="1" ht="33" customHeight="1" x14ac:dyDescent="0.25">
      <c r="A136" s="101" t="str">
        <f>IF('月投保部分工時人員(上簽)'!C138=0,"",'月投保部分工時人員(上簽)'!C138)</f>
        <v/>
      </c>
      <c r="B136" s="101" t="str">
        <f>IF('月投保部分工時人員(上簽)'!E138=0,"",'月投保部分工時人員(上簽)'!E138)</f>
        <v/>
      </c>
      <c r="C136" s="117" t="str">
        <f>IF('月投保部分工時人員(上簽)'!J138=0,"",'月投保部分工時人員(上簽)'!I138&amp;"/"&amp;'月投保部分工時人員(上簽)'!J138&amp;"/"&amp;'月投保部分工時人員(上簽)'!K138&amp;"~"&amp;'月投保部分工時人員(上簽)'!L138&amp;"/"&amp;'月投保部分工時人員(上簽)'!M138&amp;"/"&amp;'月投保部分工時人員(上簽)'!N138)</f>
        <v/>
      </c>
      <c r="D136" s="102" t="str">
        <f>IF('月投保部分工時人員(上簽)'!P138=0,"",'月投保部分工時人員(上簽)'!P138)</f>
        <v/>
      </c>
      <c r="E136" s="187" t="str">
        <f>IF('月投保部分工時人員(上簽)'!U138=0,"",'月投保部分工時人員(上簽)'!U138)</f>
        <v/>
      </c>
      <c r="F136" s="185" t="str">
        <f>IF('月投保部分工時人員(上簽)'!X138=0,"",'月投保部分工時人員(上簽)'!X138)</f>
        <v/>
      </c>
    </row>
    <row r="137" spans="1:6" s="99" customFormat="1" ht="33" customHeight="1" x14ac:dyDescent="0.25">
      <c r="A137" s="101" t="str">
        <f>IF('月投保部分工時人員(上簽)'!C139=0,"",'月投保部分工時人員(上簽)'!C139)</f>
        <v/>
      </c>
      <c r="B137" s="101" t="str">
        <f>IF('月投保部分工時人員(上簽)'!E139=0,"",'月投保部分工時人員(上簽)'!E139)</f>
        <v/>
      </c>
      <c r="C137" s="117" t="str">
        <f>IF('月投保部分工時人員(上簽)'!J139=0,"",'月投保部分工時人員(上簽)'!I139&amp;"/"&amp;'月投保部分工時人員(上簽)'!J139&amp;"/"&amp;'月投保部分工時人員(上簽)'!K139&amp;"~"&amp;'月投保部分工時人員(上簽)'!L139&amp;"/"&amp;'月投保部分工時人員(上簽)'!M139&amp;"/"&amp;'月投保部分工時人員(上簽)'!N139)</f>
        <v/>
      </c>
      <c r="D137" s="102" t="str">
        <f>IF('月投保部分工時人員(上簽)'!P139=0,"",'月投保部分工時人員(上簽)'!P139)</f>
        <v/>
      </c>
      <c r="E137" s="187" t="str">
        <f>IF('月投保部分工時人員(上簽)'!U139=0,"",'月投保部分工時人員(上簽)'!U139)</f>
        <v/>
      </c>
      <c r="F137" s="185" t="str">
        <f>IF('月投保部分工時人員(上簽)'!X139=0,"",'月投保部分工時人員(上簽)'!X139)</f>
        <v/>
      </c>
    </row>
    <row r="138" spans="1:6" s="99" customFormat="1" ht="33" customHeight="1" x14ac:dyDescent="0.25">
      <c r="A138" s="101" t="str">
        <f>IF('月投保部分工時人員(上簽)'!C140=0,"",'月投保部分工時人員(上簽)'!C140)</f>
        <v/>
      </c>
      <c r="B138" s="101" t="str">
        <f>IF('月投保部分工時人員(上簽)'!E140=0,"",'月投保部分工時人員(上簽)'!E140)</f>
        <v/>
      </c>
      <c r="C138" s="117" t="str">
        <f>IF('月投保部分工時人員(上簽)'!J140=0,"",'月投保部分工時人員(上簽)'!I140&amp;"/"&amp;'月投保部分工時人員(上簽)'!J140&amp;"/"&amp;'月投保部分工時人員(上簽)'!K140&amp;"~"&amp;'月投保部分工時人員(上簽)'!L140&amp;"/"&amp;'月投保部分工時人員(上簽)'!M140&amp;"/"&amp;'月投保部分工時人員(上簽)'!N140)</f>
        <v/>
      </c>
      <c r="D138" s="102" t="str">
        <f>IF('月投保部分工時人員(上簽)'!P140=0,"",'月投保部分工時人員(上簽)'!P140)</f>
        <v/>
      </c>
      <c r="E138" s="187" t="str">
        <f>IF('月投保部分工時人員(上簽)'!U140=0,"",'月投保部分工時人員(上簽)'!U140)</f>
        <v/>
      </c>
      <c r="F138" s="185" t="str">
        <f>IF('月投保部分工時人員(上簽)'!X140=0,"",'月投保部分工時人員(上簽)'!X140)</f>
        <v/>
      </c>
    </row>
    <row r="139" spans="1:6" s="99" customFormat="1" ht="33" customHeight="1" x14ac:dyDescent="0.25">
      <c r="A139" s="101" t="str">
        <f>IF('月投保部分工時人員(上簽)'!C141=0,"",'月投保部分工時人員(上簽)'!C141)</f>
        <v/>
      </c>
      <c r="B139" s="101" t="str">
        <f>IF('月投保部分工時人員(上簽)'!E141=0,"",'月投保部分工時人員(上簽)'!E141)</f>
        <v/>
      </c>
      <c r="C139" s="117" t="str">
        <f>IF('月投保部分工時人員(上簽)'!J141=0,"",'月投保部分工時人員(上簽)'!I141&amp;"/"&amp;'月投保部分工時人員(上簽)'!J141&amp;"/"&amp;'月投保部分工時人員(上簽)'!K141&amp;"~"&amp;'月投保部分工時人員(上簽)'!L141&amp;"/"&amp;'月投保部分工時人員(上簽)'!M141&amp;"/"&amp;'月投保部分工時人員(上簽)'!N141)</f>
        <v/>
      </c>
      <c r="D139" s="102" t="str">
        <f>IF('月投保部分工時人員(上簽)'!P141=0,"",'月投保部分工時人員(上簽)'!P141)</f>
        <v/>
      </c>
      <c r="E139" s="187" t="str">
        <f>IF('月投保部分工時人員(上簽)'!U141=0,"",'月投保部分工時人員(上簽)'!U141)</f>
        <v/>
      </c>
      <c r="F139" s="185" t="str">
        <f>IF('月投保部分工時人員(上簽)'!X141=0,"",'月投保部分工時人員(上簽)'!X141)</f>
        <v/>
      </c>
    </row>
    <row r="140" spans="1:6" s="99" customFormat="1" ht="33" customHeight="1" x14ac:dyDescent="0.25">
      <c r="A140" s="101" t="str">
        <f>IF('月投保部分工時人員(上簽)'!C142=0,"",'月投保部分工時人員(上簽)'!C142)</f>
        <v/>
      </c>
      <c r="B140" s="101" t="str">
        <f>IF('月投保部分工時人員(上簽)'!E142=0,"",'月投保部分工時人員(上簽)'!E142)</f>
        <v/>
      </c>
      <c r="C140" s="117" t="str">
        <f>IF('月投保部分工時人員(上簽)'!J142=0,"",'月投保部分工時人員(上簽)'!I142&amp;"/"&amp;'月投保部分工時人員(上簽)'!J142&amp;"/"&amp;'月投保部分工時人員(上簽)'!K142&amp;"~"&amp;'月投保部分工時人員(上簽)'!L142&amp;"/"&amp;'月投保部分工時人員(上簽)'!M142&amp;"/"&amp;'月投保部分工時人員(上簽)'!N142)</f>
        <v/>
      </c>
      <c r="D140" s="102" t="str">
        <f>IF('月投保部分工時人員(上簽)'!P142=0,"",'月投保部分工時人員(上簽)'!P142)</f>
        <v/>
      </c>
      <c r="E140" s="187" t="str">
        <f>IF('月投保部分工時人員(上簽)'!U142=0,"",'月投保部分工時人員(上簽)'!U142)</f>
        <v/>
      </c>
      <c r="F140" s="185" t="str">
        <f>IF('月投保部分工時人員(上簽)'!X142=0,"",'月投保部分工時人員(上簽)'!X142)</f>
        <v/>
      </c>
    </row>
    <row r="141" spans="1:6" s="99" customFormat="1" ht="33" customHeight="1" x14ac:dyDescent="0.25">
      <c r="A141" s="101" t="str">
        <f>IF('月投保部分工時人員(上簽)'!C143=0,"",'月投保部分工時人員(上簽)'!C143)</f>
        <v/>
      </c>
      <c r="B141" s="101" t="str">
        <f>IF('月投保部分工時人員(上簽)'!E143=0,"",'月投保部分工時人員(上簽)'!E143)</f>
        <v/>
      </c>
      <c r="C141" s="117" t="str">
        <f>IF('月投保部分工時人員(上簽)'!J143=0,"",'月投保部分工時人員(上簽)'!I143&amp;"/"&amp;'月投保部分工時人員(上簽)'!J143&amp;"/"&amp;'月投保部分工時人員(上簽)'!K143&amp;"~"&amp;'月投保部分工時人員(上簽)'!L143&amp;"/"&amp;'月投保部分工時人員(上簽)'!M143&amp;"/"&amp;'月投保部分工時人員(上簽)'!N143)</f>
        <v/>
      </c>
      <c r="D141" s="102" t="str">
        <f>IF('月投保部分工時人員(上簽)'!P143=0,"",'月投保部分工時人員(上簽)'!P143)</f>
        <v/>
      </c>
      <c r="E141" s="187" t="str">
        <f>IF('月投保部分工時人員(上簽)'!U143=0,"",'月投保部分工時人員(上簽)'!U143)</f>
        <v/>
      </c>
      <c r="F141" s="185" t="str">
        <f>IF('月投保部分工時人員(上簽)'!X143=0,"",'月投保部分工時人員(上簽)'!X143)</f>
        <v/>
      </c>
    </row>
    <row r="142" spans="1:6" s="99" customFormat="1" ht="33" customHeight="1" x14ac:dyDescent="0.25">
      <c r="A142" s="101" t="str">
        <f>IF('月投保部分工時人員(上簽)'!C144=0,"",'月投保部分工時人員(上簽)'!C144)</f>
        <v/>
      </c>
      <c r="B142" s="101" t="str">
        <f>IF('月投保部分工時人員(上簽)'!E144=0,"",'月投保部分工時人員(上簽)'!E144)</f>
        <v/>
      </c>
      <c r="C142" s="117" t="str">
        <f>IF('月投保部分工時人員(上簽)'!J144=0,"",'月投保部分工時人員(上簽)'!I144&amp;"/"&amp;'月投保部分工時人員(上簽)'!J144&amp;"/"&amp;'月投保部分工時人員(上簽)'!K144&amp;"~"&amp;'月投保部分工時人員(上簽)'!L144&amp;"/"&amp;'月投保部分工時人員(上簽)'!M144&amp;"/"&amp;'月投保部分工時人員(上簽)'!N144)</f>
        <v/>
      </c>
      <c r="D142" s="102" t="str">
        <f>IF('月投保部分工時人員(上簽)'!P144=0,"",'月投保部分工時人員(上簽)'!P144)</f>
        <v/>
      </c>
      <c r="E142" s="187" t="str">
        <f>IF('月投保部分工時人員(上簽)'!U144=0,"",'月投保部分工時人員(上簽)'!U144)</f>
        <v/>
      </c>
      <c r="F142" s="185" t="str">
        <f>IF('月投保部分工時人員(上簽)'!X144=0,"",'月投保部分工時人員(上簽)'!X144)</f>
        <v/>
      </c>
    </row>
    <row r="143" spans="1:6" s="99" customFormat="1" ht="33" customHeight="1" x14ac:dyDescent="0.25">
      <c r="A143" s="101" t="str">
        <f>IF('月投保部分工時人員(上簽)'!C145=0,"",'月投保部分工時人員(上簽)'!C145)</f>
        <v/>
      </c>
      <c r="B143" s="101" t="str">
        <f>IF('月投保部分工時人員(上簽)'!E145=0,"",'月投保部分工時人員(上簽)'!E145)</f>
        <v/>
      </c>
      <c r="C143" s="117" t="str">
        <f>IF('月投保部分工時人員(上簽)'!J145=0,"",'月投保部分工時人員(上簽)'!I145&amp;"/"&amp;'月投保部分工時人員(上簽)'!J145&amp;"/"&amp;'月投保部分工時人員(上簽)'!K145&amp;"~"&amp;'月投保部分工時人員(上簽)'!L145&amp;"/"&amp;'月投保部分工時人員(上簽)'!M145&amp;"/"&amp;'月投保部分工時人員(上簽)'!N145)</f>
        <v/>
      </c>
      <c r="D143" s="102" t="str">
        <f>IF('月投保部分工時人員(上簽)'!P145=0,"",'月投保部分工時人員(上簽)'!P145)</f>
        <v/>
      </c>
      <c r="E143" s="187" t="str">
        <f>IF('月投保部分工時人員(上簽)'!U145=0,"",'月投保部分工時人員(上簽)'!U145)</f>
        <v/>
      </c>
      <c r="F143" s="185" t="str">
        <f>IF('月投保部分工時人員(上簽)'!X145=0,"",'月投保部分工時人員(上簽)'!X145)</f>
        <v/>
      </c>
    </row>
    <row r="144" spans="1:6" s="99" customFormat="1" ht="33" customHeight="1" x14ac:dyDescent="0.25">
      <c r="A144" s="101" t="str">
        <f>IF('月投保部分工時人員(上簽)'!C146=0,"",'月投保部分工時人員(上簽)'!C146)</f>
        <v/>
      </c>
      <c r="B144" s="101" t="str">
        <f>IF('月投保部分工時人員(上簽)'!E146=0,"",'月投保部分工時人員(上簽)'!E146)</f>
        <v/>
      </c>
      <c r="C144" s="117" t="str">
        <f>IF('月投保部分工時人員(上簽)'!J146=0,"",'月投保部分工時人員(上簽)'!I146&amp;"/"&amp;'月投保部分工時人員(上簽)'!J146&amp;"/"&amp;'月投保部分工時人員(上簽)'!K146&amp;"~"&amp;'月投保部分工時人員(上簽)'!L146&amp;"/"&amp;'月投保部分工時人員(上簽)'!M146&amp;"/"&amp;'月投保部分工時人員(上簽)'!N146)</f>
        <v/>
      </c>
      <c r="D144" s="102" t="str">
        <f>IF('月投保部分工時人員(上簽)'!P146=0,"",'月投保部分工時人員(上簽)'!P146)</f>
        <v/>
      </c>
      <c r="E144" s="187" t="str">
        <f>IF('月投保部分工時人員(上簽)'!U146=0,"",'月投保部分工時人員(上簽)'!U146)</f>
        <v/>
      </c>
      <c r="F144" s="185" t="str">
        <f>IF('月投保部分工時人員(上簽)'!X146=0,"",'月投保部分工時人員(上簽)'!X146)</f>
        <v/>
      </c>
    </row>
    <row r="145" spans="1:6" s="99" customFormat="1" ht="33" customHeight="1" x14ac:dyDescent="0.25">
      <c r="A145" s="101" t="str">
        <f>IF('月投保部分工時人員(上簽)'!C147=0,"",'月投保部分工時人員(上簽)'!C147)</f>
        <v/>
      </c>
      <c r="B145" s="101" t="str">
        <f>IF('月投保部分工時人員(上簽)'!E147=0,"",'月投保部分工時人員(上簽)'!E147)</f>
        <v/>
      </c>
      <c r="C145" s="117" t="str">
        <f>IF('月投保部分工時人員(上簽)'!J147=0,"",'月投保部分工時人員(上簽)'!I147&amp;"/"&amp;'月投保部分工時人員(上簽)'!J147&amp;"/"&amp;'月投保部分工時人員(上簽)'!K147&amp;"~"&amp;'月投保部分工時人員(上簽)'!L147&amp;"/"&amp;'月投保部分工時人員(上簽)'!M147&amp;"/"&amp;'月投保部分工時人員(上簽)'!N147)</f>
        <v/>
      </c>
      <c r="D145" s="102" t="str">
        <f>IF('月投保部分工時人員(上簽)'!P147=0,"",'月投保部分工時人員(上簽)'!P147)</f>
        <v/>
      </c>
      <c r="E145" s="187" t="str">
        <f>IF('月投保部分工時人員(上簽)'!U147=0,"",'月投保部分工時人員(上簽)'!U147)</f>
        <v/>
      </c>
      <c r="F145" s="185" t="str">
        <f>IF('月投保部分工時人員(上簽)'!X147=0,"",'月投保部分工時人員(上簽)'!X147)</f>
        <v/>
      </c>
    </row>
    <row r="146" spans="1:6" s="99" customFormat="1" ht="33" customHeight="1" x14ac:dyDescent="0.25">
      <c r="A146" s="101" t="str">
        <f>IF('月投保部分工時人員(上簽)'!C148=0,"",'月投保部分工時人員(上簽)'!C148)</f>
        <v/>
      </c>
      <c r="B146" s="101" t="str">
        <f>IF('月投保部分工時人員(上簽)'!E148=0,"",'月投保部分工時人員(上簽)'!E148)</f>
        <v/>
      </c>
      <c r="C146" s="117" t="str">
        <f>IF('月投保部分工時人員(上簽)'!J148=0,"",'月投保部分工時人員(上簽)'!I148&amp;"/"&amp;'月投保部分工時人員(上簽)'!J148&amp;"/"&amp;'月投保部分工時人員(上簽)'!K148&amp;"~"&amp;'月投保部分工時人員(上簽)'!L148&amp;"/"&amp;'月投保部分工時人員(上簽)'!M148&amp;"/"&amp;'月投保部分工時人員(上簽)'!N148)</f>
        <v/>
      </c>
      <c r="D146" s="102" t="str">
        <f>IF('月投保部分工時人員(上簽)'!P148=0,"",'月投保部分工時人員(上簽)'!P148)</f>
        <v/>
      </c>
      <c r="E146" s="187" t="str">
        <f>IF('月投保部分工時人員(上簽)'!U148=0,"",'月投保部分工時人員(上簽)'!U148)</f>
        <v/>
      </c>
      <c r="F146" s="185" t="str">
        <f>IF('月投保部分工時人員(上簽)'!X148=0,"",'月投保部分工時人員(上簽)'!X148)</f>
        <v/>
      </c>
    </row>
    <row r="147" spans="1:6" s="99" customFormat="1" ht="33" customHeight="1" x14ac:dyDescent="0.25">
      <c r="A147" s="101" t="str">
        <f>IF('月投保部分工時人員(上簽)'!C149=0,"",'月投保部分工時人員(上簽)'!C149)</f>
        <v/>
      </c>
      <c r="B147" s="101" t="str">
        <f>IF('月投保部分工時人員(上簽)'!E149=0,"",'月投保部分工時人員(上簽)'!E149)</f>
        <v/>
      </c>
      <c r="C147" s="117" t="str">
        <f>IF('月投保部分工時人員(上簽)'!J149=0,"",'月投保部分工時人員(上簽)'!I149&amp;"/"&amp;'月投保部分工時人員(上簽)'!J149&amp;"/"&amp;'月投保部分工時人員(上簽)'!K149&amp;"~"&amp;'月投保部分工時人員(上簽)'!L149&amp;"/"&amp;'月投保部分工時人員(上簽)'!M149&amp;"/"&amp;'月投保部分工時人員(上簽)'!N149)</f>
        <v/>
      </c>
      <c r="D147" s="102" t="str">
        <f>IF('月投保部分工時人員(上簽)'!P149=0,"",'月投保部分工時人員(上簽)'!P149)</f>
        <v/>
      </c>
      <c r="E147" s="187" t="str">
        <f>IF('月投保部分工時人員(上簽)'!U149=0,"",'月投保部分工時人員(上簽)'!U149)</f>
        <v/>
      </c>
      <c r="F147" s="185" t="str">
        <f>IF('月投保部分工時人員(上簽)'!X149=0,"",'月投保部分工時人員(上簽)'!X149)</f>
        <v/>
      </c>
    </row>
    <row r="148" spans="1:6" s="99" customFormat="1" ht="33" customHeight="1" x14ac:dyDescent="0.25">
      <c r="A148" s="101" t="str">
        <f>IF('月投保部分工時人員(上簽)'!C150=0,"",'月投保部分工時人員(上簽)'!C150)</f>
        <v/>
      </c>
      <c r="B148" s="101" t="str">
        <f>IF('月投保部分工時人員(上簽)'!E150=0,"",'月投保部分工時人員(上簽)'!E150)</f>
        <v/>
      </c>
      <c r="C148" s="117" t="str">
        <f>IF('月投保部分工時人員(上簽)'!J150=0,"",'月投保部分工時人員(上簽)'!I150&amp;"/"&amp;'月投保部分工時人員(上簽)'!J150&amp;"/"&amp;'月投保部分工時人員(上簽)'!K150&amp;"~"&amp;'月投保部分工時人員(上簽)'!L150&amp;"/"&amp;'月投保部分工時人員(上簽)'!M150&amp;"/"&amp;'月投保部分工時人員(上簽)'!N150)</f>
        <v/>
      </c>
      <c r="D148" s="102" t="str">
        <f>IF('月投保部分工時人員(上簽)'!P150=0,"",'月投保部分工時人員(上簽)'!P150)</f>
        <v/>
      </c>
      <c r="E148" s="187" t="str">
        <f>IF('月投保部分工時人員(上簽)'!U150=0,"",'月投保部分工時人員(上簽)'!U150)</f>
        <v/>
      </c>
      <c r="F148" s="185" t="str">
        <f>IF('月投保部分工時人員(上簽)'!X150=0,"",'月投保部分工時人員(上簽)'!X150)</f>
        <v/>
      </c>
    </row>
    <row r="149" spans="1:6" s="99" customFormat="1" ht="33" customHeight="1" x14ac:dyDescent="0.25">
      <c r="A149" s="101" t="str">
        <f>IF('月投保部分工時人員(上簽)'!C151=0,"",'月投保部分工時人員(上簽)'!C151)</f>
        <v/>
      </c>
      <c r="B149" s="101" t="str">
        <f>IF('月投保部分工時人員(上簽)'!E151=0,"",'月投保部分工時人員(上簽)'!E151)</f>
        <v/>
      </c>
      <c r="C149" s="117" t="str">
        <f>IF('月投保部分工時人員(上簽)'!J151=0,"",'月投保部分工時人員(上簽)'!I151&amp;"/"&amp;'月投保部分工時人員(上簽)'!J151&amp;"/"&amp;'月投保部分工時人員(上簽)'!K151&amp;"~"&amp;'月投保部分工時人員(上簽)'!L151&amp;"/"&amp;'月投保部分工時人員(上簽)'!M151&amp;"/"&amp;'月投保部分工時人員(上簽)'!N151)</f>
        <v/>
      </c>
      <c r="D149" s="102" t="str">
        <f>IF('月投保部分工時人員(上簽)'!P151=0,"",'月投保部分工時人員(上簽)'!P151)</f>
        <v/>
      </c>
      <c r="E149" s="187" t="str">
        <f>IF('月投保部分工時人員(上簽)'!U151=0,"",'月投保部分工時人員(上簽)'!U151)</f>
        <v/>
      </c>
      <c r="F149" s="185" t="str">
        <f>IF('月投保部分工時人員(上簽)'!X151=0,"",'月投保部分工時人員(上簽)'!X151)</f>
        <v/>
      </c>
    </row>
    <row r="150" spans="1:6" s="99" customFormat="1" ht="33" customHeight="1" x14ac:dyDescent="0.25">
      <c r="A150" s="101" t="str">
        <f>IF('月投保部分工時人員(上簽)'!C152=0,"",'月投保部分工時人員(上簽)'!C152)</f>
        <v/>
      </c>
      <c r="B150" s="101" t="str">
        <f>IF('月投保部分工時人員(上簽)'!E152=0,"",'月投保部分工時人員(上簽)'!E152)</f>
        <v/>
      </c>
      <c r="C150" s="117" t="str">
        <f>IF('月投保部分工時人員(上簽)'!J152=0,"",'月投保部分工時人員(上簽)'!I152&amp;"/"&amp;'月投保部分工時人員(上簽)'!J152&amp;"/"&amp;'月投保部分工時人員(上簽)'!K152&amp;"~"&amp;'月投保部分工時人員(上簽)'!L152&amp;"/"&amp;'月投保部分工時人員(上簽)'!M152&amp;"/"&amp;'月投保部分工時人員(上簽)'!N152)</f>
        <v/>
      </c>
      <c r="D150" s="102" t="str">
        <f>IF('月投保部分工時人員(上簽)'!P152=0,"",'月投保部分工時人員(上簽)'!P152)</f>
        <v/>
      </c>
      <c r="E150" s="187" t="str">
        <f>IF('月投保部分工時人員(上簽)'!U152=0,"",'月投保部分工時人員(上簽)'!U152)</f>
        <v/>
      </c>
      <c r="F150" s="185" t="str">
        <f>IF('月投保部分工時人員(上簽)'!X152=0,"",'月投保部分工時人員(上簽)'!X152)</f>
        <v/>
      </c>
    </row>
    <row r="151" spans="1:6" s="99" customFormat="1" ht="33" customHeight="1" x14ac:dyDescent="0.25">
      <c r="A151" s="101" t="str">
        <f>IF('月投保部分工時人員(上簽)'!C153=0,"",'月投保部分工時人員(上簽)'!C153)</f>
        <v/>
      </c>
      <c r="B151" s="101" t="str">
        <f>IF('月投保部分工時人員(上簽)'!E153=0,"",'月投保部分工時人員(上簽)'!E153)</f>
        <v/>
      </c>
      <c r="C151" s="117" t="str">
        <f>IF('月投保部分工時人員(上簽)'!J153=0,"",'月投保部分工時人員(上簽)'!I153&amp;"/"&amp;'月投保部分工時人員(上簽)'!J153&amp;"/"&amp;'月投保部分工時人員(上簽)'!K153&amp;"~"&amp;'月投保部分工時人員(上簽)'!L153&amp;"/"&amp;'月投保部分工時人員(上簽)'!M153&amp;"/"&amp;'月投保部分工時人員(上簽)'!N153)</f>
        <v/>
      </c>
      <c r="D151" s="102" t="str">
        <f>IF('月投保部分工時人員(上簽)'!P153=0,"",'月投保部分工時人員(上簽)'!P153)</f>
        <v/>
      </c>
      <c r="E151" s="187" t="str">
        <f>IF('月投保部分工時人員(上簽)'!U153=0,"",'月投保部分工時人員(上簽)'!U153)</f>
        <v/>
      </c>
      <c r="F151" s="185" t="str">
        <f>IF('月投保部分工時人員(上簽)'!X153=0,"",'月投保部分工時人員(上簽)'!X153)</f>
        <v/>
      </c>
    </row>
    <row r="152" spans="1:6" s="99" customFormat="1" ht="33" customHeight="1" x14ac:dyDescent="0.25">
      <c r="A152" s="101" t="str">
        <f>IF('月投保部分工時人員(上簽)'!C154=0,"",'月投保部分工時人員(上簽)'!C154)</f>
        <v/>
      </c>
      <c r="B152" s="101" t="str">
        <f>IF('月投保部分工時人員(上簽)'!E154=0,"",'月投保部分工時人員(上簽)'!E154)</f>
        <v/>
      </c>
      <c r="C152" s="117" t="str">
        <f>IF('月投保部分工時人員(上簽)'!J154=0,"",'月投保部分工時人員(上簽)'!I154&amp;"/"&amp;'月投保部分工時人員(上簽)'!J154&amp;"/"&amp;'月投保部分工時人員(上簽)'!K154&amp;"~"&amp;'月投保部分工時人員(上簽)'!L154&amp;"/"&amp;'月投保部分工時人員(上簽)'!M154&amp;"/"&amp;'月投保部分工時人員(上簽)'!N154)</f>
        <v/>
      </c>
      <c r="D152" s="102" t="str">
        <f>IF('月投保部分工時人員(上簽)'!P154=0,"",'月投保部分工時人員(上簽)'!P154)</f>
        <v/>
      </c>
      <c r="E152" s="187" t="str">
        <f>IF('月投保部分工時人員(上簽)'!U154=0,"",'月投保部分工時人員(上簽)'!U154)</f>
        <v/>
      </c>
      <c r="F152" s="185" t="str">
        <f>IF('月投保部分工時人員(上簽)'!X154=0,"",'月投保部分工時人員(上簽)'!X154)</f>
        <v/>
      </c>
    </row>
    <row r="153" spans="1:6" s="99" customFormat="1" ht="33" customHeight="1" x14ac:dyDescent="0.25">
      <c r="A153" s="101" t="str">
        <f>IF('月投保部分工時人員(上簽)'!C155=0,"",'月投保部分工時人員(上簽)'!C155)</f>
        <v/>
      </c>
      <c r="B153" s="101" t="str">
        <f>IF('月投保部分工時人員(上簽)'!E155=0,"",'月投保部分工時人員(上簽)'!E155)</f>
        <v/>
      </c>
      <c r="C153" s="117" t="str">
        <f>IF('月投保部分工時人員(上簽)'!J155=0,"",'月投保部分工時人員(上簽)'!I155&amp;"/"&amp;'月投保部分工時人員(上簽)'!J155&amp;"/"&amp;'月投保部分工時人員(上簽)'!K155&amp;"~"&amp;'月投保部分工時人員(上簽)'!L155&amp;"/"&amp;'月投保部分工時人員(上簽)'!M155&amp;"/"&amp;'月投保部分工時人員(上簽)'!N155)</f>
        <v/>
      </c>
      <c r="D153" s="102" t="str">
        <f>IF('月投保部分工時人員(上簽)'!P155=0,"",'月投保部分工時人員(上簽)'!P155)</f>
        <v/>
      </c>
      <c r="E153" s="187" t="str">
        <f>IF('月投保部分工時人員(上簽)'!U155=0,"",'月投保部分工時人員(上簽)'!U155)</f>
        <v/>
      </c>
      <c r="F153" s="185" t="str">
        <f>IF('月投保部分工時人員(上簽)'!X155=0,"",'月投保部分工時人員(上簽)'!X155)</f>
        <v/>
      </c>
    </row>
    <row r="154" spans="1:6" s="99" customFormat="1" ht="33" customHeight="1" x14ac:dyDescent="0.25">
      <c r="A154" s="101" t="str">
        <f>IF('月投保部分工時人員(上簽)'!C156=0,"",'月投保部分工時人員(上簽)'!C156)</f>
        <v/>
      </c>
      <c r="B154" s="101" t="str">
        <f>IF('月投保部分工時人員(上簽)'!E156=0,"",'月投保部分工時人員(上簽)'!E156)</f>
        <v/>
      </c>
      <c r="C154" s="117" t="str">
        <f>IF('月投保部分工時人員(上簽)'!J156=0,"",'月投保部分工時人員(上簽)'!I156&amp;"/"&amp;'月投保部分工時人員(上簽)'!J156&amp;"/"&amp;'月投保部分工時人員(上簽)'!K156&amp;"~"&amp;'月投保部分工時人員(上簽)'!L156&amp;"/"&amp;'月投保部分工時人員(上簽)'!M156&amp;"/"&amp;'月投保部分工時人員(上簽)'!N156)</f>
        <v/>
      </c>
      <c r="D154" s="102" t="str">
        <f>IF('月投保部分工時人員(上簽)'!P156=0,"",'月投保部分工時人員(上簽)'!P156)</f>
        <v/>
      </c>
      <c r="E154" s="187" t="str">
        <f>IF('月投保部分工時人員(上簽)'!U156=0,"",'月投保部分工時人員(上簽)'!U156)</f>
        <v/>
      </c>
      <c r="F154" s="185" t="str">
        <f>IF('月投保部分工時人員(上簽)'!X156=0,"",'月投保部分工時人員(上簽)'!X156)</f>
        <v/>
      </c>
    </row>
    <row r="155" spans="1:6" s="99" customFormat="1" ht="33" customHeight="1" x14ac:dyDescent="0.25">
      <c r="A155" s="101" t="str">
        <f>IF('月投保部分工時人員(上簽)'!C157=0,"",'月投保部分工時人員(上簽)'!C157)</f>
        <v/>
      </c>
      <c r="B155" s="101" t="str">
        <f>IF('月投保部分工時人員(上簽)'!E157=0,"",'月投保部分工時人員(上簽)'!E157)</f>
        <v/>
      </c>
      <c r="C155" s="117" t="str">
        <f>IF('月投保部分工時人員(上簽)'!J157=0,"",'月投保部分工時人員(上簽)'!I157&amp;"/"&amp;'月投保部分工時人員(上簽)'!J157&amp;"/"&amp;'月投保部分工時人員(上簽)'!K157&amp;"~"&amp;'月投保部分工時人員(上簽)'!L157&amp;"/"&amp;'月投保部分工時人員(上簽)'!M157&amp;"/"&amp;'月投保部分工時人員(上簽)'!N157)</f>
        <v/>
      </c>
      <c r="D155" s="102" t="str">
        <f>IF('月投保部分工時人員(上簽)'!P157=0,"",'月投保部分工時人員(上簽)'!P157)</f>
        <v/>
      </c>
      <c r="E155" s="187" t="str">
        <f>IF('月投保部分工時人員(上簽)'!U157=0,"",'月投保部分工時人員(上簽)'!U157)</f>
        <v/>
      </c>
      <c r="F155" s="185" t="str">
        <f>IF('月投保部分工時人員(上簽)'!X157=0,"",'月投保部分工時人員(上簽)'!X157)</f>
        <v/>
      </c>
    </row>
    <row r="156" spans="1:6" s="99" customFormat="1" ht="33" customHeight="1" x14ac:dyDescent="0.25">
      <c r="A156" s="101" t="str">
        <f>IF('月投保部分工時人員(上簽)'!C158=0,"",'月投保部分工時人員(上簽)'!C158)</f>
        <v/>
      </c>
      <c r="B156" s="101" t="str">
        <f>IF('月投保部分工時人員(上簽)'!E158=0,"",'月投保部分工時人員(上簽)'!E158)</f>
        <v/>
      </c>
      <c r="C156" s="117" t="str">
        <f>IF('月投保部分工時人員(上簽)'!J158=0,"",'月投保部分工時人員(上簽)'!I158&amp;"/"&amp;'月投保部分工時人員(上簽)'!J158&amp;"/"&amp;'月投保部分工時人員(上簽)'!K158&amp;"~"&amp;'月投保部分工時人員(上簽)'!L158&amp;"/"&amp;'月投保部分工時人員(上簽)'!M158&amp;"/"&amp;'月投保部分工時人員(上簽)'!N158)</f>
        <v/>
      </c>
      <c r="D156" s="102" t="str">
        <f>IF('月投保部分工時人員(上簽)'!P158=0,"",'月投保部分工時人員(上簽)'!P158)</f>
        <v/>
      </c>
      <c r="E156" s="187" t="str">
        <f>IF('月投保部分工時人員(上簽)'!U158=0,"",'月投保部分工時人員(上簽)'!U158)</f>
        <v/>
      </c>
      <c r="F156" s="185" t="str">
        <f>IF('月投保部分工時人員(上簽)'!X158=0,"",'月投保部分工時人員(上簽)'!X158)</f>
        <v/>
      </c>
    </row>
    <row r="157" spans="1:6" s="99" customFormat="1" ht="33" customHeight="1" x14ac:dyDescent="0.25">
      <c r="A157" s="101" t="str">
        <f>IF('月投保部分工時人員(上簽)'!C159=0,"",'月投保部分工時人員(上簽)'!C159)</f>
        <v/>
      </c>
      <c r="B157" s="101" t="str">
        <f>IF('月投保部分工時人員(上簽)'!E159=0,"",'月投保部分工時人員(上簽)'!E159)</f>
        <v/>
      </c>
      <c r="C157" s="117" t="str">
        <f>IF('月投保部分工時人員(上簽)'!J159=0,"",'月投保部分工時人員(上簽)'!I159&amp;"/"&amp;'月投保部分工時人員(上簽)'!J159&amp;"/"&amp;'月投保部分工時人員(上簽)'!K159&amp;"~"&amp;'月投保部分工時人員(上簽)'!L159&amp;"/"&amp;'月投保部分工時人員(上簽)'!M159&amp;"/"&amp;'月投保部分工時人員(上簽)'!N159)</f>
        <v/>
      </c>
      <c r="D157" s="102" t="str">
        <f>IF('月投保部分工時人員(上簽)'!P159=0,"",'月投保部分工時人員(上簽)'!P159)</f>
        <v/>
      </c>
      <c r="E157" s="187" t="str">
        <f>IF('月投保部分工時人員(上簽)'!U159=0,"",'月投保部分工時人員(上簽)'!U159)</f>
        <v/>
      </c>
      <c r="F157" s="185" t="str">
        <f>IF('月投保部分工時人員(上簽)'!X159=0,"",'月投保部分工時人員(上簽)'!X159)</f>
        <v/>
      </c>
    </row>
    <row r="158" spans="1:6" s="99" customFormat="1" ht="33" customHeight="1" x14ac:dyDescent="0.25">
      <c r="A158" s="101" t="str">
        <f>IF('月投保部分工時人員(上簽)'!C160=0,"",'月投保部分工時人員(上簽)'!C160)</f>
        <v/>
      </c>
      <c r="B158" s="101" t="str">
        <f>IF('月投保部分工時人員(上簽)'!E160=0,"",'月投保部分工時人員(上簽)'!E160)</f>
        <v/>
      </c>
      <c r="C158" s="117" t="str">
        <f>IF('月投保部分工時人員(上簽)'!J160=0,"",'月投保部分工時人員(上簽)'!I160&amp;"/"&amp;'月投保部分工時人員(上簽)'!J160&amp;"/"&amp;'月投保部分工時人員(上簽)'!K160&amp;"~"&amp;'月投保部分工時人員(上簽)'!L160&amp;"/"&amp;'月投保部分工時人員(上簽)'!M160&amp;"/"&amp;'月投保部分工時人員(上簽)'!N160)</f>
        <v/>
      </c>
      <c r="D158" s="102" t="str">
        <f>IF('月投保部分工時人員(上簽)'!P160=0,"",'月投保部分工時人員(上簽)'!P160)</f>
        <v/>
      </c>
      <c r="E158" s="187" t="str">
        <f>IF('月投保部分工時人員(上簽)'!U160=0,"",'月投保部分工時人員(上簽)'!U160)</f>
        <v/>
      </c>
      <c r="F158" s="185" t="str">
        <f>IF('月投保部分工時人員(上簽)'!X160=0,"",'月投保部分工時人員(上簽)'!X160)</f>
        <v/>
      </c>
    </row>
    <row r="159" spans="1:6" s="99" customFormat="1" ht="33" customHeight="1" x14ac:dyDescent="0.25">
      <c r="A159" s="101" t="str">
        <f>IF('月投保部分工時人員(上簽)'!C161=0,"",'月投保部分工時人員(上簽)'!C161)</f>
        <v/>
      </c>
      <c r="B159" s="101" t="str">
        <f>IF('月投保部分工時人員(上簽)'!E161=0,"",'月投保部分工時人員(上簽)'!E161)</f>
        <v/>
      </c>
      <c r="C159" s="117" t="str">
        <f>IF('月投保部分工時人員(上簽)'!J161=0,"",'月投保部分工時人員(上簽)'!I161&amp;"/"&amp;'月投保部分工時人員(上簽)'!J161&amp;"/"&amp;'月投保部分工時人員(上簽)'!K161&amp;"~"&amp;'月投保部分工時人員(上簽)'!L161&amp;"/"&amp;'月投保部分工時人員(上簽)'!M161&amp;"/"&amp;'月投保部分工時人員(上簽)'!N161)</f>
        <v/>
      </c>
      <c r="D159" s="102" t="str">
        <f>IF('月投保部分工時人員(上簽)'!P161=0,"",'月投保部分工時人員(上簽)'!P161)</f>
        <v/>
      </c>
      <c r="E159" s="187" t="str">
        <f>IF('月投保部分工時人員(上簽)'!U161=0,"",'月投保部分工時人員(上簽)'!U161)</f>
        <v/>
      </c>
      <c r="F159" s="185" t="str">
        <f>IF('月投保部分工時人員(上簽)'!X161=0,"",'月投保部分工時人員(上簽)'!X161)</f>
        <v/>
      </c>
    </row>
    <row r="160" spans="1:6" s="99" customFormat="1" ht="33" customHeight="1" x14ac:dyDescent="0.25">
      <c r="A160" s="101" t="str">
        <f>IF('月投保部分工時人員(上簽)'!C162=0,"",'月投保部分工時人員(上簽)'!C162)</f>
        <v/>
      </c>
      <c r="B160" s="101" t="str">
        <f>IF('月投保部分工時人員(上簽)'!E162=0,"",'月投保部分工時人員(上簽)'!E162)</f>
        <v/>
      </c>
      <c r="C160" s="117" t="str">
        <f>IF('月投保部分工時人員(上簽)'!J162=0,"",'月投保部分工時人員(上簽)'!I162&amp;"/"&amp;'月投保部分工時人員(上簽)'!J162&amp;"/"&amp;'月投保部分工時人員(上簽)'!K162&amp;"~"&amp;'月投保部分工時人員(上簽)'!L162&amp;"/"&amp;'月投保部分工時人員(上簽)'!M162&amp;"/"&amp;'月投保部分工時人員(上簽)'!N162)</f>
        <v/>
      </c>
      <c r="D160" s="102" t="str">
        <f>IF('月投保部分工時人員(上簽)'!P162=0,"",'月投保部分工時人員(上簽)'!P162)</f>
        <v/>
      </c>
      <c r="E160" s="187" t="str">
        <f>IF('月投保部分工時人員(上簽)'!U162=0,"",'月投保部分工時人員(上簽)'!U162)</f>
        <v/>
      </c>
      <c r="F160" s="185" t="str">
        <f>IF('月投保部分工時人員(上簽)'!X162=0,"",'月投保部分工時人員(上簽)'!X162)</f>
        <v/>
      </c>
    </row>
    <row r="161" spans="1:6" s="99" customFormat="1" ht="33" customHeight="1" x14ac:dyDescent="0.25">
      <c r="A161" s="101" t="str">
        <f>IF('月投保部分工時人員(上簽)'!C163=0,"",'月投保部分工時人員(上簽)'!C163)</f>
        <v/>
      </c>
      <c r="B161" s="101" t="str">
        <f>IF('月投保部分工時人員(上簽)'!E163=0,"",'月投保部分工時人員(上簽)'!E163)</f>
        <v/>
      </c>
      <c r="C161" s="117" t="str">
        <f>IF('月投保部分工時人員(上簽)'!J163=0,"",'月投保部分工時人員(上簽)'!I163&amp;"/"&amp;'月投保部分工時人員(上簽)'!J163&amp;"/"&amp;'月投保部分工時人員(上簽)'!K163&amp;"~"&amp;'月投保部分工時人員(上簽)'!L163&amp;"/"&amp;'月投保部分工時人員(上簽)'!M163&amp;"/"&amp;'月投保部分工時人員(上簽)'!N163)</f>
        <v/>
      </c>
      <c r="D161" s="102" t="str">
        <f>IF('月投保部分工時人員(上簽)'!P163=0,"",'月投保部分工時人員(上簽)'!P163)</f>
        <v/>
      </c>
      <c r="E161" s="187" t="str">
        <f>IF('月投保部分工時人員(上簽)'!U163=0,"",'月投保部分工時人員(上簽)'!U163)</f>
        <v/>
      </c>
      <c r="F161" s="185" t="str">
        <f>IF('月投保部分工時人員(上簽)'!X163=0,"",'月投保部分工時人員(上簽)'!X163)</f>
        <v/>
      </c>
    </row>
    <row r="162" spans="1:6" s="99" customFormat="1" ht="33" customHeight="1" x14ac:dyDescent="0.25">
      <c r="A162" s="101" t="str">
        <f>IF('月投保部分工時人員(上簽)'!C164=0,"",'月投保部分工時人員(上簽)'!C164)</f>
        <v/>
      </c>
      <c r="B162" s="101" t="str">
        <f>IF('月投保部分工時人員(上簽)'!E164=0,"",'月投保部分工時人員(上簽)'!E164)</f>
        <v/>
      </c>
      <c r="C162" s="117" t="str">
        <f>IF('月投保部分工時人員(上簽)'!J164=0,"",'月投保部分工時人員(上簽)'!I164&amp;"/"&amp;'月投保部分工時人員(上簽)'!J164&amp;"/"&amp;'月投保部分工時人員(上簽)'!K164&amp;"~"&amp;'月投保部分工時人員(上簽)'!L164&amp;"/"&amp;'月投保部分工時人員(上簽)'!M164&amp;"/"&amp;'月投保部分工時人員(上簽)'!N164)</f>
        <v/>
      </c>
      <c r="D162" s="102" t="str">
        <f>IF('月投保部分工時人員(上簽)'!P164=0,"",'月投保部分工時人員(上簽)'!P164)</f>
        <v/>
      </c>
      <c r="E162" s="187" t="str">
        <f>IF('月投保部分工時人員(上簽)'!U164=0,"",'月投保部分工時人員(上簽)'!U164)</f>
        <v/>
      </c>
      <c r="F162" s="185" t="str">
        <f>IF('月投保部分工時人員(上簽)'!X164=0,"",'月投保部分工時人員(上簽)'!X164)</f>
        <v/>
      </c>
    </row>
    <row r="163" spans="1:6" s="99" customFormat="1" ht="33" customHeight="1" x14ac:dyDescent="0.25">
      <c r="A163" s="101" t="str">
        <f>IF('月投保部分工時人員(上簽)'!C165=0,"",'月投保部分工時人員(上簽)'!C165)</f>
        <v/>
      </c>
      <c r="B163" s="101" t="str">
        <f>IF('月投保部分工時人員(上簽)'!E165=0,"",'月投保部分工時人員(上簽)'!E165)</f>
        <v/>
      </c>
      <c r="C163" s="117" t="str">
        <f>IF('月投保部分工時人員(上簽)'!J165=0,"",'月投保部分工時人員(上簽)'!I165&amp;"/"&amp;'月投保部分工時人員(上簽)'!J165&amp;"/"&amp;'月投保部分工時人員(上簽)'!K165&amp;"~"&amp;'月投保部分工時人員(上簽)'!L165&amp;"/"&amp;'月投保部分工時人員(上簽)'!M165&amp;"/"&amp;'月投保部分工時人員(上簽)'!N165)</f>
        <v/>
      </c>
      <c r="D163" s="102" t="str">
        <f>IF('月投保部分工時人員(上簽)'!P165=0,"",'月投保部分工時人員(上簽)'!P165)</f>
        <v/>
      </c>
      <c r="E163" s="187" t="str">
        <f>IF('月投保部分工時人員(上簽)'!U165=0,"",'月投保部分工時人員(上簽)'!U165)</f>
        <v/>
      </c>
      <c r="F163" s="185" t="str">
        <f>IF('月投保部分工時人員(上簽)'!X165=0,"",'月投保部分工時人員(上簽)'!X165)</f>
        <v/>
      </c>
    </row>
    <row r="164" spans="1:6" s="99" customFormat="1" ht="33" customHeight="1" x14ac:dyDescent="0.25">
      <c r="A164" s="101" t="str">
        <f>IF('月投保部分工時人員(上簽)'!C166=0,"",'月投保部分工時人員(上簽)'!C166)</f>
        <v/>
      </c>
      <c r="B164" s="101" t="str">
        <f>IF('月投保部分工時人員(上簽)'!E166=0,"",'月投保部分工時人員(上簽)'!E166)</f>
        <v/>
      </c>
      <c r="C164" s="117" t="str">
        <f>IF('月投保部分工時人員(上簽)'!J166=0,"",'月投保部分工時人員(上簽)'!I166&amp;"/"&amp;'月投保部分工時人員(上簽)'!J166&amp;"/"&amp;'月投保部分工時人員(上簽)'!K166&amp;"~"&amp;'月投保部分工時人員(上簽)'!L166&amp;"/"&amp;'月投保部分工時人員(上簽)'!M166&amp;"/"&amp;'月投保部分工時人員(上簽)'!N166)</f>
        <v/>
      </c>
      <c r="D164" s="102" t="str">
        <f>IF('月投保部分工時人員(上簽)'!P166=0,"",'月投保部分工時人員(上簽)'!P166)</f>
        <v/>
      </c>
      <c r="E164" s="187" t="str">
        <f>IF('月投保部分工時人員(上簽)'!U166=0,"",'月投保部分工時人員(上簽)'!U166)</f>
        <v/>
      </c>
      <c r="F164" s="185" t="str">
        <f>IF('月投保部分工時人員(上簽)'!X166=0,"",'月投保部分工時人員(上簽)'!X166)</f>
        <v/>
      </c>
    </row>
    <row r="165" spans="1:6" s="99" customFormat="1" ht="33" customHeight="1" x14ac:dyDescent="0.25">
      <c r="A165" s="101" t="str">
        <f>IF('月投保部分工時人員(上簽)'!C167=0,"",'月投保部分工時人員(上簽)'!C167)</f>
        <v/>
      </c>
      <c r="B165" s="101" t="str">
        <f>IF('月投保部分工時人員(上簽)'!E167=0,"",'月投保部分工時人員(上簽)'!E167)</f>
        <v/>
      </c>
      <c r="C165" s="117" t="str">
        <f>IF('月投保部分工時人員(上簽)'!J167=0,"",'月投保部分工時人員(上簽)'!I167&amp;"/"&amp;'月投保部分工時人員(上簽)'!J167&amp;"/"&amp;'月投保部分工時人員(上簽)'!K167&amp;"~"&amp;'月投保部分工時人員(上簽)'!L167&amp;"/"&amp;'月投保部分工時人員(上簽)'!M167&amp;"/"&amp;'月投保部分工時人員(上簽)'!N167)</f>
        <v/>
      </c>
      <c r="D165" s="102" t="str">
        <f>IF('月投保部分工時人員(上簽)'!P167=0,"",'月投保部分工時人員(上簽)'!P167)</f>
        <v/>
      </c>
      <c r="E165" s="187" t="str">
        <f>IF('月投保部分工時人員(上簽)'!U167=0,"",'月投保部分工時人員(上簽)'!U167)</f>
        <v/>
      </c>
      <c r="F165" s="185" t="str">
        <f>IF('月投保部分工時人員(上簽)'!X167=0,"",'月投保部分工時人員(上簽)'!X167)</f>
        <v/>
      </c>
    </row>
    <row r="166" spans="1:6" s="99" customFormat="1" ht="33" customHeight="1" x14ac:dyDescent="0.25">
      <c r="A166" s="101" t="str">
        <f>IF('月投保部分工時人員(上簽)'!C168=0,"",'月投保部分工時人員(上簽)'!C168)</f>
        <v/>
      </c>
      <c r="B166" s="101" t="str">
        <f>IF('月投保部分工時人員(上簽)'!E168=0,"",'月投保部分工時人員(上簽)'!E168)</f>
        <v/>
      </c>
      <c r="C166" s="117" t="str">
        <f>IF('月投保部分工時人員(上簽)'!J168=0,"",'月投保部分工時人員(上簽)'!I168&amp;"/"&amp;'月投保部分工時人員(上簽)'!J168&amp;"/"&amp;'月投保部分工時人員(上簽)'!K168&amp;"~"&amp;'月投保部分工時人員(上簽)'!L168&amp;"/"&amp;'月投保部分工時人員(上簽)'!M168&amp;"/"&amp;'月投保部分工時人員(上簽)'!N168)</f>
        <v/>
      </c>
      <c r="D166" s="102" t="str">
        <f>IF('月投保部分工時人員(上簽)'!P168=0,"",'月投保部分工時人員(上簽)'!P168)</f>
        <v/>
      </c>
      <c r="E166" s="187" t="str">
        <f>IF('月投保部分工時人員(上簽)'!U168=0,"",'月投保部分工時人員(上簽)'!U168)</f>
        <v/>
      </c>
      <c r="F166" s="185" t="str">
        <f>IF('月投保部分工時人員(上簽)'!X168=0,"",'月投保部分工時人員(上簽)'!X168)</f>
        <v/>
      </c>
    </row>
    <row r="167" spans="1:6" s="99" customFormat="1" ht="33" customHeight="1" x14ac:dyDescent="0.25">
      <c r="A167" s="101" t="str">
        <f>IF('月投保部分工時人員(上簽)'!C169=0,"",'月投保部分工時人員(上簽)'!C169)</f>
        <v/>
      </c>
      <c r="B167" s="101" t="str">
        <f>IF('月投保部分工時人員(上簽)'!E169=0,"",'月投保部分工時人員(上簽)'!E169)</f>
        <v/>
      </c>
      <c r="C167" s="117" t="str">
        <f>IF('月投保部分工時人員(上簽)'!J169=0,"",'月投保部分工時人員(上簽)'!I169&amp;"/"&amp;'月投保部分工時人員(上簽)'!J169&amp;"/"&amp;'月投保部分工時人員(上簽)'!K169&amp;"~"&amp;'月投保部分工時人員(上簽)'!L169&amp;"/"&amp;'月投保部分工時人員(上簽)'!M169&amp;"/"&amp;'月投保部分工時人員(上簽)'!N169)</f>
        <v/>
      </c>
      <c r="D167" s="102" t="str">
        <f>IF('月投保部分工時人員(上簽)'!P169=0,"",'月投保部分工時人員(上簽)'!P169)</f>
        <v/>
      </c>
      <c r="E167" s="187" t="str">
        <f>IF('月投保部分工時人員(上簽)'!U169=0,"",'月投保部分工時人員(上簽)'!U169)</f>
        <v/>
      </c>
      <c r="F167" s="185" t="str">
        <f>IF('月投保部分工時人員(上簽)'!X169=0,"",'月投保部分工時人員(上簽)'!X169)</f>
        <v/>
      </c>
    </row>
    <row r="168" spans="1:6" s="99" customFormat="1" ht="33" customHeight="1" x14ac:dyDescent="0.25">
      <c r="A168" s="101" t="str">
        <f>IF('月投保部分工時人員(上簽)'!C170=0,"",'月投保部分工時人員(上簽)'!C170)</f>
        <v/>
      </c>
      <c r="B168" s="101" t="str">
        <f>IF('月投保部分工時人員(上簽)'!E170=0,"",'月投保部分工時人員(上簽)'!E170)</f>
        <v/>
      </c>
      <c r="C168" s="117" t="str">
        <f>IF('月投保部分工時人員(上簽)'!J170=0,"",'月投保部分工時人員(上簽)'!I170&amp;"/"&amp;'月投保部分工時人員(上簽)'!J170&amp;"/"&amp;'月投保部分工時人員(上簽)'!K170&amp;"~"&amp;'月投保部分工時人員(上簽)'!L170&amp;"/"&amp;'月投保部分工時人員(上簽)'!M170&amp;"/"&amp;'月投保部分工時人員(上簽)'!N170)</f>
        <v/>
      </c>
      <c r="D168" s="102" t="str">
        <f>IF('月投保部分工時人員(上簽)'!P170=0,"",'月投保部分工時人員(上簽)'!P170)</f>
        <v/>
      </c>
      <c r="E168" s="187" t="str">
        <f>IF('月投保部分工時人員(上簽)'!U170=0,"",'月投保部分工時人員(上簽)'!U170)</f>
        <v/>
      </c>
      <c r="F168" s="185" t="str">
        <f>IF('月投保部分工時人員(上簽)'!X170=0,"",'月投保部分工時人員(上簽)'!X170)</f>
        <v/>
      </c>
    </row>
    <row r="169" spans="1:6" s="99" customFormat="1" ht="33" customHeight="1" x14ac:dyDescent="0.25">
      <c r="A169" s="101" t="str">
        <f>IF('月投保部分工時人員(上簽)'!C171=0,"",'月投保部分工時人員(上簽)'!C171)</f>
        <v/>
      </c>
      <c r="B169" s="101" t="str">
        <f>IF('月投保部分工時人員(上簽)'!E171=0,"",'月投保部分工時人員(上簽)'!E171)</f>
        <v/>
      </c>
      <c r="C169" s="117" t="str">
        <f>IF('月投保部分工時人員(上簽)'!J171=0,"",'月投保部分工時人員(上簽)'!I171&amp;"/"&amp;'月投保部分工時人員(上簽)'!J171&amp;"/"&amp;'月投保部分工時人員(上簽)'!K171&amp;"~"&amp;'月投保部分工時人員(上簽)'!L171&amp;"/"&amp;'月投保部分工時人員(上簽)'!M171&amp;"/"&amp;'月投保部分工時人員(上簽)'!N171)</f>
        <v/>
      </c>
      <c r="D169" s="102" t="str">
        <f>IF('月投保部分工時人員(上簽)'!P171=0,"",'月投保部分工時人員(上簽)'!P171)</f>
        <v/>
      </c>
      <c r="E169" s="187" t="str">
        <f>IF('月投保部分工時人員(上簽)'!U171=0,"",'月投保部分工時人員(上簽)'!U171)</f>
        <v/>
      </c>
      <c r="F169" s="185" t="str">
        <f>IF('月投保部分工時人員(上簽)'!X171=0,"",'月投保部分工時人員(上簽)'!X171)</f>
        <v/>
      </c>
    </row>
    <row r="170" spans="1:6" s="99" customFormat="1" ht="33" customHeight="1" x14ac:dyDescent="0.25">
      <c r="A170" s="101" t="str">
        <f>IF('月投保部分工時人員(上簽)'!C172=0,"",'月投保部分工時人員(上簽)'!C172)</f>
        <v/>
      </c>
      <c r="B170" s="101" t="str">
        <f>IF('月投保部分工時人員(上簽)'!E172=0,"",'月投保部分工時人員(上簽)'!E172)</f>
        <v/>
      </c>
      <c r="C170" s="117" t="str">
        <f>IF('月投保部分工時人員(上簽)'!J172=0,"",'月投保部分工時人員(上簽)'!I172&amp;"/"&amp;'月投保部分工時人員(上簽)'!J172&amp;"/"&amp;'月投保部分工時人員(上簽)'!K172&amp;"~"&amp;'月投保部分工時人員(上簽)'!L172&amp;"/"&amp;'月投保部分工時人員(上簽)'!M172&amp;"/"&amp;'月投保部分工時人員(上簽)'!N172)</f>
        <v/>
      </c>
      <c r="D170" s="102" t="str">
        <f>IF('月投保部分工時人員(上簽)'!P172=0,"",'月投保部分工時人員(上簽)'!P172)</f>
        <v/>
      </c>
      <c r="E170" s="187" t="str">
        <f>IF('月投保部分工時人員(上簽)'!U172=0,"",'月投保部分工時人員(上簽)'!U172)</f>
        <v/>
      </c>
      <c r="F170" s="185" t="str">
        <f>IF('月投保部分工時人員(上簽)'!X172=0,"",'月投保部分工時人員(上簽)'!X172)</f>
        <v/>
      </c>
    </row>
    <row r="171" spans="1:6" s="99" customFormat="1" ht="33" customHeight="1" x14ac:dyDescent="0.25">
      <c r="A171" s="101" t="str">
        <f>IF('月投保部分工時人員(上簽)'!C173=0,"",'月投保部分工時人員(上簽)'!C173)</f>
        <v/>
      </c>
      <c r="B171" s="101" t="str">
        <f>IF('月投保部分工時人員(上簽)'!E173=0,"",'月投保部分工時人員(上簽)'!E173)</f>
        <v/>
      </c>
      <c r="C171" s="117" t="str">
        <f>IF('月投保部分工時人員(上簽)'!J173=0,"",'月投保部分工時人員(上簽)'!I173&amp;"/"&amp;'月投保部分工時人員(上簽)'!J173&amp;"/"&amp;'月投保部分工時人員(上簽)'!K173&amp;"~"&amp;'月投保部分工時人員(上簽)'!L173&amp;"/"&amp;'月投保部分工時人員(上簽)'!M173&amp;"/"&amp;'月投保部分工時人員(上簽)'!N173)</f>
        <v/>
      </c>
      <c r="D171" s="102" t="str">
        <f>IF('月投保部分工時人員(上簽)'!P173=0,"",'月投保部分工時人員(上簽)'!P173)</f>
        <v/>
      </c>
      <c r="E171" s="187" t="str">
        <f>IF('月投保部分工時人員(上簽)'!U173=0,"",'月投保部分工時人員(上簽)'!U173)</f>
        <v/>
      </c>
      <c r="F171" s="185" t="str">
        <f>IF('月投保部分工時人員(上簽)'!X173=0,"",'月投保部分工時人員(上簽)'!X173)</f>
        <v/>
      </c>
    </row>
    <row r="172" spans="1:6" s="99" customFormat="1" ht="33" customHeight="1" x14ac:dyDescent="0.25">
      <c r="A172" s="101" t="str">
        <f>IF('月投保部分工時人員(上簽)'!C174=0,"",'月投保部分工時人員(上簽)'!C174)</f>
        <v/>
      </c>
      <c r="B172" s="101" t="str">
        <f>IF('月投保部分工時人員(上簽)'!E174=0,"",'月投保部分工時人員(上簽)'!E174)</f>
        <v/>
      </c>
      <c r="C172" s="117" t="str">
        <f>IF('月投保部分工時人員(上簽)'!J174=0,"",'月投保部分工時人員(上簽)'!I174&amp;"/"&amp;'月投保部分工時人員(上簽)'!J174&amp;"/"&amp;'月投保部分工時人員(上簽)'!K174&amp;"~"&amp;'月投保部分工時人員(上簽)'!L174&amp;"/"&amp;'月投保部分工時人員(上簽)'!M174&amp;"/"&amp;'月投保部分工時人員(上簽)'!N174)</f>
        <v/>
      </c>
      <c r="D172" s="102" t="str">
        <f>IF('月投保部分工時人員(上簽)'!P174=0,"",'月投保部分工時人員(上簽)'!P174)</f>
        <v/>
      </c>
      <c r="E172" s="187" t="str">
        <f>IF('月投保部分工時人員(上簽)'!U174=0,"",'月投保部分工時人員(上簽)'!U174)</f>
        <v/>
      </c>
      <c r="F172" s="185" t="str">
        <f>IF('月投保部分工時人員(上簽)'!X174=0,"",'月投保部分工時人員(上簽)'!X174)</f>
        <v/>
      </c>
    </row>
    <row r="173" spans="1:6" s="99" customFormat="1" ht="33" customHeight="1" x14ac:dyDescent="0.25">
      <c r="A173" s="101" t="str">
        <f>IF('月投保部分工時人員(上簽)'!C175=0,"",'月投保部分工時人員(上簽)'!C175)</f>
        <v/>
      </c>
      <c r="B173" s="101" t="str">
        <f>IF('月投保部分工時人員(上簽)'!E175=0,"",'月投保部分工時人員(上簽)'!E175)</f>
        <v/>
      </c>
      <c r="C173" s="117" t="str">
        <f>IF('月投保部分工時人員(上簽)'!J175=0,"",'月投保部分工時人員(上簽)'!I175&amp;"/"&amp;'月投保部分工時人員(上簽)'!J175&amp;"/"&amp;'月投保部分工時人員(上簽)'!K175&amp;"~"&amp;'月投保部分工時人員(上簽)'!L175&amp;"/"&amp;'月投保部分工時人員(上簽)'!M175&amp;"/"&amp;'月投保部分工時人員(上簽)'!N175)</f>
        <v/>
      </c>
      <c r="D173" s="102" t="str">
        <f>IF('月投保部分工時人員(上簽)'!P175=0,"",'月投保部分工時人員(上簽)'!P175)</f>
        <v/>
      </c>
      <c r="E173" s="187" t="str">
        <f>IF('月投保部分工時人員(上簽)'!U175=0,"",'月投保部分工時人員(上簽)'!U175)</f>
        <v/>
      </c>
      <c r="F173" s="185" t="str">
        <f>IF('月投保部分工時人員(上簽)'!X175=0,"",'月投保部分工時人員(上簽)'!X175)</f>
        <v/>
      </c>
    </row>
    <row r="174" spans="1:6" s="99" customFormat="1" ht="33" customHeight="1" x14ac:dyDescent="0.25">
      <c r="A174" s="101" t="str">
        <f>IF('月投保部分工時人員(上簽)'!C176=0,"",'月投保部分工時人員(上簽)'!C176)</f>
        <v/>
      </c>
      <c r="B174" s="101" t="str">
        <f>IF('月投保部分工時人員(上簽)'!E176=0,"",'月投保部分工時人員(上簽)'!E176)</f>
        <v/>
      </c>
      <c r="C174" s="117" t="str">
        <f>IF('月投保部分工時人員(上簽)'!J176=0,"",'月投保部分工時人員(上簽)'!I176&amp;"/"&amp;'月投保部分工時人員(上簽)'!J176&amp;"/"&amp;'月投保部分工時人員(上簽)'!K176&amp;"~"&amp;'月投保部分工時人員(上簽)'!L176&amp;"/"&amp;'月投保部分工時人員(上簽)'!M176&amp;"/"&amp;'月投保部分工時人員(上簽)'!N176)</f>
        <v/>
      </c>
      <c r="D174" s="102" t="str">
        <f>IF('月投保部分工時人員(上簽)'!P176=0,"",'月投保部分工時人員(上簽)'!P176)</f>
        <v/>
      </c>
      <c r="E174" s="187" t="str">
        <f>IF('月投保部分工時人員(上簽)'!U176=0,"",'月投保部分工時人員(上簽)'!U176)</f>
        <v/>
      </c>
      <c r="F174" s="185" t="str">
        <f>IF('月投保部分工時人員(上簽)'!X176=0,"",'月投保部分工時人員(上簽)'!X176)</f>
        <v/>
      </c>
    </row>
    <row r="175" spans="1:6" s="99" customFormat="1" ht="33" customHeight="1" x14ac:dyDescent="0.25">
      <c r="A175" s="101" t="str">
        <f>IF('月投保部分工時人員(上簽)'!C177=0,"",'月投保部分工時人員(上簽)'!C177)</f>
        <v/>
      </c>
      <c r="B175" s="101" t="str">
        <f>IF('月投保部分工時人員(上簽)'!E177=0,"",'月投保部分工時人員(上簽)'!E177)</f>
        <v/>
      </c>
      <c r="C175" s="117" t="str">
        <f>IF('月投保部分工時人員(上簽)'!J177=0,"",'月投保部分工時人員(上簽)'!I177&amp;"/"&amp;'月投保部分工時人員(上簽)'!J177&amp;"/"&amp;'月投保部分工時人員(上簽)'!K177&amp;"~"&amp;'月投保部分工時人員(上簽)'!L177&amp;"/"&amp;'月投保部分工時人員(上簽)'!M177&amp;"/"&amp;'月投保部分工時人員(上簽)'!N177)</f>
        <v/>
      </c>
      <c r="D175" s="102" t="str">
        <f>IF('月投保部分工時人員(上簽)'!P177=0,"",'月投保部分工時人員(上簽)'!P177)</f>
        <v/>
      </c>
      <c r="E175" s="187" t="str">
        <f>IF('月投保部分工時人員(上簽)'!U177=0,"",'月投保部分工時人員(上簽)'!U177)</f>
        <v/>
      </c>
      <c r="F175" s="185" t="str">
        <f>IF('月投保部分工時人員(上簽)'!X177=0,"",'月投保部分工時人員(上簽)'!X177)</f>
        <v/>
      </c>
    </row>
    <row r="176" spans="1:6" s="99" customFormat="1" ht="33" customHeight="1" x14ac:dyDescent="0.25">
      <c r="A176" s="101" t="str">
        <f>IF('月投保部分工時人員(上簽)'!C178=0,"",'月投保部分工時人員(上簽)'!C178)</f>
        <v/>
      </c>
      <c r="B176" s="101" t="str">
        <f>IF('月投保部分工時人員(上簽)'!E178=0,"",'月投保部分工時人員(上簽)'!E178)</f>
        <v/>
      </c>
      <c r="C176" s="117" t="str">
        <f>IF('月投保部分工時人員(上簽)'!J178=0,"",'月投保部分工時人員(上簽)'!I178&amp;"/"&amp;'月投保部分工時人員(上簽)'!J178&amp;"/"&amp;'月投保部分工時人員(上簽)'!K178&amp;"~"&amp;'月投保部分工時人員(上簽)'!L178&amp;"/"&amp;'月投保部分工時人員(上簽)'!M178&amp;"/"&amp;'月投保部分工時人員(上簽)'!N178)</f>
        <v/>
      </c>
      <c r="D176" s="102" t="str">
        <f>IF('月投保部分工時人員(上簽)'!P178=0,"",'月投保部分工時人員(上簽)'!P178)</f>
        <v/>
      </c>
      <c r="E176" s="187" t="str">
        <f>IF('月投保部分工時人員(上簽)'!U178=0,"",'月投保部分工時人員(上簽)'!U178)</f>
        <v/>
      </c>
      <c r="F176" s="185" t="str">
        <f>IF('月投保部分工時人員(上簽)'!X178=0,"",'月投保部分工時人員(上簽)'!X178)</f>
        <v/>
      </c>
    </row>
    <row r="177" spans="1:6" s="99" customFormat="1" ht="33" customHeight="1" x14ac:dyDescent="0.25">
      <c r="A177" s="101" t="str">
        <f>IF('月投保部分工時人員(上簽)'!C179=0,"",'月投保部分工時人員(上簽)'!C179)</f>
        <v/>
      </c>
      <c r="B177" s="101" t="str">
        <f>IF('月投保部分工時人員(上簽)'!E179=0,"",'月投保部分工時人員(上簽)'!E179)</f>
        <v/>
      </c>
      <c r="C177" s="117" t="str">
        <f>IF('月投保部分工時人員(上簽)'!J179=0,"",'月投保部分工時人員(上簽)'!I179&amp;"/"&amp;'月投保部分工時人員(上簽)'!J179&amp;"/"&amp;'月投保部分工時人員(上簽)'!K179&amp;"~"&amp;'月投保部分工時人員(上簽)'!L179&amp;"/"&amp;'月投保部分工時人員(上簽)'!M179&amp;"/"&amp;'月投保部分工時人員(上簽)'!N179)</f>
        <v/>
      </c>
      <c r="D177" s="102" t="str">
        <f>IF('月投保部分工時人員(上簽)'!P179=0,"",'月投保部分工時人員(上簽)'!P179)</f>
        <v/>
      </c>
      <c r="E177" s="187" t="str">
        <f>IF('月投保部分工時人員(上簽)'!U179=0,"",'月投保部分工時人員(上簽)'!U179)</f>
        <v/>
      </c>
      <c r="F177" s="185" t="str">
        <f>IF('月投保部分工時人員(上簽)'!X179=0,"",'月投保部分工時人員(上簽)'!X179)</f>
        <v/>
      </c>
    </row>
    <row r="178" spans="1:6" s="99" customFormat="1" ht="33" customHeight="1" x14ac:dyDescent="0.25">
      <c r="A178" s="101" t="str">
        <f>IF('月投保部分工時人員(上簽)'!C180=0,"",'月投保部分工時人員(上簽)'!C180)</f>
        <v/>
      </c>
      <c r="B178" s="101" t="str">
        <f>IF('月投保部分工時人員(上簽)'!E180=0,"",'月投保部分工時人員(上簽)'!E180)</f>
        <v/>
      </c>
      <c r="C178" s="117" t="str">
        <f>IF('月投保部分工時人員(上簽)'!J180=0,"",'月投保部分工時人員(上簽)'!I180&amp;"/"&amp;'月投保部分工時人員(上簽)'!J180&amp;"/"&amp;'月投保部分工時人員(上簽)'!K180&amp;"~"&amp;'月投保部分工時人員(上簽)'!L180&amp;"/"&amp;'月投保部分工時人員(上簽)'!M180&amp;"/"&amp;'月投保部分工時人員(上簽)'!N180)</f>
        <v/>
      </c>
      <c r="D178" s="102" t="str">
        <f>IF('月投保部分工時人員(上簽)'!P180=0,"",'月投保部分工時人員(上簽)'!P180)</f>
        <v/>
      </c>
      <c r="E178" s="187" t="str">
        <f>IF('月投保部分工時人員(上簽)'!U180=0,"",'月投保部分工時人員(上簽)'!U180)</f>
        <v/>
      </c>
      <c r="F178" s="185" t="str">
        <f>IF('月投保部分工時人員(上簽)'!X180=0,"",'月投保部分工時人員(上簽)'!X180)</f>
        <v/>
      </c>
    </row>
    <row r="179" spans="1:6" s="99" customFormat="1" ht="33" customHeight="1" x14ac:dyDescent="0.25">
      <c r="A179" s="101" t="str">
        <f>IF('月投保部分工時人員(上簽)'!C181=0,"",'月投保部分工時人員(上簽)'!C181)</f>
        <v/>
      </c>
      <c r="B179" s="101" t="str">
        <f>IF('月投保部分工時人員(上簽)'!E181=0,"",'月投保部分工時人員(上簽)'!E181)</f>
        <v/>
      </c>
      <c r="C179" s="117" t="str">
        <f>IF('月投保部分工時人員(上簽)'!J181=0,"",'月投保部分工時人員(上簽)'!I181&amp;"/"&amp;'月投保部分工時人員(上簽)'!J181&amp;"/"&amp;'月投保部分工時人員(上簽)'!K181&amp;"~"&amp;'月投保部分工時人員(上簽)'!L181&amp;"/"&amp;'月投保部分工時人員(上簽)'!M181&amp;"/"&amp;'月投保部分工時人員(上簽)'!N181)</f>
        <v/>
      </c>
      <c r="D179" s="102" t="str">
        <f>IF('月投保部分工時人員(上簽)'!P181=0,"",'月投保部分工時人員(上簽)'!P181)</f>
        <v/>
      </c>
      <c r="E179" s="187" t="str">
        <f>IF('月投保部分工時人員(上簽)'!U181=0,"",'月投保部分工時人員(上簽)'!U181)</f>
        <v/>
      </c>
      <c r="F179" s="185" t="str">
        <f>IF('月投保部分工時人員(上簽)'!X181=0,"",'月投保部分工時人員(上簽)'!X181)</f>
        <v/>
      </c>
    </row>
    <row r="180" spans="1:6" s="99" customFormat="1" ht="33" customHeight="1" x14ac:dyDescent="0.25">
      <c r="A180" s="101" t="str">
        <f>IF('月投保部分工時人員(上簽)'!C182=0,"",'月投保部分工時人員(上簽)'!C182)</f>
        <v/>
      </c>
      <c r="B180" s="101" t="str">
        <f>IF('月投保部分工時人員(上簽)'!E182=0,"",'月投保部分工時人員(上簽)'!E182)</f>
        <v/>
      </c>
      <c r="C180" s="117" t="str">
        <f>IF('月投保部分工時人員(上簽)'!J182=0,"",'月投保部分工時人員(上簽)'!I182&amp;"/"&amp;'月投保部分工時人員(上簽)'!J182&amp;"/"&amp;'月投保部分工時人員(上簽)'!K182&amp;"~"&amp;'月投保部分工時人員(上簽)'!L182&amp;"/"&amp;'月投保部分工時人員(上簽)'!M182&amp;"/"&amp;'月投保部分工時人員(上簽)'!N182)</f>
        <v/>
      </c>
      <c r="D180" s="102" t="str">
        <f>IF('月投保部分工時人員(上簽)'!P182=0,"",'月投保部分工時人員(上簽)'!P182)</f>
        <v/>
      </c>
      <c r="E180" s="187" t="str">
        <f>IF('月投保部分工時人員(上簽)'!U182=0,"",'月投保部分工時人員(上簽)'!U182)</f>
        <v/>
      </c>
      <c r="F180" s="185" t="str">
        <f>IF('月投保部分工時人員(上簽)'!X182=0,"",'月投保部分工時人員(上簽)'!X182)</f>
        <v/>
      </c>
    </row>
    <row r="181" spans="1:6" s="99" customFormat="1" ht="33" customHeight="1" x14ac:dyDescent="0.25">
      <c r="A181" s="101" t="str">
        <f>IF('月投保部分工時人員(上簽)'!C183=0,"",'月投保部分工時人員(上簽)'!C183)</f>
        <v/>
      </c>
      <c r="B181" s="101" t="str">
        <f>IF('月投保部分工時人員(上簽)'!E183=0,"",'月投保部分工時人員(上簽)'!E183)</f>
        <v/>
      </c>
      <c r="C181" s="117" t="str">
        <f>IF('月投保部分工時人員(上簽)'!J183=0,"",'月投保部分工時人員(上簽)'!I183&amp;"/"&amp;'月投保部分工時人員(上簽)'!J183&amp;"/"&amp;'月投保部分工時人員(上簽)'!K183&amp;"~"&amp;'月投保部分工時人員(上簽)'!L183&amp;"/"&amp;'月投保部分工時人員(上簽)'!M183&amp;"/"&amp;'月投保部分工時人員(上簽)'!N183)</f>
        <v/>
      </c>
      <c r="D181" s="102" t="str">
        <f>IF('月投保部分工時人員(上簽)'!P183=0,"",'月投保部分工時人員(上簽)'!P183)</f>
        <v/>
      </c>
      <c r="E181" s="187" t="str">
        <f>IF('月投保部分工時人員(上簽)'!U183=0,"",'月投保部分工時人員(上簽)'!U183)</f>
        <v/>
      </c>
      <c r="F181" s="185" t="str">
        <f>IF('月投保部分工時人員(上簽)'!X183=0,"",'月投保部分工時人員(上簽)'!X183)</f>
        <v/>
      </c>
    </row>
    <row r="182" spans="1:6" s="99" customFormat="1" ht="33" customHeight="1" x14ac:dyDescent="0.25">
      <c r="A182" s="101" t="str">
        <f>IF('月投保部分工時人員(上簽)'!C184=0,"",'月投保部分工時人員(上簽)'!C184)</f>
        <v/>
      </c>
      <c r="B182" s="101" t="str">
        <f>IF('月投保部分工時人員(上簽)'!E184=0,"",'月投保部分工時人員(上簽)'!E184)</f>
        <v/>
      </c>
      <c r="C182" s="117" t="str">
        <f>IF('月投保部分工時人員(上簽)'!J184=0,"",'月投保部分工時人員(上簽)'!I184&amp;"/"&amp;'月投保部分工時人員(上簽)'!J184&amp;"/"&amp;'月投保部分工時人員(上簽)'!K184&amp;"~"&amp;'月投保部分工時人員(上簽)'!L184&amp;"/"&amp;'月投保部分工時人員(上簽)'!M184&amp;"/"&amp;'月投保部分工時人員(上簽)'!N184)</f>
        <v/>
      </c>
      <c r="D182" s="102" t="str">
        <f>IF('月投保部分工時人員(上簽)'!P184=0,"",'月投保部分工時人員(上簽)'!P184)</f>
        <v/>
      </c>
      <c r="E182" s="187" t="str">
        <f>IF('月投保部分工時人員(上簽)'!U184=0,"",'月投保部分工時人員(上簽)'!U184)</f>
        <v/>
      </c>
      <c r="F182" s="185" t="str">
        <f>IF('月投保部分工時人員(上簽)'!X184=0,"",'月投保部分工時人員(上簽)'!X184)</f>
        <v/>
      </c>
    </row>
    <row r="183" spans="1:6" s="99" customFormat="1" ht="33" customHeight="1" x14ac:dyDescent="0.25">
      <c r="A183" s="101" t="str">
        <f>IF('月投保部分工時人員(上簽)'!C185=0,"",'月投保部分工時人員(上簽)'!C185)</f>
        <v/>
      </c>
      <c r="B183" s="101" t="str">
        <f>IF('月投保部分工時人員(上簽)'!E185=0,"",'月投保部分工時人員(上簽)'!E185)</f>
        <v/>
      </c>
      <c r="C183" s="117" t="str">
        <f>IF('月投保部分工時人員(上簽)'!J185=0,"",'月投保部分工時人員(上簽)'!I185&amp;"/"&amp;'月投保部分工時人員(上簽)'!J185&amp;"/"&amp;'月投保部分工時人員(上簽)'!K185&amp;"~"&amp;'月投保部分工時人員(上簽)'!L185&amp;"/"&amp;'月投保部分工時人員(上簽)'!M185&amp;"/"&amp;'月投保部分工時人員(上簽)'!N185)</f>
        <v/>
      </c>
      <c r="D183" s="102" t="str">
        <f>IF('月投保部分工時人員(上簽)'!P185=0,"",'月投保部分工時人員(上簽)'!P185)</f>
        <v/>
      </c>
      <c r="E183" s="187" t="str">
        <f>IF('月投保部分工時人員(上簽)'!U185=0,"",'月投保部分工時人員(上簽)'!U185)</f>
        <v/>
      </c>
      <c r="F183" s="185" t="str">
        <f>IF('月投保部分工時人員(上簽)'!X185=0,"",'月投保部分工時人員(上簽)'!X185)</f>
        <v/>
      </c>
    </row>
    <row r="184" spans="1:6" s="99" customFormat="1" ht="33" customHeight="1" x14ac:dyDescent="0.25">
      <c r="A184" s="101" t="str">
        <f>IF('月投保部分工時人員(上簽)'!C186=0,"",'月投保部分工時人員(上簽)'!C186)</f>
        <v/>
      </c>
      <c r="B184" s="101" t="str">
        <f>IF('月投保部分工時人員(上簽)'!E186=0,"",'月投保部分工時人員(上簽)'!E186)</f>
        <v/>
      </c>
      <c r="C184" s="117" t="str">
        <f>IF('月投保部分工時人員(上簽)'!J186=0,"",'月投保部分工時人員(上簽)'!I186&amp;"/"&amp;'月投保部分工時人員(上簽)'!J186&amp;"/"&amp;'月投保部分工時人員(上簽)'!K186&amp;"~"&amp;'月投保部分工時人員(上簽)'!L186&amp;"/"&amp;'月投保部分工時人員(上簽)'!M186&amp;"/"&amp;'月投保部分工時人員(上簽)'!N186)</f>
        <v/>
      </c>
      <c r="D184" s="102" t="str">
        <f>IF('月投保部分工時人員(上簽)'!P186=0,"",'月投保部分工時人員(上簽)'!P186)</f>
        <v/>
      </c>
      <c r="E184" s="187" t="str">
        <f>IF('月投保部分工時人員(上簽)'!U186=0,"",'月投保部分工時人員(上簽)'!U186)</f>
        <v/>
      </c>
      <c r="F184" s="185" t="str">
        <f>IF('月投保部分工時人員(上簽)'!X186=0,"",'月投保部分工時人員(上簽)'!X186)</f>
        <v/>
      </c>
    </row>
    <row r="185" spans="1:6" s="99" customFormat="1" ht="33" customHeight="1" x14ac:dyDescent="0.25">
      <c r="A185" s="101" t="str">
        <f>IF('月投保部分工時人員(上簽)'!C187=0,"",'月投保部分工時人員(上簽)'!C187)</f>
        <v/>
      </c>
      <c r="B185" s="101" t="str">
        <f>IF('月投保部分工時人員(上簽)'!E187=0,"",'月投保部分工時人員(上簽)'!E187)</f>
        <v/>
      </c>
      <c r="C185" s="117" t="str">
        <f>IF('月投保部分工時人員(上簽)'!J187=0,"",'月投保部分工時人員(上簽)'!I187&amp;"/"&amp;'月投保部分工時人員(上簽)'!J187&amp;"/"&amp;'月投保部分工時人員(上簽)'!K187&amp;"~"&amp;'月投保部分工時人員(上簽)'!L187&amp;"/"&amp;'月投保部分工時人員(上簽)'!M187&amp;"/"&amp;'月投保部分工時人員(上簽)'!N187)</f>
        <v/>
      </c>
      <c r="D185" s="102" t="str">
        <f>IF('月投保部分工時人員(上簽)'!P187=0,"",'月投保部分工時人員(上簽)'!P187)</f>
        <v/>
      </c>
      <c r="E185" s="187" t="str">
        <f>IF('月投保部分工時人員(上簽)'!U187=0,"",'月投保部分工時人員(上簽)'!U187)</f>
        <v/>
      </c>
      <c r="F185" s="185" t="str">
        <f>IF('月投保部分工時人員(上簽)'!X187=0,"",'月投保部分工時人員(上簽)'!X187)</f>
        <v/>
      </c>
    </row>
    <row r="186" spans="1:6" s="99" customFormat="1" ht="33" customHeight="1" x14ac:dyDescent="0.25">
      <c r="A186" s="101" t="str">
        <f>IF('月投保部分工時人員(上簽)'!C188=0,"",'月投保部分工時人員(上簽)'!C188)</f>
        <v/>
      </c>
      <c r="B186" s="101" t="str">
        <f>IF('月投保部分工時人員(上簽)'!E188=0,"",'月投保部分工時人員(上簽)'!E188)</f>
        <v/>
      </c>
      <c r="C186" s="117" t="str">
        <f>IF('月投保部分工時人員(上簽)'!J188=0,"",'月投保部分工時人員(上簽)'!I188&amp;"/"&amp;'月投保部分工時人員(上簽)'!J188&amp;"/"&amp;'月投保部分工時人員(上簽)'!K188&amp;"~"&amp;'月投保部分工時人員(上簽)'!L188&amp;"/"&amp;'月投保部分工時人員(上簽)'!M188&amp;"/"&amp;'月投保部分工時人員(上簽)'!N188)</f>
        <v/>
      </c>
      <c r="D186" s="102" t="str">
        <f>IF('月投保部分工時人員(上簽)'!P188=0,"",'月投保部分工時人員(上簽)'!P188)</f>
        <v/>
      </c>
      <c r="E186" s="187" t="str">
        <f>IF('月投保部分工時人員(上簽)'!U188=0,"",'月投保部分工時人員(上簽)'!U188)</f>
        <v/>
      </c>
      <c r="F186" s="185" t="str">
        <f>IF('月投保部分工時人員(上簽)'!X188=0,"",'月投保部分工時人員(上簽)'!X188)</f>
        <v/>
      </c>
    </row>
    <row r="187" spans="1:6" s="99" customFormat="1" ht="33" customHeight="1" x14ac:dyDescent="0.25">
      <c r="A187" s="101" t="str">
        <f>IF('月投保部分工時人員(上簽)'!C189=0,"",'月投保部分工時人員(上簽)'!C189)</f>
        <v/>
      </c>
      <c r="B187" s="101" t="str">
        <f>IF('月投保部分工時人員(上簽)'!E189=0,"",'月投保部分工時人員(上簽)'!E189)</f>
        <v/>
      </c>
      <c r="C187" s="117" t="str">
        <f>IF('月投保部分工時人員(上簽)'!J189=0,"",'月投保部分工時人員(上簽)'!I189&amp;"/"&amp;'月投保部分工時人員(上簽)'!J189&amp;"/"&amp;'月投保部分工時人員(上簽)'!K189&amp;"~"&amp;'月投保部分工時人員(上簽)'!L189&amp;"/"&amp;'月投保部分工時人員(上簽)'!M189&amp;"/"&amp;'月投保部分工時人員(上簽)'!N189)</f>
        <v/>
      </c>
      <c r="D187" s="102" t="str">
        <f>IF('月投保部分工時人員(上簽)'!P189=0,"",'月投保部分工時人員(上簽)'!P189)</f>
        <v/>
      </c>
      <c r="E187" s="187" t="str">
        <f>IF('月投保部分工時人員(上簽)'!U189=0,"",'月投保部分工時人員(上簽)'!U189)</f>
        <v/>
      </c>
      <c r="F187" s="185" t="str">
        <f>IF('月投保部分工時人員(上簽)'!X189=0,"",'月投保部分工時人員(上簽)'!X189)</f>
        <v/>
      </c>
    </row>
    <row r="188" spans="1:6" s="99" customFormat="1" ht="33" customHeight="1" x14ac:dyDescent="0.25">
      <c r="A188" s="101" t="str">
        <f>IF('月投保部分工時人員(上簽)'!C190=0,"",'月投保部分工時人員(上簽)'!C190)</f>
        <v/>
      </c>
      <c r="B188" s="101" t="str">
        <f>IF('月投保部分工時人員(上簽)'!E190=0,"",'月投保部分工時人員(上簽)'!E190)</f>
        <v/>
      </c>
      <c r="C188" s="117" t="str">
        <f>IF('月投保部分工時人員(上簽)'!J190=0,"",'月投保部分工時人員(上簽)'!I190&amp;"/"&amp;'月投保部分工時人員(上簽)'!J190&amp;"/"&amp;'月投保部分工時人員(上簽)'!K190&amp;"~"&amp;'月投保部分工時人員(上簽)'!L190&amp;"/"&amp;'月投保部分工時人員(上簽)'!M190&amp;"/"&amp;'月投保部分工時人員(上簽)'!N190)</f>
        <v/>
      </c>
      <c r="D188" s="102" t="str">
        <f>IF('月投保部分工時人員(上簽)'!P190=0,"",'月投保部分工時人員(上簽)'!P190)</f>
        <v/>
      </c>
      <c r="E188" s="187" t="str">
        <f>IF('月投保部分工時人員(上簽)'!U190=0,"",'月投保部分工時人員(上簽)'!U190)</f>
        <v/>
      </c>
      <c r="F188" s="185" t="str">
        <f>IF('月投保部分工時人員(上簽)'!X190=0,"",'月投保部分工時人員(上簽)'!X190)</f>
        <v/>
      </c>
    </row>
    <row r="189" spans="1:6" s="99" customFormat="1" ht="33" customHeight="1" x14ac:dyDescent="0.25">
      <c r="A189" s="101" t="str">
        <f>IF('月投保部分工時人員(上簽)'!C191=0,"",'月投保部分工時人員(上簽)'!C191)</f>
        <v/>
      </c>
      <c r="B189" s="101" t="str">
        <f>IF('月投保部分工時人員(上簽)'!E191=0,"",'月投保部分工時人員(上簽)'!E191)</f>
        <v/>
      </c>
      <c r="C189" s="117" t="str">
        <f>IF('月投保部分工時人員(上簽)'!J191=0,"",'月投保部分工時人員(上簽)'!I191&amp;"/"&amp;'月投保部分工時人員(上簽)'!J191&amp;"/"&amp;'月投保部分工時人員(上簽)'!K191&amp;"~"&amp;'月投保部分工時人員(上簽)'!L191&amp;"/"&amp;'月投保部分工時人員(上簽)'!M191&amp;"/"&amp;'月投保部分工時人員(上簽)'!N191)</f>
        <v/>
      </c>
      <c r="D189" s="102" t="str">
        <f>IF('月投保部分工時人員(上簽)'!P191=0,"",'月投保部分工時人員(上簽)'!P191)</f>
        <v/>
      </c>
      <c r="E189" s="187" t="str">
        <f>IF('月投保部分工時人員(上簽)'!U191=0,"",'月投保部分工時人員(上簽)'!U191)</f>
        <v/>
      </c>
      <c r="F189" s="185" t="str">
        <f>IF('月投保部分工時人員(上簽)'!X191=0,"",'月投保部分工時人員(上簽)'!X191)</f>
        <v/>
      </c>
    </row>
    <row r="190" spans="1:6" s="99" customFormat="1" ht="33" customHeight="1" x14ac:dyDescent="0.25">
      <c r="A190" s="101" t="str">
        <f>IF('月投保部分工時人員(上簽)'!C192=0,"",'月投保部分工時人員(上簽)'!C192)</f>
        <v/>
      </c>
      <c r="B190" s="101" t="str">
        <f>IF('月投保部分工時人員(上簽)'!E192=0,"",'月投保部分工時人員(上簽)'!E192)</f>
        <v/>
      </c>
      <c r="C190" s="117" t="str">
        <f>IF('月投保部分工時人員(上簽)'!J192=0,"",'月投保部分工時人員(上簽)'!I192&amp;"/"&amp;'月投保部分工時人員(上簽)'!J192&amp;"/"&amp;'月投保部分工時人員(上簽)'!K192&amp;"~"&amp;'月投保部分工時人員(上簽)'!L192&amp;"/"&amp;'月投保部分工時人員(上簽)'!M192&amp;"/"&amp;'月投保部分工時人員(上簽)'!N192)</f>
        <v/>
      </c>
      <c r="D190" s="102" t="str">
        <f>IF('月投保部分工時人員(上簽)'!P192=0,"",'月投保部分工時人員(上簽)'!P192)</f>
        <v/>
      </c>
      <c r="E190" s="187" t="str">
        <f>IF('月投保部分工時人員(上簽)'!U192=0,"",'月投保部分工時人員(上簽)'!U192)</f>
        <v/>
      </c>
      <c r="F190" s="185" t="str">
        <f>IF('月投保部分工時人員(上簽)'!X192=0,"",'月投保部分工時人員(上簽)'!X192)</f>
        <v/>
      </c>
    </row>
    <row r="191" spans="1:6" s="99" customFormat="1" ht="33" customHeight="1" x14ac:dyDescent="0.25">
      <c r="A191" s="101" t="str">
        <f>IF('月投保部分工時人員(上簽)'!C193=0,"",'月投保部分工時人員(上簽)'!C193)</f>
        <v/>
      </c>
      <c r="B191" s="101" t="str">
        <f>IF('月投保部分工時人員(上簽)'!E193=0,"",'月投保部分工時人員(上簽)'!E193)</f>
        <v/>
      </c>
      <c r="C191" s="117" t="str">
        <f>IF('月投保部分工時人員(上簽)'!J193=0,"",'月投保部分工時人員(上簽)'!I193&amp;"/"&amp;'月投保部分工時人員(上簽)'!J193&amp;"/"&amp;'月投保部分工時人員(上簽)'!K193&amp;"~"&amp;'月投保部分工時人員(上簽)'!L193&amp;"/"&amp;'月投保部分工時人員(上簽)'!M193&amp;"/"&amp;'月投保部分工時人員(上簽)'!N193)</f>
        <v/>
      </c>
      <c r="D191" s="102" t="str">
        <f>IF('月投保部分工時人員(上簽)'!P193=0,"",'月投保部分工時人員(上簽)'!P193)</f>
        <v/>
      </c>
      <c r="E191" s="187" t="str">
        <f>IF('月投保部分工時人員(上簽)'!U193=0,"",'月投保部分工時人員(上簽)'!U193)</f>
        <v/>
      </c>
      <c r="F191" s="185" t="str">
        <f>IF('月投保部分工時人員(上簽)'!X193=0,"",'月投保部分工時人員(上簽)'!X193)</f>
        <v/>
      </c>
    </row>
    <row r="192" spans="1:6" s="99" customFormat="1" ht="33" customHeight="1" x14ac:dyDescent="0.25">
      <c r="A192" s="101" t="str">
        <f>IF('月投保部分工時人員(上簽)'!C194=0,"",'月投保部分工時人員(上簽)'!C194)</f>
        <v/>
      </c>
      <c r="B192" s="101" t="str">
        <f>IF('月投保部分工時人員(上簽)'!E194=0,"",'月投保部分工時人員(上簽)'!E194)</f>
        <v/>
      </c>
      <c r="C192" s="117" t="str">
        <f>IF('月投保部分工時人員(上簽)'!J194=0,"",'月投保部分工時人員(上簽)'!I194&amp;"/"&amp;'月投保部分工時人員(上簽)'!J194&amp;"/"&amp;'月投保部分工時人員(上簽)'!K194&amp;"~"&amp;'月投保部分工時人員(上簽)'!L194&amp;"/"&amp;'月投保部分工時人員(上簽)'!M194&amp;"/"&amp;'月投保部分工時人員(上簽)'!N194)</f>
        <v/>
      </c>
      <c r="D192" s="102" t="str">
        <f>IF('月投保部分工時人員(上簽)'!P194=0,"",'月投保部分工時人員(上簽)'!P194)</f>
        <v/>
      </c>
      <c r="E192" s="187" t="str">
        <f>IF('月投保部分工時人員(上簽)'!U194=0,"",'月投保部分工時人員(上簽)'!U194)</f>
        <v/>
      </c>
      <c r="F192" s="185" t="str">
        <f>IF('月投保部分工時人員(上簽)'!X194=0,"",'月投保部分工時人員(上簽)'!X194)</f>
        <v/>
      </c>
    </row>
    <row r="193" spans="1:6" s="99" customFormat="1" ht="33" customHeight="1" x14ac:dyDescent="0.25">
      <c r="A193" s="101" t="str">
        <f>IF('月投保部分工時人員(上簽)'!C195=0,"",'月投保部分工時人員(上簽)'!C195)</f>
        <v/>
      </c>
      <c r="B193" s="101" t="str">
        <f>IF('月投保部分工時人員(上簽)'!E195=0,"",'月投保部分工時人員(上簽)'!E195)</f>
        <v/>
      </c>
      <c r="C193" s="117" t="str">
        <f>IF('月投保部分工時人員(上簽)'!J195=0,"",'月投保部分工時人員(上簽)'!I195&amp;"/"&amp;'月投保部分工時人員(上簽)'!J195&amp;"/"&amp;'月投保部分工時人員(上簽)'!K195&amp;"~"&amp;'月投保部分工時人員(上簽)'!L195&amp;"/"&amp;'月投保部分工時人員(上簽)'!M195&amp;"/"&amp;'月投保部分工時人員(上簽)'!N195)</f>
        <v/>
      </c>
      <c r="D193" s="102" t="str">
        <f>IF('月投保部分工時人員(上簽)'!P195=0,"",'月投保部分工時人員(上簽)'!P195)</f>
        <v/>
      </c>
      <c r="E193" s="187" t="str">
        <f>IF('月投保部分工時人員(上簽)'!U195=0,"",'月投保部分工時人員(上簽)'!U195)</f>
        <v/>
      </c>
      <c r="F193" s="185" t="str">
        <f>IF('月投保部分工時人員(上簽)'!X195=0,"",'月投保部分工時人員(上簽)'!X195)</f>
        <v/>
      </c>
    </row>
    <row r="194" spans="1:6" s="99" customFormat="1" ht="33" customHeight="1" x14ac:dyDescent="0.25">
      <c r="A194" s="101" t="str">
        <f>IF('月投保部分工時人員(上簽)'!C196=0,"",'月投保部分工時人員(上簽)'!C196)</f>
        <v/>
      </c>
      <c r="B194" s="101" t="str">
        <f>IF('月投保部分工時人員(上簽)'!E196=0,"",'月投保部分工時人員(上簽)'!E196)</f>
        <v/>
      </c>
      <c r="C194" s="117" t="str">
        <f>IF('月投保部分工時人員(上簽)'!J196=0,"",'月投保部分工時人員(上簽)'!I196&amp;"/"&amp;'月投保部分工時人員(上簽)'!J196&amp;"/"&amp;'月投保部分工時人員(上簽)'!K196&amp;"~"&amp;'月投保部分工時人員(上簽)'!L196&amp;"/"&amp;'月投保部分工時人員(上簽)'!M196&amp;"/"&amp;'月投保部分工時人員(上簽)'!N196)</f>
        <v/>
      </c>
      <c r="D194" s="102" t="str">
        <f>IF('月投保部分工時人員(上簽)'!P196=0,"",'月投保部分工時人員(上簽)'!P196)</f>
        <v/>
      </c>
      <c r="E194" s="187" t="str">
        <f>IF('月投保部分工時人員(上簽)'!U196=0,"",'月投保部分工時人員(上簽)'!U196)</f>
        <v/>
      </c>
      <c r="F194" s="185" t="str">
        <f>IF('月投保部分工時人員(上簽)'!X196=0,"",'月投保部分工時人員(上簽)'!X196)</f>
        <v/>
      </c>
    </row>
    <row r="195" spans="1:6" s="99" customFormat="1" ht="33" customHeight="1" x14ac:dyDescent="0.25">
      <c r="A195" s="101" t="str">
        <f>IF('月投保部分工時人員(上簽)'!C197=0,"",'月投保部分工時人員(上簽)'!C197)</f>
        <v/>
      </c>
      <c r="B195" s="101" t="str">
        <f>IF('月投保部分工時人員(上簽)'!E197=0,"",'月投保部分工時人員(上簽)'!E197)</f>
        <v/>
      </c>
      <c r="C195" s="117" t="str">
        <f>IF('月投保部分工時人員(上簽)'!J197=0,"",'月投保部分工時人員(上簽)'!I197&amp;"/"&amp;'月投保部分工時人員(上簽)'!J197&amp;"/"&amp;'月投保部分工時人員(上簽)'!K197&amp;"~"&amp;'月投保部分工時人員(上簽)'!L197&amp;"/"&amp;'月投保部分工時人員(上簽)'!M197&amp;"/"&amp;'月投保部分工時人員(上簽)'!N197)</f>
        <v/>
      </c>
      <c r="D195" s="102" t="str">
        <f>IF('月投保部分工時人員(上簽)'!P197=0,"",'月投保部分工時人員(上簽)'!P197)</f>
        <v/>
      </c>
      <c r="E195" s="187" t="str">
        <f>IF('月投保部分工時人員(上簽)'!U197=0,"",'月投保部分工時人員(上簽)'!U197)</f>
        <v/>
      </c>
      <c r="F195" s="185" t="str">
        <f>IF('月投保部分工時人員(上簽)'!X197=0,"",'月投保部分工時人員(上簽)'!X197)</f>
        <v/>
      </c>
    </row>
    <row r="196" spans="1:6" s="99" customFormat="1" ht="33" customHeight="1" x14ac:dyDescent="0.25">
      <c r="A196" s="101" t="str">
        <f>IF('月投保部分工時人員(上簽)'!C198=0,"",'月投保部分工時人員(上簽)'!C198)</f>
        <v/>
      </c>
      <c r="B196" s="101" t="str">
        <f>IF('月投保部分工時人員(上簽)'!E198=0,"",'月投保部分工時人員(上簽)'!E198)</f>
        <v/>
      </c>
      <c r="C196" s="117" t="str">
        <f>IF('月投保部分工時人員(上簽)'!J198=0,"",'月投保部分工時人員(上簽)'!I198&amp;"/"&amp;'月投保部分工時人員(上簽)'!J198&amp;"/"&amp;'月投保部分工時人員(上簽)'!K198&amp;"~"&amp;'月投保部分工時人員(上簽)'!L198&amp;"/"&amp;'月投保部分工時人員(上簽)'!M198&amp;"/"&amp;'月投保部分工時人員(上簽)'!N198)</f>
        <v/>
      </c>
      <c r="D196" s="102" t="str">
        <f>IF('月投保部分工時人員(上簽)'!P198=0,"",'月投保部分工時人員(上簽)'!P198)</f>
        <v/>
      </c>
      <c r="E196" s="187" t="str">
        <f>IF('月投保部分工時人員(上簽)'!U198=0,"",'月投保部分工時人員(上簽)'!U198)</f>
        <v/>
      </c>
      <c r="F196" s="185" t="str">
        <f>IF('月投保部分工時人員(上簽)'!X198=0,"",'月投保部分工時人員(上簽)'!X198)</f>
        <v/>
      </c>
    </row>
    <row r="197" spans="1:6" s="99" customFormat="1" ht="33" customHeight="1" x14ac:dyDescent="0.25">
      <c r="A197" s="101" t="str">
        <f>IF('月投保部分工時人員(上簽)'!C199=0,"",'月投保部分工時人員(上簽)'!C199)</f>
        <v/>
      </c>
      <c r="B197" s="101" t="str">
        <f>IF('月投保部分工時人員(上簽)'!E199=0,"",'月投保部分工時人員(上簽)'!E199)</f>
        <v/>
      </c>
      <c r="C197" s="117" t="str">
        <f>IF('月投保部分工時人員(上簽)'!J199=0,"",'月投保部分工時人員(上簽)'!I199&amp;"/"&amp;'月投保部分工時人員(上簽)'!J199&amp;"/"&amp;'月投保部分工時人員(上簽)'!K199&amp;"~"&amp;'月投保部分工時人員(上簽)'!L199&amp;"/"&amp;'月投保部分工時人員(上簽)'!M199&amp;"/"&amp;'月投保部分工時人員(上簽)'!N199)</f>
        <v/>
      </c>
      <c r="D197" s="102" t="str">
        <f>IF('月投保部分工時人員(上簽)'!P199=0,"",'月投保部分工時人員(上簽)'!P199)</f>
        <v/>
      </c>
      <c r="E197" s="187" t="str">
        <f>IF('月投保部分工時人員(上簽)'!U199=0,"",'月投保部分工時人員(上簽)'!U199)</f>
        <v/>
      </c>
      <c r="F197" s="185" t="str">
        <f>IF('月投保部分工時人員(上簽)'!X199=0,"",'月投保部分工時人員(上簽)'!X199)</f>
        <v/>
      </c>
    </row>
    <row r="198" spans="1:6" s="99" customFormat="1" ht="33" customHeight="1" x14ac:dyDescent="0.25">
      <c r="A198" s="101" t="str">
        <f>IF('月投保部分工時人員(上簽)'!C200=0,"",'月投保部分工時人員(上簽)'!C200)</f>
        <v/>
      </c>
      <c r="B198" s="101" t="str">
        <f>IF('月投保部分工時人員(上簽)'!E200=0,"",'月投保部分工時人員(上簽)'!E200)</f>
        <v/>
      </c>
      <c r="C198" s="117" t="str">
        <f>IF('月投保部分工時人員(上簽)'!J200=0,"",'月投保部分工時人員(上簽)'!I200&amp;"/"&amp;'月投保部分工時人員(上簽)'!J200&amp;"/"&amp;'月投保部分工時人員(上簽)'!K200&amp;"~"&amp;'月投保部分工時人員(上簽)'!L200&amp;"/"&amp;'月投保部分工時人員(上簽)'!M200&amp;"/"&amp;'月投保部分工時人員(上簽)'!N200)</f>
        <v/>
      </c>
      <c r="D198" s="102" t="str">
        <f>IF('月投保部分工時人員(上簽)'!P200=0,"",'月投保部分工時人員(上簽)'!P200)</f>
        <v/>
      </c>
      <c r="E198" s="187" t="str">
        <f>IF('月投保部分工時人員(上簽)'!U200=0,"",'月投保部分工時人員(上簽)'!U200)</f>
        <v/>
      </c>
      <c r="F198" s="185" t="str">
        <f>IF('月投保部分工時人員(上簽)'!X200=0,"",'月投保部分工時人員(上簽)'!X200)</f>
        <v/>
      </c>
    </row>
    <row r="199" spans="1:6" s="99" customFormat="1" ht="33" customHeight="1" x14ac:dyDescent="0.25">
      <c r="A199" s="101" t="str">
        <f>IF('月投保部分工時人員(上簽)'!C201=0,"",'月投保部分工時人員(上簽)'!C201)</f>
        <v/>
      </c>
      <c r="B199" s="101" t="str">
        <f>IF('月投保部分工時人員(上簽)'!E201=0,"",'月投保部分工時人員(上簽)'!E201)</f>
        <v/>
      </c>
      <c r="C199" s="117" t="str">
        <f>IF('月投保部分工時人員(上簽)'!J201=0,"",'月投保部分工時人員(上簽)'!I201&amp;"/"&amp;'月投保部分工時人員(上簽)'!J201&amp;"/"&amp;'月投保部分工時人員(上簽)'!K201&amp;"~"&amp;'月投保部分工時人員(上簽)'!L201&amp;"/"&amp;'月投保部分工時人員(上簽)'!M201&amp;"/"&amp;'月投保部分工時人員(上簽)'!N201)</f>
        <v/>
      </c>
      <c r="D199" s="102" t="str">
        <f>IF('月投保部分工時人員(上簽)'!P201=0,"",'月投保部分工時人員(上簽)'!P201)</f>
        <v/>
      </c>
      <c r="E199" s="187" t="str">
        <f>IF('月投保部分工時人員(上簽)'!U201=0,"",'月投保部分工時人員(上簽)'!U201)</f>
        <v/>
      </c>
      <c r="F199" s="185" t="str">
        <f>IF('月投保部分工時人員(上簽)'!X201=0,"",'月投保部分工時人員(上簽)'!X201)</f>
        <v/>
      </c>
    </row>
    <row r="200" spans="1:6" s="99" customFormat="1" ht="33" customHeight="1" x14ac:dyDescent="0.25">
      <c r="A200" s="101" t="str">
        <f>IF('月投保部分工時人員(上簽)'!C202=0,"",'月投保部分工時人員(上簽)'!C202)</f>
        <v/>
      </c>
      <c r="B200" s="101" t="str">
        <f>IF('月投保部分工時人員(上簽)'!E202=0,"",'月投保部分工時人員(上簽)'!E202)</f>
        <v/>
      </c>
      <c r="C200" s="117" t="str">
        <f>IF('月投保部分工時人員(上簽)'!J202=0,"",'月投保部分工時人員(上簽)'!I202&amp;"/"&amp;'月投保部分工時人員(上簽)'!J202&amp;"/"&amp;'月投保部分工時人員(上簽)'!K202&amp;"~"&amp;'月投保部分工時人員(上簽)'!L202&amp;"/"&amp;'月投保部分工時人員(上簽)'!M202&amp;"/"&amp;'月投保部分工時人員(上簽)'!N202)</f>
        <v/>
      </c>
      <c r="D200" s="102" t="str">
        <f>IF('月投保部分工時人員(上簽)'!P202=0,"",'月投保部分工時人員(上簽)'!P202)</f>
        <v/>
      </c>
      <c r="E200" s="187" t="str">
        <f>IF('月投保部分工時人員(上簽)'!U202=0,"",'月投保部分工時人員(上簽)'!U202)</f>
        <v/>
      </c>
      <c r="F200" s="185" t="str">
        <f>IF('月投保部分工時人員(上簽)'!X202=0,"",'月投保部分工時人員(上簽)'!X202)</f>
        <v/>
      </c>
    </row>
    <row r="201" spans="1:6" s="99" customFormat="1" ht="33" customHeight="1" x14ac:dyDescent="0.25">
      <c r="A201" s="101" t="str">
        <f>IF('月投保部分工時人員(上簽)'!C203=0,"",'月投保部分工時人員(上簽)'!C203)</f>
        <v/>
      </c>
      <c r="B201" s="101" t="str">
        <f>IF('月投保部分工時人員(上簽)'!E203=0,"",'月投保部分工時人員(上簽)'!E203)</f>
        <v/>
      </c>
      <c r="C201" s="117" t="str">
        <f>IF('月投保部分工時人員(上簽)'!J203=0,"",'月投保部分工時人員(上簽)'!I203&amp;"/"&amp;'月投保部分工時人員(上簽)'!J203&amp;"/"&amp;'月投保部分工時人員(上簽)'!K203&amp;"~"&amp;'月投保部分工時人員(上簽)'!L203&amp;"/"&amp;'月投保部分工時人員(上簽)'!M203&amp;"/"&amp;'月投保部分工時人員(上簽)'!N203)</f>
        <v/>
      </c>
      <c r="D201" s="102" t="str">
        <f>IF('月投保部分工時人員(上簽)'!P203=0,"",'月投保部分工時人員(上簽)'!P203)</f>
        <v/>
      </c>
      <c r="E201" s="187" t="str">
        <f>IF('月投保部分工時人員(上簽)'!U203=0,"",'月投保部分工時人員(上簽)'!U203)</f>
        <v/>
      </c>
      <c r="F201" s="185" t="str">
        <f>IF('月投保部分工時人員(上簽)'!X203=0,"",'月投保部分工時人員(上簽)'!X203)</f>
        <v/>
      </c>
    </row>
    <row r="202" spans="1:6" s="99" customFormat="1" ht="33" customHeight="1" x14ac:dyDescent="0.25">
      <c r="A202" s="101" t="str">
        <f>IF('月投保部分工時人員(上簽)'!C204=0,"",'月投保部分工時人員(上簽)'!C204)</f>
        <v/>
      </c>
      <c r="B202" s="101" t="str">
        <f>IF('月投保部分工時人員(上簽)'!E204=0,"",'月投保部分工時人員(上簽)'!E204)</f>
        <v/>
      </c>
      <c r="C202" s="117" t="str">
        <f>IF('月投保部分工時人員(上簽)'!J204=0,"",'月投保部分工時人員(上簽)'!I204&amp;"/"&amp;'月投保部分工時人員(上簽)'!J204&amp;"/"&amp;'月投保部分工時人員(上簽)'!K204&amp;"~"&amp;'月投保部分工時人員(上簽)'!L204&amp;"/"&amp;'月投保部分工時人員(上簽)'!M204&amp;"/"&amp;'月投保部分工時人員(上簽)'!N204)</f>
        <v/>
      </c>
      <c r="D202" s="102" t="str">
        <f>IF('月投保部分工時人員(上簽)'!P204=0,"",'月投保部分工時人員(上簽)'!P204)</f>
        <v/>
      </c>
      <c r="E202" s="187" t="str">
        <f>IF('月投保部分工時人員(上簽)'!U204=0,"",'月投保部分工時人員(上簽)'!U204)</f>
        <v/>
      </c>
      <c r="F202" s="185" t="str">
        <f>IF('月投保部分工時人員(上簽)'!X204=0,"",'月投保部分工時人員(上簽)'!X204)</f>
        <v/>
      </c>
    </row>
    <row r="203" spans="1:6" s="99" customFormat="1" ht="33" customHeight="1" x14ac:dyDescent="0.25">
      <c r="A203" s="101" t="str">
        <f>IF('月投保部分工時人員(上簽)'!C205=0,"",'月投保部分工時人員(上簽)'!C205)</f>
        <v/>
      </c>
      <c r="B203" s="101" t="str">
        <f>IF('月投保部分工時人員(上簽)'!E205=0,"",'月投保部分工時人員(上簽)'!E205)</f>
        <v/>
      </c>
      <c r="C203" s="117" t="str">
        <f>IF('月投保部分工時人員(上簽)'!J205=0,"",'月投保部分工時人員(上簽)'!I205&amp;"/"&amp;'月投保部分工時人員(上簽)'!J205&amp;"/"&amp;'月投保部分工時人員(上簽)'!K205&amp;"~"&amp;'月投保部分工時人員(上簽)'!L205&amp;"/"&amp;'月投保部分工時人員(上簽)'!M205&amp;"/"&amp;'月投保部分工時人員(上簽)'!N205)</f>
        <v/>
      </c>
      <c r="D203" s="102" t="str">
        <f>IF('月投保部分工時人員(上簽)'!P205=0,"",'月投保部分工時人員(上簽)'!P205)</f>
        <v/>
      </c>
      <c r="E203" s="187" t="str">
        <f>IF('月投保部分工時人員(上簽)'!U205=0,"",'月投保部分工時人員(上簽)'!U205)</f>
        <v/>
      </c>
      <c r="F203" s="185" t="str">
        <f>IF('月投保部分工時人員(上簽)'!X205=0,"",'月投保部分工時人員(上簽)'!X205)</f>
        <v/>
      </c>
    </row>
    <row r="204" spans="1:6" s="99" customFormat="1" ht="33" customHeight="1" x14ac:dyDescent="0.25">
      <c r="A204" s="101" t="str">
        <f>IF('月投保部分工時人員(上簽)'!C206=0,"",'月投保部分工時人員(上簽)'!C206)</f>
        <v/>
      </c>
      <c r="B204" s="101" t="str">
        <f>IF('月投保部分工時人員(上簽)'!E206=0,"",'月投保部分工時人員(上簽)'!E206)</f>
        <v/>
      </c>
      <c r="C204" s="117" t="str">
        <f>IF('月投保部分工時人員(上簽)'!J206=0,"",'月投保部分工時人員(上簽)'!I206&amp;"/"&amp;'月投保部分工時人員(上簽)'!J206&amp;"/"&amp;'月投保部分工時人員(上簽)'!K206&amp;"~"&amp;'月投保部分工時人員(上簽)'!L206&amp;"/"&amp;'月投保部分工時人員(上簽)'!M206&amp;"/"&amp;'月投保部分工時人員(上簽)'!N206)</f>
        <v/>
      </c>
      <c r="D204" s="102" t="str">
        <f>IF('月投保部分工時人員(上簽)'!P206=0,"",'月投保部分工時人員(上簽)'!P206)</f>
        <v/>
      </c>
      <c r="E204" s="187" t="str">
        <f>IF('月投保部分工時人員(上簽)'!U206=0,"",'月投保部分工時人員(上簽)'!U206)</f>
        <v/>
      </c>
      <c r="F204" s="185" t="str">
        <f>IF('月投保部分工時人員(上簽)'!X206=0,"",'月投保部分工時人員(上簽)'!X206)</f>
        <v/>
      </c>
    </row>
    <row r="205" spans="1:6" s="99" customFormat="1" ht="33" customHeight="1" x14ac:dyDescent="0.25">
      <c r="A205" s="101" t="str">
        <f>IF('月投保部分工時人員(上簽)'!C207=0,"",'月投保部分工時人員(上簽)'!C207)</f>
        <v/>
      </c>
      <c r="B205" s="101" t="str">
        <f>IF('月投保部分工時人員(上簽)'!E207=0,"",'月投保部分工時人員(上簽)'!E207)</f>
        <v/>
      </c>
      <c r="C205" s="117" t="str">
        <f>IF('月投保部分工時人員(上簽)'!J207=0,"",'月投保部分工時人員(上簽)'!I207&amp;"/"&amp;'月投保部分工時人員(上簽)'!J207&amp;"/"&amp;'月投保部分工時人員(上簽)'!K207&amp;"~"&amp;'月投保部分工時人員(上簽)'!L207&amp;"/"&amp;'月投保部分工時人員(上簽)'!M207&amp;"/"&amp;'月投保部分工時人員(上簽)'!N207)</f>
        <v/>
      </c>
      <c r="D205" s="102" t="str">
        <f>IF('月投保部分工時人員(上簽)'!P207=0,"",'月投保部分工時人員(上簽)'!P207)</f>
        <v/>
      </c>
      <c r="E205" s="187" t="str">
        <f>IF('月投保部分工時人員(上簽)'!U207=0,"",'月投保部分工時人員(上簽)'!U207)</f>
        <v/>
      </c>
      <c r="F205" s="185" t="str">
        <f>IF('月投保部分工時人員(上簽)'!X207=0,"",'月投保部分工時人員(上簽)'!X207)</f>
        <v/>
      </c>
    </row>
    <row r="206" spans="1:6" s="99" customFormat="1" ht="33" customHeight="1" x14ac:dyDescent="0.25">
      <c r="A206" s="101" t="str">
        <f>IF('月投保部分工時人員(上簽)'!C208=0,"",'月投保部分工時人員(上簽)'!C208)</f>
        <v/>
      </c>
      <c r="B206" s="101" t="str">
        <f>IF('月投保部分工時人員(上簽)'!E208=0,"",'月投保部分工時人員(上簽)'!E208)</f>
        <v/>
      </c>
      <c r="C206" s="117" t="str">
        <f>IF('月投保部分工時人員(上簽)'!J208=0,"",'月投保部分工時人員(上簽)'!I208&amp;"/"&amp;'月投保部分工時人員(上簽)'!J208&amp;"/"&amp;'月投保部分工時人員(上簽)'!K208&amp;"~"&amp;'月投保部分工時人員(上簽)'!L208&amp;"/"&amp;'月投保部分工時人員(上簽)'!M208&amp;"/"&amp;'月投保部分工時人員(上簽)'!N208)</f>
        <v/>
      </c>
      <c r="D206" s="102" t="str">
        <f>IF('月投保部分工時人員(上簽)'!P208=0,"",'月投保部分工時人員(上簽)'!P208)</f>
        <v/>
      </c>
      <c r="E206" s="187" t="str">
        <f>IF('月投保部分工時人員(上簽)'!U208=0,"",'月投保部分工時人員(上簽)'!U208)</f>
        <v/>
      </c>
      <c r="F206" s="185" t="str">
        <f>IF('月投保部分工時人員(上簽)'!X208=0,"",'月投保部分工時人員(上簽)'!X208)</f>
        <v/>
      </c>
    </row>
    <row r="207" spans="1:6" s="99" customFormat="1" ht="33" customHeight="1" x14ac:dyDescent="0.25">
      <c r="A207" s="101" t="str">
        <f>IF('月投保部分工時人員(上簽)'!C209=0,"",'月投保部分工時人員(上簽)'!C209)</f>
        <v/>
      </c>
      <c r="B207" s="101" t="str">
        <f>IF('月投保部分工時人員(上簽)'!E209=0,"",'月投保部分工時人員(上簽)'!E209)</f>
        <v/>
      </c>
      <c r="C207" s="117" t="str">
        <f>IF('月投保部分工時人員(上簽)'!J209=0,"",'月投保部分工時人員(上簽)'!I209&amp;"/"&amp;'月投保部分工時人員(上簽)'!J209&amp;"/"&amp;'月投保部分工時人員(上簽)'!K209&amp;"~"&amp;'月投保部分工時人員(上簽)'!L209&amp;"/"&amp;'月投保部分工時人員(上簽)'!M209&amp;"/"&amp;'月投保部分工時人員(上簽)'!N209)</f>
        <v/>
      </c>
      <c r="D207" s="102" t="str">
        <f>IF('月投保部分工時人員(上簽)'!P209=0,"",'月投保部分工時人員(上簽)'!P209)</f>
        <v/>
      </c>
      <c r="E207" s="187" t="str">
        <f>IF('月投保部分工時人員(上簽)'!U209=0,"",'月投保部分工時人員(上簽)'!U209)</f>
        <v/>
      </c>
      <c r="F207" s="185" t="str">
        <f>IF('月投保部分工時人員(上簽)'!X209=0,"",'月投保部分工時人員(上簽)'!X209)</f>
        <v/>
      </c>
    </row>
    <row r="208" spans="1:6" s="99" customFormat="1" ht="33" customHeight="1" x14ac:dyDescent="0.25">
      <c r="A208" s="101" t="str">
        <f>IF('月投保部分工時人員(上簽)'!C210=0,"",'月投保部分工時人員(上簽)'!C210)</f>
        <v/>
      </c>
      <c r="B208" s="101" t="str">
        <f>IF('月投保部分工時人員(上簽)'!E210=0,"",'月投保部分工時人員(上簽)'!E210)</f>
        <v/>
      </c>
      <c r="C208" s="117" t="str">
        <f>IF('月投保部分工時人員(上簽)'!J210=0,"",'月投保部分工時人員(上簽)'!I210&amp;"/"&amp;'月投保部分工時人員(上簽)'!J210&amp;"/"&amp;'月投保部分工時人員(上簽)'!K210&amp;"~"&amp;'月投保部分工時人員(上簽)'!L210&amp;"/"&amp;'月投保部分工時人員(上簽)'!M210&amp;"/"&amp;'月投保部分工時人員(上簽)'!N210)</f>
        <v/>
      </c>
      <c r="D208" s="102" t="str">
        <f>IF('月投保部分工時人員(上簽)'!P210=0,"",'月投保部分工時人員(上簽)'!P210)</f>
        <v/>
      </c>
      <c r="E208" s="187" t="str">
        <f>IF('月投保部分工時人員(上簽)'!U210=0,"",'月投保部分工時人員(上簽)'!U210)</f>
        <v/>
      </c>
      <c r="F208" s="185" t="str">
        <f>IF('月投保部分工時人員(上簽)'!X210=0,"",'月投保部分工時人員(上簽)'!X210)</f>
        <v/>
      </c>
    </row>
    <row r="209" spans="1:6" s="99" customFormat="1" ht="33" customHeight="1" x14ac:dyDescent="0.25">
      <c r="A209" s="101" t="str">
        <f>IF('月投保部分工時人員(上簽)'!C211=0,"",'月投保部分工時人員(上簽)'!C211)</f>
        <v/>
      </c>
      <c r="B209" s="101" t="str">
        <f>IF('月投保部分工時人員(上簽)'!E211=0,"",'月投保部分工時人員(上簽)'!E211)</f>
        <v/>
      </c>
      <c r="C209" s="117" t="str">
        <f>IF('月投保部分工時人員(上簽)'!J211=0,"",'月投保部分工時人員(上簽)'!I211&amp;"/"&amp;'月投保部分工時人員(上簽)'!J211&amp;"/"&amp;'月投保部分工時人員(上簽)'!K211&amp;"~"&amp;'月投保部分工時人員(上簽)'!L211&amp;"/"&amp;'月投保部分工時人員(上簽)'!M211&amp;"/"&amp;'月投保部分工時人員(上簽)'!N211)</f>
        <v/>
      </c>
      <c r="D209" s="102" t="str">
        <f>IF('月投保部分工時人員(上簽)'!P211=0,"",'月投保部分工時人員(上簽)'!P211)</f>
        <v/>
      </c>
      <c r="E209" s="187" t="str">
        <f>IF('月投保部分工時人員(上簽)'!U211=0,"",'月投保部分工時人員(上簽)'!U211)</f>
        <v/>
      </c>
      <c r="F209" s="185" t="str">
        <f>IF('月投保部分工時人員(上簽)'!X211=0,"",'月投保部分工時人員(上簽)'!X211)</f>
        <v/>
      </c>
    </row>
    <row r="210" spans="1:6" s="99" customFormat="1" ht="33" customHeight="1" x14ac:dyDescent="0.25">
      <c r="A210" s="101" t="str">
        <f>IF('月投保部分工時人員(上簽)'!C212=0,"",'月投保部分工時人員(上簽)'!C212)</f>
        <v/>
      </c>
      <c r="B210" s="101" t="str">
        <f>IF('月投保部分工時人員(上簽)'!E212=0,"",'月投保部分工時人員(上簽)'!E212)</f>
        <v/>
      </c>
      <c r="C210" s="117" t="str">
        <f>IF('月投保部分工時人員(上簽)'!J212=0,"",'月投保部分工時人員(上簽)'!I212&amp;"/"&amp;'月投保部分工時人員(上簽)'!J212&amp;"/"&amp;'月投保部分工時人員(上簽)'!K212&amp;"~"&amp;'月投保部分工時人員(上簽)'!L212&amp;"/"&amp;'月投保部分工時人員(上簽)'!M212&amp;"/"&amp;'月投保部分工時人員(上簽)'!N212)</f>
        <v/>
      </c>
      <c r="D210" s="102" t="str">
        <f>IF('月投保部分工時人員(上簽)'!P212=0,"",'月投保部分工時人員(上簽)'!P212)</f>
        <v/>
      </c>
      <c r="E210" s="187" t="str">
        <f>IF('月投保部分工時人員(上簽)'!U212=0,"",'月投保部分工時人員(上簽)'!U212)</f>
        <v/>
      </c>
      <c r="F210" s="185" t="str">
        <f>IF('月投保部分工時人員(上簽)'!X212=0,"",'月投保部分工時人員(上簽)'!X212)</f>
        <v/>
      </c>
    </row>
    <row r="211" spans="1:6" s="99" customFormat="1" ht="33" customHeight="1" x14ac:dyDescent="0.25">
      <c r="A211" s="101" t="str">
        <f>IF('月投保部分工時人員(上簽)'!C213=0,"",'月投保部分工時人員(上簽)'!C213)</f>
        <v/>
      </c>
      <c r="B211" s="101" t="str">
        <f>IF('月投保部分工時人員(上簽)'!E213=0,"",'月投保部分工時人員(上簽)'!E213)</f>
        <v/>
      </c>
      <c r="C211" s="117" t="str">
        <f>IF('月投保部分工時人員(上簽)'!J213=0,"",'月投保部分工時人員(上簽)'!I213&amp;"/"&amp;'月投保部分工時人員(上簽)'!J213&amp;"/"&amp;'月投保部分工時人員(上簽)'!K213&amp;"~"&amp;'月投保部分工時人員(上簽)'!L213&amp;"/"&amp;'月投保部分工時人員(上簽)'!M213&amp;"/"&amp;'月投保部分工時人員(上簽)'!N213)</f>
        <v/>
      </c>
      <c r="D211" s="102" t="str">
        <f>IF('月投保部分工時人員(上簽)'!P213=0,"",'月投保部分工時人員(上簽)'!P213)</f>
        <v/>
      </c>
      <c r="E211" s="187" t="str">
        <f>IF('月投保部分工時人員(上簽)'!U213=0,"",'月投保部分工時人員(上簽)'!U213)</f>
        <v/>
      </c>
      <c r="F211" s="185" t="str">
        <f>IF('月投保部分工時人員(上簽)'!X213=0,"",'月投保部分工時人員(上簽)'!X213)</f>
        <v/>
      </c>
    </row>
    <row r="212" spans="1:6" s="99" customFormat="1" ht="33" customHeight="1" x14ac:dyDescent="0.25">
      <c r="A212" s="101" t="str">
        <f>IF('月投保部分工時人員(上簽)'!C214=0,"",'月投保部分工時人員(上簽)'!C214)</f>
        <v/>
      </c>
      <c r="B212" s="101" t="str">
        <f>IF('月投保部分工時人員(上簽)'!E214=0,"",'月投保部分工時人員(上簽)'!E214)</f>
        <v/>
      </c>
      <c r="C212" s="117" t="str">
        <f>IF('月投保部分工時人員(上簽)'!J214=0,"",'月投保部分工時人員(上簽)'!I214&amp;"/"&amp;'月投保部分工時人員(上簽)'!J214&amp;"/"&amp;'月投保部分工時人員(上簽)'!K214&amp;"~"&amp;'月投保部分工時人員(上簽)'!L214&amp;"/"&amp;'月投保部分工時人員(上簽)'!M214&amp;"/"&amp;'月投保部分工時人員(上簽)'!N214)</f>
        <v/>
      </c>
      <c r="D212" s="102" t="str">
        <f>IF('月投保部分工時人員(上簽)'!P214=0,"",'月投保部分工時人員(上簽)'!P214)</f>
        <v/>
      </c>
      <c r="E212" s="187" t="str">
        <f>IF('月投保部分工時人員(上簽)'!U214=0,"",'月投保部分工時人員(上簽)'!U214)</f>
        <v/>
      </c>
      <c r="F212" s="185" t="str">
        <f>IF('月投保部分工時人員(上簽)'!X214=0,"",'月投保部分工時人員(上簽)'!X214)</f>
        <v/>
      </c>
    </row>
    <row r="213" spans="1:6" s="99" customFormat="1" ht="33" customHeight="1" x14ac:dyDescent="0.25">
      <c r="A213" s="101" t="str">
        <f>IF('月投保部分工時人員(上簽)'!C215=0,"",'月投保部分工時人員(上簽)'!C215)</f>
        <v/>
      </c>
      <c r="B213" s="101" t="str">
        <f>IF('月投保部分工時人員(上簽)'!E215=0,"",'月投保部分工時人員(上簽)'!E215)</f>
        <v/>
      </c>
      <c r="C213" s="117" t="str">
        <f>IF('月投保部分工時人員(上簽)'!J215=0,"",'月投保部分工時人員(上簽)'!I215&amp;"/"&amp;'月投保部分工時人員(上簽)'!J215&amp;"/"&amp;'月投保部分工時人員(上簽)'!K215&amp;"~"&amp;'月投保部分工時人員(上簽)'!L215&amp;"/"&amp;'月投保部分工時人員(上簽)'!M215&amp;"/"&amp;'月投保部分工時人員(上簽)'!N215)</f>
        <v/>
      </c>
      <c r="D213" s="102" t="str">
        <f>IF('月投保部分工時人員(上簽)'!P215=0,"",'月投保部分工時人員(上簽)'!P215)</f>
        <v/>
      </c>
      <c r="E213" s="187" t="str">
        <f>IF('月投保部分工時人員(上簽)'!U215=0,"",'月投保部分工時人員(上簽)'!U215)</f>
        <v/>
      </c>
      <c r="F213" s="185" t="str">
        <f>IF('月投保部分工時人員(上簽)'!X215=0,"",'月投保部分工時人員(上簽)'!X215)</f>
        <v/>
      </c>
    </row>
    <row r="214" spans="1:6" s="99" customFormat="1" ht="33" customHeight="1" x14ac:dyDescent="0.25">
      <c r="A214" s="101" t="str">
        <f>IF('月投保部分工時人員(上簽)'!C216=0,"",'月投保部分工時人員(上簽)'!C216)</f>
        <v/>
      </c>
      <c r="B214" s="101" t="str">
        <f>IF('月投保部分工時人員(上簽)'!E216=0,"",'月投保部分工時人員(上簽)'!E216)</f>
        <v/>
      </c>
      <c r="C214" s="117" t="str">
        <f>IF('月投保部分工時人員(上簽)'!J216=0,"",'月投保部分工時人員(上簽)'!I216&amp;"/"&amp;'月投保部分工時人員(上簽)'!J216&amp;"/"&amp;'月投保部分工時人員(上簽)'!K216&amp;"~"&amp;'月投保部分工時人員(上簽)'!L216&amp;"/"&amp;'月投保部分工時人員(上簽)'!M216&amp;"/"&amp;'月投保部分工時人員(上簽)'!N216)</f>
        <v/>
      </c>
      <c r="D214" s="102" t="str">
        <f>IF('月投保部分工時人員(上簽)'!P216=0,"",'月投保部分工時人員(上簽)'!P216)</f>
        <v/>
      </c>
      <c r="E214" s="187" t="str">
        <f>IF('月投保部分工時人員(上簽)'!U216=0,"",'月投保部分工時人員(上簽)'!U216)</f>
        <v/>
      </c>
      <c r="F214" s="185" t="str">
        <f>IF('月投保部分工時人員(上簽)'!X216=0,"",'月投保部分工時人員(上簽)'!X216)</f>
        <v/>
      </c>
    </row>
    <row r="215" spans="1:6" s="99" customFormat="1" ht="33" customHeight="1" x14ac:dyDescent="0.25">
      <c r="A215" s="101" t="str">
        <f>IF('月投保部分工時人員(上簽)'!C217=0,"",'月投保部分工時人員(上簽)'!C217)</f>
        <v/>
      </c>
      <c r="B215" s="101" t="str">
        <f>IF('月投保部分工時人員(上簽)'!E217=0,"",'月投保部分工時人員(上簽)'!E217)</f>
        <v/>
      </c>
      <c r="C215" s="117" t="str">
        <f>IF('月投保部分工時人員(上簽)'!J217=0,"",'月投保部分工時人員(上簽)'!I217&amp;"/"&amp;'月投保部分工時人員(上簽)'!J217&amp;"/"&amp;'月投保部分工時人員(上簽)'!K217&amp;"~"&amp;'月投保部分工時人員(上簽)'!L217&amp;"/"&amp;'月投保部分工時人員(上簽)'!M217&amp;"/"&amp;'月投保部分工時人員(上簽)'!N217)</f>
        <v/>
      </c>
      <c r="D215" s="102" t="str">
        <f>IF('月投保部分工時人員(上簽)'!P217=0,"",'月投保部分工時人員(上簽)'!P217)</f>
        <v/>
      </c>
      <c r="E215" s="187" t="str">
        <f>IF('月投保部分工時人員(上簽)'!U217=0,"",'月投保部分工時人員(上簽)'!U217)</f>
        <v/>
      </c>
      <c r="F215" s="185" t="str">
        <f>IF('月投保部分工時人員(上簽)'!X217=0,"",'月投保部分工時人員(上簽)'!X217)</f>
        <v/>
      </c>
    </row>
    <row r="216" spans="1:6" s="99" customFormat="1" ht="33" customHeight="1" x14ac:dyDescent="0.25">
      <c r="A216" s="101" t="str">
        <f>IF('月投保部分工時人員(上簽)'!C218=0,"",'月投保部分工時人員(上簽)'!C218)</f>
        <v/>
      </c>
      <c r="B216" s="101" t="str">
        <f>IF('月投保部分工時人員(上簽)'!E218=0,"",'月投保部分工時人員(上簽)'!E218)</f>
        <v/>
      </c>
      <c r="C216" s="117" t="str">
        <f>IF('月投保部分工時人員(上簽)'!J218=0,"",'月投保部分工時人員(上簽)'!I218&amp;"/"&amp;'月投保部分工時人員(上簽)'!J218&amp;"/"&amp;'月投保部分工時人員(上簽)'!K218&amp;"~"&amp;'月投保部分工時人員(上簽)'!L218&amp;"/"&amp;'月投保部分工時人員(上簽)'!M218&amp;"/"&amp;'月投保部分工時人員(上簽)'!N218)</f>
        <v/>
      </c>
      <c r="D216" s="102" t="str">
        <f>IF('月投保部分工時人員(上簽)'!P218=0,"",'月投保部分工時人員(上簽)'!P218)</f>
        <v/>
      </c>
      <c r="E216" s="187" t="str">
        <f>IF('月投保部分工時人員(上簽)'!U218=0,"",'月投保部分工時人員(上簽)'!U218)</f>
        <v/>
      </c>
      <c r="F216" s="185" t="str">
        <f>IF('月投保部分工時人員(上簽)'!X218=0,"",'月投保部分工時人員(上簽)'!X218)</f>
        <v/>
      </c>
    </row>
    <row r="217" spans="1:6" s="99" customFormat="1" ht="33" customHeight="1" x14ac:dyDescent="0.25">
      <c r="A217" s="101" t="str">
        <f>IF('月投保部分工時人員(上簽)'!C219=0,"",'月投保部分工時人員(上簽)'!C219)</f>
        <v/>
      </c>
      <c r="B217" s="101" t="str">
        <f>IF('月投保部分工時人員(上簽)'!E219=0,"",'月投保部分工時人員(上簽)'!E219)</f>
        <v/>
      </c>
      <c r="C217" s="117" t="str">
        <f>IF('月投保部分工時人員(上簽)'!J219=0,"",'月投保部分工時人員(上簽)'!I219&amp;"/"&amp;'月投保部分工時人員(上簽)'!J219&amp;"/"&amp;'月投保部分工時人員(上簽)'!K219&amp;"~"&amp;'月投保部分工時人員(上簽)'!L219&amp;"/"&amp;'月投保部分工時人員(上簽)'!M219&amp;"/"&amp;'月投保部分工時人員(上簽)'!N219)</f>
        <v/>
      </c>
      <c r="D217" s="102" t="str">
        <f>IF('月投保部分工時人員(上簽)'!P219=0,"",'月投保部分工時人員(上簽)'!P219)</f>
        <v/>
      </c>
      <c r="E217" s="187" t="str">
        <f>IF('月投保部分工時人員(上簽)'!U219=0,"",'月投保部分工時人員(上簽)'!U219)</f>
        <v/>
      </c>
      <c r="F217" s="185" t="str">
        <f>IF('月投保部分工時人員(上簽)'!X219=0,"",'月投保部分工時人員(上簽)'!X219)</f>
        <v/>
      </c>
    </row>
    <row r="218" spans="1:6" s="99" customFormat="1" ht="33" customHeight="1" x14ac:dyDescent="0.25">
      <c r="A218" s="101" t="str">
        <f>IF('月投保部分工時人員(上簽)'!C220=0,"",'月投保部分工時人員(上簽)'!C220)</f>
        <v/>
      </c>
      <c r="B218" s="101" t="str">
        <f>IF('月投保部分工時人員(上簽)'!E220=0,"",'月投保部分工時人員(上簽)'!E220)</f>
        <v/>
      </c>
      <c r="C218" s="117" t="str">
        <f>IF('月投保部分工時人員(上簽)'!J220=0,"",'月投保部分工時人員(上簽)'!I220&amp;"/"&amp;'月投保部分工時人員(上簽)'!J220&amp;"/"&amp;'月投保部分工時人員(上簽)'!K220&amp;"~"&amp;'月投保部分工時人員(上簽)'!L220&amp;"/"&amp;'月投保部分工時人員(上簽)'!M220&amp;"/"&amp;'月投保部分工時人員(上簽)'!N220)</f>
        <v/>
      </c>
      <c r="D218" s="102" t="str">
        <f>IF('月投保部分工時人員(上簽)'!P220=0,"",'月投保部分工時人員(上簽)'!P220)</f>
        <v/>
      </c>
      <c r="E218" s="187" t="str">
        <f>IF('月投保部分工時人員(上簽)'!U220=0,"",'月投保部分工時人員(上簽)'!U220)</f>
        <v/>
      </c>
      <c r="F218" s="185" t="str">
        <f>IF('月投保部分工時人員(上簽)'!X220=0,"",'月投保部分工時人員(上簽)'!X220)</f>
        <v/>
      </c>
    </row>
    <row r="219" spans="1:6" s="99" customFormat="1" ht="33" customHeight="1" x14ac:dyDescent="0.25">
      <c r="A219" s="101" t="str">
        <f>IF('月投保部分工時人員(上簽)'!C221=0,"",'月投保部分工時人員(上簽)'!C221)</f>
        <v/>
      </c>
      <c r="B219" s="101" t="str">
        <f>IF('月投保部分工時人員(上簽)'!E221=0,"",'月投保部分工時人員(上簽)'!E221)</f>
        <v/>
      </c>
      <c r="C219" s="117" t="str">
        <f>IF('月投保部分工時人員(上簽)'!J221=0,"",'月投保部分工時人員(上簽)'!I221&amp;"/"&amp;'月投保部分工時人員(上簽)'!J221&amp;"/"&amp;'月投保部分工時人員(上簽)'!K221&amp;"~"&amp;'月投保部分工時人員(上簽)'!L221&amp;"/"&amp;'月投保部分工時人員(上簽)'!M221&amp;"/"&amp;'月投保部分工時人員(上簽)'!N221)</f>
        <v/>
      </c>
      <c r="D219" s="102" t="str">
        <f>IF('月投保部分工時人員(上簽)'!P221=0,"",'月投保部分工時人員(上簽)'!P221)</f>
        <v/>
      </c>
      <c r="E219" s="187" t="str">
        <f>IF('月投保部分工時人員(上簽)'!U221=0,"",'月投保部分工時人員(上簽)'!U221)</f>
        <v/>
      </c>
      <c r="F219" s="185" t="str">
        <f>IF('月投保部分工時人員(上簽)'!X221=0,"",'月投保部分工時人員(上簽)'!X221)</f>
        <v/>
      </c>
    </row>
    <row r="220" spans="1:6" s="99" customFormat="1" ht="33" customHeight="1" x14ac:dyDescent="0.25">
      <c r="A220" s="101" t="str">
        <f>IF('月投保部分工時人員(上簽)'!C222=0,"",'月投保部分工時人員(上簽)'!C222)</f>
        <v/>
      </c>
      <c r="B220" s="101" t="str">
        <f>IF('月投保部分工時人員(上簽)'!E222=0,"",'月投保部分工時人員(上簽)'!E222)</f>
        <v/>
      </c>
      <c r="C220" s="117" t="str">
        <f>IF('月投保部分工時人員(上簽)'!J222=0,"",'月投保部分工時人員(上簽)'!I222&amp;"/"&amp;'月投保部分工時人員(上簽)'!J222&amp;"/"&amp;'月投保部分工時人員(上簽)'!K222&amp;"~"&amp;'月投保部分工時人員(上簽)'!L222&amp;"/"&amp;'月投保部分工時人員(上簽)'!M222&amp;"/"&amp;'月投保部分工時人員(上簽)'!N222)</f>
        <v/>
      </c>
      <c r="D220" s="102" t="str">
        <f>IF('月投保部分工時人員(上簽)'!P222=0,"",'月投保部分工時人員(上簽)'!P222)</f>
        <v/>
      </c>
      <c r="E220" s="187" t="str">
        <f>IF('月投保部分工時人員(上簽)'!U222=0,"",'月投保部分工時人員(上簽)'!U222)</f>
        <v/>
      </c>
      <c r="F220" s="185" t="str">
        <f>IF('月投保部分工時人員(上簽)'!X222=0,"",'月投保部分工時人員(上簽)'!X222)</f>
        <v/>
      </c>
    </row>
    <row r="221" spans="1:6" s="99" customFormat="1" ht="33" customHeight="1" x14ac:dyDescent="0.25">
      <c r="A221" s="101" t="str">
        <f>IF('月投保部分工時人員(上簽)'!C223=0,"",'月投保部分工時人員(上簽)'!C223)</f>
        <v/>
      </c>
      <c r="B221" s="101" t="str">
        <f>IF('月投保部分工時人員(上簽)'!E223=0,"",'月投保部分工時人員(上簽)'!E223)</f>
        <v/>
      </c>
      <c r="C221" s="117" t="str">
        <f>IF('月投保部分工時人員(上簽)'!J223=0,"",'月投保部分工時人員(上簽)'!I223&amp;"/"&amp;'月投保部分工時人員(上簽)'!J223&amp;"/"&amp;'月投保部分工時人員(上簽)'!K223&amp;"~"&amp;'月投保部分工時人員(上簽)'!L223&amp;"/"&amp;'月投保部分工時人員(上簽)'!M223&amp;"/"&amp;'月投保部分工時人員(上簽)'!N223)</f>
        <v/>
      </c>
      <c r="D221" s="102" t="str">
        <f>IF('月投保部分工時人員(上簽)'!P223=0,"",'月投保部分工時人員(上簽)'!P223)</f>
        <v/>
      </c>
      <c r="E221" s="187" t="str">
        <f>IF('月投保部分工時人員(上簽)'!U223=0,"",'月投保部分工時人員(上簽)'!U223)</f>
        <v/>
      </c>
      <c r="F221" s="185" t="str">
        <f>IF('月投保部分工時人員(上簽)'!X223=0,"",'月投保部分工時人員(上簽)'!X223)</f>
        <v/>
      </c>
    </row>
    <row r="222" spans="1:6" s="99" customFormat="1" ht="33" customHeight="1" x14ac:dyDescent="0.25">
      <c r="A222" s="101" t="str">
        <f>IF('月投保部分工時人員(上簽)'!C224=0,"",'月投保部分工時人員(上簽)'!C224)</f>
        <v/>
      </c>
      <c r="B222" s="101" t="str">
        <f>IF('月投保部分工時人員(上簽)'!E224=0,"",'月投保部分工時人員(上簽)'!E224)</f>
        <v/>
      </c>
      <c r="C222" s="117" t="str">
        <f>IF('月投保部分工時人員(上簽)'!J224=0,"",'月投保部分工時人員(上簽)'!I224&amp;"/"&amp;'月投保部分工時人員(上簽)'!J224&amp;"/"&amp;'月投保部分工時人員(上簽)'!K224&amp;"~"&amp;'月投保部分工時人員(上簽)'!L224&amp;"/"&amp;'月投保部分工時人員(上簽)'!M224&amp;"/"&amp;'月投保部分工時人員(上簽)'!N224)</f>
        <v/>
      </c>
      <c r="D222" s="102" t="str">
        <f>IF('月投保部分工時人員(上簽)'!P224=0,"",'月投保部分工時人員(上簽)'!P224)</f>
        <v/>
      </c>
      <c r="E222" s="187" t="str">
        <f>IF('月投保部分工時人員(上簽)'!U224=0,"",'月投保部分工時人員(上簽)'!U224)</f>
        <v/>
      </c>
      <c r="F222" s="185" t="str">
        <f>IF('月投保部分工時人員(上簽)'!X224=0,"",'月投保部分工時人員(上簽)'!X224)</f>
        <v/>
      </c>
    </row>
    <row r="223" spans="1:6" s="99" customFormat="1" ht="33" customHeight="1" x14ac:dyDescent="0.25">
      <c r="A223" s="101" t="str">
        <f>IF('月投保部分工時人員(上簽)'!C225=0,"",'月投保部分工時人員(上簽)'!C225)</f>
        <v/>
      </c>
      <c r="B223" s="101" t="str">
        <f>IF('月投保部分工時人員(上簽)'!E225=0,"",'月投保部分工時人員(上簽)'!E225)</f>
        <v/>
      </c>
      <c r="C223" s="117" t="str">
        <f>IF('月投保部分工時人員(上簽)'!J225=0,"",'月投保部分工時人員(上簽)'!I225&amp;"/"&amp;'月投保部分工時人員(上簽)'!J225&amp;"/"&amp;'月投保部分工時人員(上簽)'!K225&amp;"~"&amp;'月投保部分工時人員(上簽)'!L225&amp;"/"&amp;'月投保部分工時人員(上簽)'!M225&amp;"/"&amp;'月投保部分工時人員(上簽)'!N225)</f>
        <v/>
      </c>
      <c r="D223" s="102" t="str">
        <f>IF('月投保部分工時人員(上簽)'!P225=0,"",'月投保部分工時人員(上簽)'!P225)</f>
        <v/>
      </c>
      <c r="E223" s="187" t="str">
        <f>IF('月投保部分工時人員(上簽)'!U225=0,"",'月投保部分工時人員(上簽)'!U225)</f>
        <v/>
      </c>
      <c r="F223" s="185" t="str">
        <f>IF('月投保部分工時人員(上簽)'!X225=0,"",'月投保部分工時人員(上簽)'!X225)</f>
        <v/>
      </c>
    </row>
    <row r="224" spans="1:6" s="99" customFormat="1" ht="33" customHeight="1" x14ac:dyDescent="0.25">
      <c r="A224" s="101" t="str">
        <f>IF('月投保部分工時人員(上簽)'!C226=0,"",'月投保部分工時人員(上簽)'!C226)</f>
        <v/>
      </c>
      <c r="B224" s="101" t="str">
        <f>IF('月投保部分工時人員(上簽)'!E226=0,"",'月投保部分工時人員(上簽)'!E226)</f>
        <v/>
      </c>
      <c r="C224" s="117" t="str">
        <f>IF('月投保部分工時人員(上簽)'!J226=0,"",'月投保部分工時人員(上簽)'!I226&amp;"/"&amp;'月投保部分工時人員(上簽)'!J226&amp;"/"&amp;'月投保部分工時人員(上簽)'!K226&amp;"~"&amp;'月投保部分工時人員(上簽)'!L226&amp;"/"&amp;'月投保部分工時人員(上簽)'!M226&amp;"/"&amp;'月投保部分工時人員(上簽)'!N226)</f>
        <v/>
      </c>
      <c r="D224" s="102" t="str">
        <f>IF('月投保部分工時人員(上簽)'!P226=0,"",'月投保部分工時人員(上簽)'!P226)</f>
        <v/>
      </c>
      <c r="E224" s="187" t="str">
        <f>IF('月投保部分工時人員(上簽)'!U226=0,"",'月投保部分工時人員(上簽)'!U226)</f>
        <v/>
      </c>
      <c r="F224" s="185" t="str">
        <f>IF('月投保部分工時人員(上簽)'!X226=0,"",'月投保部分工時人員(上簽)'!X226)</f>
        <v/>
      </c>
    </row>
    <row r="225" spans="1:6" s="99" customFormat="1" ht="33" customHeight="1" x14ac:dyDescent="0.25">
      <c r="A225" s="101" t="str">
        <f>IF('月投保部分工時人員(上簽)'!C227=0,"",'月投保部分工時人員(上簽)'!C227)</f>
        <v/>
      </c>
      <c r="B225" s="101" t="str">
        <f>IF('月投保部分工時人員(上簽)'!E227=0,"",'月投保部分工時人員(上簽)'!E227)</f>
        <v/>
      </c>
      <c r="C225" s="117" t="str">
        <f>IF('月投保部分工時人員(上簽)'!J227=0,"",'月投保部分工時人員(上簽)'!I227&amp;"/"&amp;'月投保部分工時人員(上簽)'!J227&amp;"/"&amp;'月投保部分工時人員(上簽)'!K227&amp;"~"&amp;'月投保部分工時人員(上簽)'!L227&amp;"/"&amp;'月投保部分工時人員(上簽)'!M227&amp;"/"&amp;'月投保部分工時人員(上簽)'!N227)</f>
        <v/>
      </c>
      <c r="D225" s="102" t="str">
        <f>IF('月投保部分工時人員(上簽)'!P227=0,"",'月投保部分工時人員(上簽)'!P227)</f>
        <v/>
      </c>
      <c r="E225" s="187" t="str">
        <f>IF('月投保部分工時人員(上簽)'!U227=0,"",'月投保部分工時人員(上簽)'!U227)</f>
        <v/>
      </c>
      <c r="F225" s="185" t="str">
        <f>IF('月投保部分工時人員(上簽)'!X227=0,"",'月投保部分工時人員(上簽)'!X227)</f>
        <v/>
      </c>
    </row>
    <row r="226" spans="1:6" s="99" customFormat="1" ht="33" customHeight="1" x14ac:dyDescent="0.25">
      <c r="A226" s="101" t="str">
        <f>IF('月投保部分工時人員(上簽)'!C228=0,"",'月投保部分工時人員(上簽)'!C228)</f>
        <v/>
      </c>
      <c r="B226" s="101" t="str">
        <f>IF('月投保部分工時人員(上簽)'!E228=0,"",'月投保部分工時人員(上簽)'!E228)</f>
        <v/>
      </c>
      <c r="C226" s="117" t="str">
        <f>IF('月投保部分工時人員(上簽)'!J228=0,"",'月投保部分工時人員(上簽)'!I228&amp;"/"&amp;'月投保部分工時人員(上簽)'!J228&amp;"/"&amp;'月投保部分工時人員(上簽)'!K228&amp;"~"&amp;'月投保部分工時人員(上簽)'!L228&amp;"/"&amp;'月投保部分工時人員(上簽)'!M228&amp;"/"&amp;'月投保部分工時人員(上簽)'!N228)</f>
        <v/>
      </c>
      <c r="D226" s="102" t="str">
        <f>IF('月投保部分工時人員(上簽)'!P228=0,"",'月投保部分工時人員(上簽)'!P228)</f>
        <v/>
      </c>
      <c r="E226" s="187" t="str">
        <f>IF('月投保部分工時人員(上簽)'!U228=0,"",'月投保部分工時人員(上簽)'!U228)</f>
        <v/>
      </c>
      <c r="F226" s="185" t="str">
        <f>IF('月投保部分工時人員(上簽)'!X228=0,"",'月投保部分工時人員(上簽)'!X228)</f>
        <v/>
      </c>
    </row>
    <row r="227" spans="1:6" s="99" customFormat="1" ht="33" customHeight="1" x14ac:dyDescent="0.25">
      <c r="A227" s="101" t="str">
        <f>IF('月投保部分工時人員(上簽)'!C229=0,"",'月投保部分工時人員(上簽)'!C229)</f>
        <v/>
      </c>
      <c r="B227" s="101" t="str">
        <f>IF('月投保部分工時人員(上簽)'!E229=0,"",'月投保部分工時人員(上簽)'!E229)</f>
        <v/>
      </c>
      <c r="C227" s="117" t="str">
        <f>IF('月投保部分工時人員(上簽)'!J229=0,"",'月投保部分工時人員(上簽)'!I229&amp;"/"&amp;'月投保部分工時人員(上簽)'!J229&amp;"/"&amp;'月投保部分工時人員(上簽)'!K229&amp;"~"&amp;'月投保部分工時人員(上簽)'!L229&amp;"/"&amp;'月投保部分工時人員(上簽)'!M229&amp;"/"&amp;'月投保部分工時人員(上簽)'!N229)</f>
        <v/>
      </c>
      <c r="D227" s="102" t="str">
        <f>IF('月投保部分工時人員(上簽)'!P229=0,"",'月投保部分工時人員(上簽)'!P229)</f>
        <v/>
      </c>
      <c r="E227" s="187" t="str">
        <f>IF('月投保部分工時人員(上簽)'!U229=0,"",'月投保部分工時人員(上簽)'!U229)</f>
        <v/>
      </c>
      <c r="F227" s="185" t="str">
        <f>IF('月投保部分工時人員(上簽)'!X229=0,"",'月投保部分工時人員(上簽)'!X229)</f>
        <v/>
      </c>
    </row>
    <row r="228" spans="1:6" s="99" customFormat="1" ht="33" customHeight="1" x14ac:dyDescent="0.25">
      <c r="A228" s="101" t="str">
        <f>IF('月投保部分工時人員(上簽)'!C230=0,"",'月投保部分工時人員(上簽)'!C230)</f>
        <v/>
      </c>
      <c r="B228" s="101" t="str">
        <f>IF('月投保部分工時人員(上簽)'!E230=0,"",'月投保部分工時人員(上簽)'!E230)</f>
        <v/>
      </c>
      <c r="C228" s="117" t="str">
        <f>IF('月投保部分工時人員(上簽)'!J230=0,"",'月投保部分工時人員(上簽)'!I230&amp;"/"&amp;'月投保部分工時人員(上簽)'!J230&amp;"/"&amp;'月投保部分工時人員(上簽)'!K230&amp;"~"&amp;'月投保部分工時人員(上簽)'!L230&amp;"/"&amp;'月投保部分工時人員(上簽)'!M230&amp;"/"&amp;'月投保部分工時人員(上簽)'!N230)</f>
        <v/>
      </c>
      <c r="D228" s="102" t="str">
        <f>IF('月投保部分工時人員(上簽)'!P230=0,"",'月投保部分工時人員(上簽)'!P230)</f>
        <v/>
      </c>
      <c r="E228" s="187" t="str">
        <f>IF('月投保部分工時人員(上簽)'!U230=0,"",'月投保部分工時人員(上簽)'!U230)</f>
        <v/>
      </c>
      <c r="F228" s="185" t="str">
        <f>IF('月投保部分工時人員(上簽)'!X230=0,"",'月投保部分工時人員(上簽)'!X230)</f>
        <v/>
      </c>
    </row>
    <row r="229" spans="1:6" s="99" customFormat="1" ht="33" customHeight="1" x14ac:dyDescent="0.25">
      <c r="A229" s="101" t="str">
        <f>IF('月投保部分工時人員(上簽)'!C231=0,"",'月投保部分工時人員(上簽)'!C231)</f>
        <v/>
      </c>
      <c r="B229" s="101" t="str">
        <f>IF('月投保部分工時人員(上簽)'!E231=0,"",'月投保部分工時人員(上簽)'!E231)</f>
        <v/>
      </c>
      <c r="C229" s="117" t="str">
        <f>IF('月投保部分工時人員(上簽)'!J231=0,"",'月投保部分工時人員(上簽)'!I231&amp;"/"&amp;'月投保部分工時人員(上簽)'!J231&amp;"/"&amp;'月投保部分工時人員(上簽)'!K231&amp;"~"&amp;'月投保部分工時人員(上簽)'!L231&amp;"/"&amp;'月投保部分工時人員(上簽)'!M231&amp;"/"&amp;'月投保部分工時人員(上簽)'!N231)</f>
        <v/>
      </c>
      <c r="D229" s="102" t="str">
        <f>IF('月投保部分工時人員(上簽)'!P231=0,"",'月投保部分工時人員(上簽)'!P231)</f>
        <v/>
      </c>
      <c r="E229" s="187" t="str">
        <f>IF('月投保部分工時人員(上簽)'!U231=0,"",'月投保部分工時人員(上簽)'!U231)</f>
        <v/>
      </c>
      <c r="F229" s="185" t="str">
        <f>IF('月投保部分工時人員(上簽)'!X231=0,"",'月投保部分工時人員(上簽)'!X231)</f>
        <v/>
      </c>
    </row>
    <row r="230" spans="1:6" s="99" customFormat="1" ht="33" customHeight="1" x14ac:dyDescent="0.25">
      <c r="A230" s="101" t="str">
        <f>IF('月投保部分工時人員(上簽)'!C232=0,"",'月投保部分工時人員(上簽)'!C232)</f>
        <v/>
      </c>
      <c r="B230" s="101" t="str">
        <f>IF('月投保部分工時人員(上簽)'!E232=0,"",'月投保部分工時人員(上簽)'!E232)</f>
        <v/>
      </c>
      <c r="C230" s="117" t="str">
        <f>IF('月投保部分工時人員(上簽)'!J232=0,"",'月投保部分工時人員(上簽)'!I232&amp;"/"&amp;'月投保部分工時人員(上簽)'!J232&amp;"/"&amp;'月投保部分工時人員(上簽)'!K232&amp;"~"&amp;'月投保部分工時人員(上簽)'!L232&amp;"/"&amp;'月投保部分工時人員(上簽)'!M232&amp;"/"&amp;'月投保部分工時人員(上簽)'!N232)</f>
        <v/>
      </c>
      <c r="D230" s="102" t="str">
        <f>IF('月投保部分工時人員(上簽)'!P232=0,"",'月投保部分工時人員(上簽)'!P232)</f>
        <v/>
      </c>
      <c r="E230" s="187" t="str">
        <f>IF('月投保部分工時人員(上簽)'!U232=0,"",'月投保部分工時人員(上簽)'!U232)</f>
        <v/>
      </c>
      <c r="F230" s="185" t="str">
        <f>IF('月投保部分工時人員(上簽)'!X232=0,"",'月投保部分工時人員(上簽)'!X232)</f>
        <v/>
      </c>
    </row>
    <row r="231" spans="1:6" s="99" customFormat="1" ht="33" customHeight="1" x14ac:dyDescent="0.25">
      <c r="A231" s="101" t="str">
        <f>IF('月投保部分工時人員(上簽)'!C233=0,"",'月投保部分工時人員(上簽)'!C233)</f>
        <v/>
      </c>
      <c r="B231" s="101" t="str">
        <f>IF('月投保部分工時人員(上簽)'!E233=0,"",'月投保部分工時人員(上簽)'!E233)</f>
        <v/>
      </c>
      <c r="C231" s="117" t="str">
        <f>IF('月投保部分工時人員(上簽)'!J233=0,"",'月投保部分工時人員(上簽)'!I233&amp;"/"&amp;'月投保部分工時人員(上簽)'!J233&amp;"/"&amp;'月投保部分工時人員(上簽)'!K233&amp;"~"&amp;'月投保部分工時人員(上簽)'!L233&amp;"/"&amp;'月投保部分工時人員(上簽)'!M233&amp;"/"&amp;'月投保部分工時人員(上簽)'!N233)</f>
        <v/>
      </c>
      <c r="D231" s="102" t="str">
        <f>IF('月投保部分工時人員(上簽)'!P233=0,"",'月投保部分工時人員(上簽)'!P233)</f>
        <v/>
      </c>
      <c r="E231" s="187" t="str">
        <f>IF('月投保部分工時人員(上簽)'!U233=0,"",'月投保部分工時人員(上簽)'!U233)</f>
        <v/>
      </c>
      <c r="F231" s="185" t="str">
        <f>IF('月投保部分工時人員(上簽)'!X233=0,"",'月投保部分工時人員(上簽)'!X233)</f>
        <v/>
      </c>
    </row>
    <row r="232" spans="1:6" s="99" customFormat="1" ht="33" customHeight="1" x14ac:dyDescent="0.25">
      <c r="A232" s="101" t="str">
        <f>IF('月投保部分工時人員(上簽)'!C234=0,"",'月投保部分工時人員(上簽)'!C234)</f>
        <v/>
      </c>
      <c r="B232" s="101" t="str">
        <f>IF('月投保部分工時人員(上簽)'!E234=0,"",'月投保部分工時人員(上簽)'!E234)</f>
        <v/>
      </c>
      <c r="C232" s="117" t="str">
        <f>IF('月投保部分工時人員(上簽)'!J234=0,"",'月投保部分工時人員(上簽)'!I234&amp;"/"&amp;'月投保部分工時人員(上簽)'!J234&amp;"/"&amp;'月投保部分工時人員(上簽)'!K234&amp;"~"&amp;'月投保部分工時人員(上簽)'!L234&amp;"/"&amp;'月投保部分工時人員(上簽)'!M234&amp;"/"&amp;'月投保部分工時人員(上簽)'!N234)</f>
        <v/>
      </c>
      <c r="D232" s="102" t="str">
        <f>IF('月投保部分工時人員(上簽)'!P234=0,"",'月投保部分工時人員(上簽)'!P234)</f>
        <v/>
      </c>
      <c r="E232" s="187" t="str">
        <f>IF('月投保部分工時人員(上簽)'!U234=0,"",'月投保部分工時人員(上簽)'!U234)</f>
        <v/>
      </c>
      <c r="F232" s="185" t="str">
        <f>IF('月投保部分工時人員(上簽)'!X234=0,"",'月投保部分工時人員(上簽)'!X234)</f>
        <v/>
      </c>
    </row>
    <row r="233" spans="1:6" s="99" customFormat="1" ht="33" customHeight="1" x14ac:dyDescent="0.25">
      <c r="A233" s="101" t="str">
        <f>IF('月投保部分工時人員(上簽)'!C235=0,"",'月投保部分工時人員(上簽)'!C235)</f>
        <v/>
      </c>
      <c r="B233" s="101" t="str">
        <f>IF('月投保部分工時人員(上簽)'!E235=0,"",'月投保部分工時人員(上簽)'!E235)</f>
        <v/>
      </c>
      <c r="C233" s="117" t="str">
        <f>IF('月投保部分工時人員(上簽)'!J235=0,"",'月投保部分工時人員(上簽)'!I235&amp;"/"&amp;'月投保部分工時人員(上簽)'!J235&amp;"/"&amp;'月投保部分工時人員(上簽)'!K235&amp;"~"&amp;'月投保部分工時人員(上簽)'!L235&amp;"/"&amp;'月投保部分工時人員(上簽)'!M235&amp;"/"&amp;'月投保部分工時人員(上簽)'!N235)</f>
        <v/>
      </c>
      <c r="D233" s="102" t="str">
        <f>IF('月投保部分工時人員(上簽)'!P235=0,"",'月投保部分工時人員(上簽)'!P235)</f>
        <v/>
      </c>
      <c r="E233" s="187" t="str">
        <f>IF('月投保部分工時人員(上簽)'!U235=0,"",'月投保部分工時人員(上簽)'!U235)</f>
        <v/>
      </c>
      <c r="F233" s="185" t="str">
        <f>IF('月投保部分工時人員(上簽)'!X235=0,"",'月投保部分工時人員(上簽)'!X235)</f>
        <v/>
      </c>
    </row>
    <row r="234" spans="1:6" s="99" customFormat="1" ht="33" customHeight="1" x14ac:dyDescent="0.25">
      <c r="A234" s="101" t="str">
        <f>IF('月投保部分工時人員(上簽)'!C236=0,"",'月投保部分工時人員(上簽)'!C236)</f>
        <v/>
      </c>
      <c r="B234" s="101" t="str">
        <f>IF('月投保部分工時人員(上簽)'!E236=0,"",'月投保部分工時人員(上簽)'!E236)</f>
        <v/>
      </c>
      <c r="C234" s="117" t="str">
        <f>IF('月投保部分工時人員(上簽)'!J236=0,"",'月投保部分工時人員(上簽)'!I236&amp;"/"&amp;'月投保部分工時人員(上簽)'!J236&amp;"/"&amp;'月投保部分工時人員(上簽)'!K236&amp;"~"&amp;'月投保部分工時人員(上簽)'!L236&amp;"/"&amp;'月投保部分工時人員(上簽)'!M236&amp;"/"&amp;'月投保部分工時人員(上簽)'!N236)</f>
        <v/>
      </c>
      <c r="D234" s="102" t="str">
        <f>IF('月投保部分工時人員(上簽)'!P236=0,"",'月投保部分工時人員(上簽)'!P236)</f>
        <v/>
      </c>
      <c r="E234" s="187" t="str">
        <f>IF('月投保部分工時人員(上簽)'!U236=0,"",'月投保部分工時人員(上簽)'!U236)</f>
        <v/>
      </c>
      <c r="F234" s="185" t="str">
        <f>IF('月投保部分工時人員(上簽)'!X236=0,"",'月投保部分工時人員(上簽)'!X236)</f>
        <v/>
      </c>
    </row>
    <row r="235" spans="1:6" s="99" customFormat="1" ht="33" customHeight="1" x14ac:dyDescent="0.25">
      <c r="A235" s="101" t="str">
        <f>IF('月投保部分工時人員(上簽)'!C237=0,"",'月投保部分工時人員(上簽)'!C237)</f>
        <v/>
      </c>
      <c r="B235" s="101" t="str">
        <f>IF('月投保部分工時人員(上簽)'!E237=0,"",'月投保部分工時人員(上簽)'!E237)</f>
        <v/>
      </c>
      <c r="C235" s="117" t="str">
        <f>IF('月投保部分工時人員(上簽)'!J237=0,"",'月投保部分工時人員(上簽)'!I237&amp;"/"&amp;'月投保部分工時人員(上簽)'!J237&amp;"/"&amp;'月投保部分工時人員(上簽)'!K237&amp;"~"&amp;'月投保部分工時人員(上簽)'!L237&amp;"/"&amp;'月投保部分工時人員(上簽)'!M237&amp;"/"&amp;'月投保部分工時人員(上簽)'!N237)</f>
        <v/>
      </c>
      <c r="D235" s="102" t="str">
        <f>IF('月投保部分工時人員(上簽)'!P237=0,"",'月投保部分工時人員(上簽)'!P237)</f>
        <v/>
      </c>
      <c r="E235" s="187" t="str">
        <f>IF('月投保部分工時人員(上簽)'!U237=0,"",'月投保部分工時人員(上簽)'!U237)</f>
        <v/>
      </c>
      <c r="F235" s="185" t="str">
        <f>IF('月投保部分工時人員(上簽)'!X237=0,"",'月投保部分工時人員(上簽)'!X237)</f>
        <v/>
      </c>
    </row>
    <row r="236" spans="1:6" s="99" customFormat="1" ht="33" customHeight="1" x14ac:dyDescent="0.25">
      <c r="A236" s="101" t="str">
        <f>IF('月投保部分工時人員(上簽)'!C238=0,"",'月投保部分工時人員(上簽)'!C238)</f>
        <v/>
      </c>
      <c r="B236" s="101" t="str">
        <f>IF('月投保部分工時人員(上簽)'!E238=0,"",'月投保部分工時人員(上簽)'!E238)</f>
        <v/>
      </c>
      <c r="C236" s="117" t="str">
        <f>IF('月投保部分工時人員(上簽)'!J238=0,"",'月投保部分工時人員(上簽)'!I238&amp;"/"&amp;'月投保部分工時人員(上簽)'!J238&amp;"/"&amp;'月投保部分工時人員(上簽)'!K238&amp;"~"&amp;'月投保部分工時人員(上簽)'!L238&amp;"/"&amp;'月投保部分工時人員(上簽)'!M238&amp;"/"&amp;'月投保部分工時人員(上簽)'!N238)</f>
        <v/>
      </c>
      <c r="D236" s="102" t="str">
        <f>IF('月投保部分工時人員(上簽)'!P238=0,"",'月投保部分工時人員(上簽)'!P238)</f>
        <v/>
      </c>
      <c r="E236" s="187" t="str">
        <f>IF('月投保部分工時人員(上簽)'!U238=0,"",'月投保部分工時人員(上簽)'!U238)</f>
        <v/>
      </c>
      <c r="F236" s="185" t="str">
        <f>IF('月投保部分工時人員(上簽)'!X238=0,"",'月投保部分工時人員(上簽)'!X238)</f>
        <v/>
      </c>
    </row>
    <row r="237" spans="1:6" s="99" customFormat="1" ht="33" customHeight="1" x14ac:dyDescent="0.25">
      <c r="A237" s="101" t="str">
        <f>IF('月投保部分工時人員(上簽)'!C239=0,"",'月投保部分工時人員(上簽)'!C239)</f>
        <v/>
      </c>
      <c r="B237" s="101" t="str">
        <f>IF('月投保部分工時人員(上簽)'!E239=0,"",'月投保部分工時人員(上簽)'!E239)</f>
        <v/>
      </c>
      <c r="C237" s="117" t="str">
        <f>IF('月投保部分工時人員(上簽)'!J239=0,"",'月投保部分工時人員(上簽)'!I239&amp;"/"&amp;'月投保部分工時人員(上簽)'!J239&amp;"/"&amp;'月投保部分工時人員(上簽)'!K239&amp;"~"&amp;'月投保部分工時人員(上簽)'!L239&amp;"/"&amp;'月投保部分工時人員(上簽)'!M239&amp;"/"&amp;'月投保部分工時人員(上簽)'!N239)</f>
        <v/>
      </c>
      <c r="D237" s="102" t="str">
        <f>IF('月投保部分工時人員(上簽)'!P239=0,"",'月投保部分工時人員(上簽)'!P239)</f>
        <v/>
      </c>
      <c r="E237" s="187" t="str">
        <f>IF('月投保部分工時人員(上簽)'!U239=0,"",'月投保部分工時人員(上簽)'!U239)</f>
        <v/>
      </c>
      <c r="F237" s="185" t="str">
        <f>IF('月投保部分工時人員(上簽)'!X239=0,"",'月投保部分工時人員(上簽)'!X239)</f>
        <v/>
      </c>
    </row>
    <row r="238" spans="1:6" s="99" customFormat="1" ht="33" customHeight="1" x14ac:dyDescent="0.25">
      <c r="A238" s="101" t="str">
        <f>IF('月投保部分工時人員(上簽)'!C240=0,"",'月投保部分工時人員(上簽)'!C240)</f>
        <v/>
      </c>
      <c r="B238" s="101" t="str">
        <f>IF('月投保部分工時人員(上簽)'!E240=0,"",'月投保部分工時人員(上簽)'!E240)</f>
        <v/>
      </c>
      <c r="C238" s="117" t="str">
        <f>IF('月投保部分工時人員(上簽)'!J240=0,"",'月投保部分工時人員(上簽)'!I240&amp;"/"&amp;'月投保部分工時人員(上簽)'!J240&amp;"/"&amp;'月投保部分工時人員(上簽)'!K240&amp;"~"&amp;'月投保部分工時人員(上簽)'!L240&amp;"/"&amp;'月投保部分工時人員(上簽)'!M240&amp;"/"&amp;'月投保部分工時人員(上簽)'!N240)</f>
        <v/>
      </c>
      <c r="D238" s="102" t="str">
        <f>IF('月投保部分工時人員(上簽)'!P240=0,"",'月投保部分工時人員(上簽)'!P240)</f>
        <v/>
      </c>
      <c r="E238" s="187" t="str">
        <f>IF('月投保部分工時人員(上簽)'!U240=0,"",'月投保部分工時人員(上簽)'!U240)</f>
        <v/>
      </c>
      <c r="F238" s="185" t="str">
        <f>IF('月投保部分工時人員(上簽)'!X240=0,"",'月投保部分工時人員(上簽)'!X240)</f>
        <v/>
      </c>
    </row>
    <row r="239" spans="1:6" s="99" customFormat="1" ht="33" customHeight="1" x14ac:dyDescent="0.25">
      <c r="A239" s="101" t="str">
        <f>IF('月投保部分工時人員(上簽)'!C241=0,"",'月投保部分工時人員(上簽)'!C241)</f>
        <v/>
      </c>
      <c r="B239" s="101" t="str">
        <f>IF('月投保部分工時人員(上簽)'!E241=0,"",'月投保部分工時人員(上簽)'!E241)</f>
        <v/>
      </c>
      <c r="C239" s="117" t="str">
        <f>IF('月投保部分工時人員(上簽)'!J241=0,"",'月投保部分工時人員(上簽)'!I241&amp;"/"&amp;'月投保部分工時人員(上簽)'!J241&amp;"/"&amp;'月投保部分工時人員(上簽)'!K241&amp;"~"&amp;'月投保部分工時人員(上簽)'!L241&amp;"/"&amp;'月投保部分工時人員(上簽)'!M241&amp;"/"&amp;'月投保部分工時人員(上簽)'!N241)</f>
        <v/>
      </c>
      <c r="D239" s="102" t="str">
        <f>IF('月投保部分工時人員(上簽)'!P241=0,"",'月投保部分工時人員(上簽)'!P241)</f>
        <v/>
      </c>
      <c r="E239" s="187" t="str">
        <f>IF('月投保部分工時人員(上簽)'!U241=0,"",'月投保部分工時人員(上簽)'!U241)</f>
        <v/>
      </c>
      <c r="F239" s="185" t="str">
        <f>IF('月投保部分工時人員(上簽)'!X241=0,"",'月投保部分工時人員(上簽)'!X241)</f>
        <v/>
      </c>
    </row>
    <row r="240" spans="1:6" s="99" customFormat="1" ht="33" customHeight="1" x14ac:dyDescent="0.25">
      <c r="A240" s="101" t="str">
        <f>IF('月投保部分工時人員(上簽)'!C242=0,"",'月投保部分工時人員(上簽)'!C242)</f>
        <v/>
      </c>
      <c r="B240" s="101" t="str">
        <f>IF('月投保部分工時人員(上簽)'!E242=0,"",'月投保部分工時人員(上簽)'!E242)</f>
        <v/>
      </c>
      <c r="C240" s="117" t="str">
        <f>IF('月投保部分工時人員(上簽)'!J242=0,"",'月投保部分工時人員(上簽)'!I242&amp;"/"&amp;'月投保部分工時人員(上簽)'!J242&amp;"/"&amp;'月投保部分工時人員(上簽)'!K242&amp;"~"&amp;'月投保部分工時人員(上簽)'!L242&amp;"/"&amp;'月投保部分工時人員(上簽)'!M242&amp;"/"&amp;'月投保部分工時人員(上簽)'!N242)</f>
        <v/>
      </c>
      <c r="D240" s="102" t="str">
        <f>IF('月投保部分工時人員(上簽)'!P242=0,"",'月投保部分工時人員(上簽)'!P242)</f>
        <v/>
      </c>
      <c r="E240" s="187" t="str">
        <f>IF('月投保部分工時人員(上簽)'!U242=0,"",'月投保部分工時人員(上簽)'!U242)</f>
        <v/>
      </c>
      <c r="F240" s="185" t="str">
        <f>IF('月投保部分工時人員(上簽)'!X242=0,"",'月投保部分工時人員(上簽)'!X242)</f>
        <v/>
      </c>
    </row>
    <row r="241" spans="1:6" s="99" customFormat="1" ht="33" customHeight="1" x14ac:dyDescent="0.25">
      <c r="A241" s="101" t="str">
        <f>IF('月投保部分工時人員(上簽)'!C243=0,"",'月投保部分工時人員(上簽)'!C243)</f>
        <v/>
      </c>
      <c r="B241" s="101" t="str">
        <f>IF('月投保部分工時人員(上簽)'!E243=0,"",'月投保部分工時人員(上簽)'!E243)</f>
        <v/>
      </c>
      <c r="C241" s="117" t="str">
        <f>IF('月投保部分工時人員(上簽)'!J243=0,"",'月投保部分工時人員(上簽)'!I243&amp;"/"&amp;'月投保部分工時人員(上簽)'!J243&amp;"/"&amp;'月投保部分工時人員(上簽)'!K243&amp;"~"&amp;'月投保部分工時人員(上簽)'!L243&amp;"/"&amp;'月投保部分工時人員(上簽)'!M243&amp;"/"&amp;'月投保部分工時人員(上簽)'!N243)</f>
        <v/>
      </c>
      <c r="D241" s="102" t="str">
        <f>IF('月投保部分工時人員(上簽)'!P243=0,"",'月投保部分工時人員(上簽)'!P243)</f>
        <v/>
      </c>
      <c r="E241" s="187" t="str">
        <f>IF('月投保部分工時人員(上簽)'!U243=0,"",'月投保部分工時人員(上簽)'!U243)</f>
        <v/>
      </c>
      <c r="F241" s="185" t="str">
        <f>IF('月投保部分工時人員(上簽)'!X243=0,"",'月投保部分工時人員(上簽)'!X243)</f>
        <v/>
      </c>
    </row>
    <row r="242" spans="1:6" s="99" customFormat="1" ht="33" customHeight="1" x14ac:dyDescent="0.25">
      <c r="A242" s="101" t="str">
        <f>IF('月投保部分工時人員(上簽)'!C244=0,"",'月投保部分工時人員(上簽)'!C244)</f>
        <v/>
      </c>
      <c r="B242" s="101" t="str">
        <f>IF('月投保部分工時人員(上簽)'!E244=0,"",'月投保部分工時人員(上簽)'!E244)</f>
        <v/>
      </c>
      <c r="C242" s="117" t="str">
        <f>IF('月投保部分工時人員(上簽)'!J244=0,"",'月投保部分工時人員(上簽)'!I244&amp;"/"&amp;'月投保部分工時人員(上簽)'!J244&amp;"/"&amp;'月投保部分工時人員(上簽)'!K244&amp;"~"&amp;'月投保部分工時人員(上簽)'!L244&amp;"/"&amp;'月投保部分工時人員(上簽)'!M244&amp;"/"&amp;'月投保部分工時人員(上簽)'!N244)</f>
        <v/>
      </c>
      <c r="D242" s="102" t="str">
        <f>IF('月投保部分工時人員(上簽)'!P244=0,"",'月投保部分工時人員(上簽)'!P244)</f>
        <v/>
      </c>
      <c r="E242" s="187" t="str">
        <f>IF('月投保部分工時人員(上簽)'!U244=0,"",'月投保部分工時人員(上簽)'!U244)</f>
        <v/>
      </c>
      <c r="F242" s="185" t="str">
        <f>IF('月投保部分工時人員(上簽)'!X244=0,"",'月投保部分工時人員(上簽)'!X244)</f>
        <v/>
      </c>
    </row>
    <row r="243" spans="1:6" s="99" customFormat="1" ht="33" customHeight="1" x14ac:dyDescent="0.25">
      <c r="A243" s="101" t="str">
        <f>IF('月投保部分工時人員(上簽)'!C245=0,"",'月投保部分工時人員(上簽)'!C245)</f>
        <v/>
      </c>
      <c r="B243" s="101" t="str">
        <f>IF('月投保部分工時人員(上簽)'!E245=0,"",'月投保部分工時人員(上簽)'!E245)</f>
        <v/>
      </c>
      <c r="C243" s="117" t="str">
        <f>IF('月投保部分工時人員(上簽)'!J245=0,"",'月投保部分工時人員(上簽)'!I245&amp;"/"&amp;'月投保部分工時人員(上簽)'!J245&amp;"/"&amp;'月投保部分工時人員(上簽)'!K245&amp;"~"&amp;'月投保部分工時人員(上簽)'!L245&amp;"/"&amp;'月投保部分工時人員(上簽)'!M245&amp;"/"&amp;'月投保部分工時人員(上簽)'!N245)</f>
        <v/>
      </c>
      <c r="D243" s="102" t="str">
        <f>IF('月投保部分工時人員(上簽)'!P245=0,"",'月投保部分工時人員(上簽)'!P245)</f>
        <v/>
      </c>
      <c r="E243" s="187" t="str">
        <f>IF('月投保部分工時人員(上簽)'!U245=0,"",'月投保部分工時人員(上簽)'!U245)</f>
        <v/>
      </c>
      <c r="F243" s="185" t="str">
        <f>IF('月投保部分工時人員(上簽)'!X245=0,"",'月投保部分工時人員(上簽)'!X245)</f>
        <v/>
      </c>
    </row>
    <row r="244" spans="1:6" s="99" customFormat="1" ht="33" customHeight="1" x14ac:dyDescent="0.25">
      <c r="A244" s="101" t="str">
        <f>IF('月投保部分工時人員(上簽)'!C246=0,"",'月投保部分工時人員(上簽)'!C246)</f>
        <v/>
      </c>
      <c r="B244" s="101" t="str">
        <f>IF('月投保部分工時人員(上簽)'!E246=0,"",'月投保部分工時人員(上簽)'!E246)</f>
        <v/>
      </c>
      <c r="C244" s="117" t="str">
        <f>IF('月投保部分工時人員(上簽)'!J246=0,"",'月投保部分工時人員(上簽)'!I246&amp;"/"&amp;'月投保部分工時人員(上簽)'!J246&amp;"/"&amp;'月投保部分工時人員(上簽)'!K246&amp;"~"&amp;'月投保部分工時人員(上簽)'!L246&amp;"/"&amp;'月投保部分工時人員(上簽)'!M246&amp;"/"&amp;'月投保部分工時人員(上簽)'!N246)</f>
        <v/>
      </c>
      <c r="D244" s="102" t="str">
        <f>IF('月投保部分工時人員(上簽)'!P246=0,"",'月投保部分工時人員(上簽)'!P246)</f>
        <v/>
      </c>
      <c r="E244" s="187" t="str">
        <f>IF('月投保部分工時人員(上簽)'!U246=0,"",'月投保部分工時人員(上簽)'!U246)</f>
        <v/>
      </c>
      <c r="F244" s="185" t="str">
        <f>IF('月投保部分工時人員(上簽)'!X246=0,"",'月投保部分工時人員(上簽)'!X246)</f>
        <v/>
      </c>
    </row>
    <row r="245" spans="1:6" s="99" customFormat="1" ht="33" customHeight="1" x14ac:dyDescent="0.25">
      <c r="A245" s="101" t="str">
        <f>IF('月投保部分工時人員(上簽)'!C247=0,"",'月投保部分工時人員(上簽)'!C247)</f>
        <v/>
      </c>
      <c r="B245" s="101" t="str">
        <f>IF('月投保部分工時人員(上簽)'!E247=0,"",'月投保部分工時人員(上簽)'!E247)</f>
        <v/>
      </c>
      <c r="C245" s="117" t="str">
        <f>IF('月投保部分工時人員(上簽)'!J247=0,"",'月投保部分工時人員(上簽)'!I247&amp;"/"&amp;'月投保部分工時人員(上簽)'!J247&amp;"/"&amp;'月投保部分工時人員(上簽)'!K247&amp;"~"&amp;'月投保部分工時人員(上簽)'!L247&amp;"/"&amp;'月投保部分工時人員(上簽)'!M247&amp;"/"&amp;'月投保部分工時人員(上簽)'!N247)</f>
        <v/>
      </c>
      <c r="D245" s="102" t="str">
        <f>IF('月投保部分工時人員(上簽)'!P247=0,"",'月投保部分工時人員(上簽)'!P247)</f>
        <v/>
      </c>
      <c r="E245" s="187" t="str">
        <f>IF('月投保部分工時人員(上簽)'!U247=0,"",'月投保部分工時人員(上簽)'!U247)</f>
        <v/>
      </c>
      <c r="F245" s="185" t="str">
        <f>IF('月投保部分工時人員(上簽)'!X247=0,"",'月投保部分工時人員(上簽)'!X247)</f>
        <v/>
      </c>
    </row>
    <row r="246" spans="1:6" s="99" customFormat="1" ht="33" customHeight="1" x14ac:dyDescent="0.25">
      <c r="A246" s="101" t="str">
        <f>IF('月投保部分工時人員(上簽)'!C248=0,"",'月投保部分工時人員(上簽)'!C248)</f>
        <v/>
      </c>
      <c r="B246" s="101" t="str">
        <f>IF('月投保部分工時人員(上簽)'!E248=0,"",'月投保部分工時人員(上簽)'!E248)</f>
        <v/>
      </c>
      <c r="C246" s="117" t="str">
        <f>IF('月投保部分工時人員(上簽)'!J248=0,"",'月投保部分工時人員(上簽)'!I248&amp;"/"&amp;'月投保部分工時人員(上簽)'!J248&amp;"/"&amp;'月投保部分工時人員(上簽)'!K248&amp;"~"&amp;'月投保部分工時人員(上簽)'!L248&amp;"/"&amp;'月投保部分工時人員(上簽)'!M248&amp;"/"&amp;'月投保部分工時人員(上簽)'!N248)</f>
        <v/>
      </c>
      <c r="D246" s="102" t="str">
        <f>IF('月投保部分工時人員(上簽)'!P248=0,"",'月投保部分工時人員(上簽)'!P248)</f>
        <v/>
      </c>
      <c r="E246" s="187" t="str">
        <f>IF('月投保部分工時人員(上簽)'!U248=0,"",'月投保部分工時人員(上簽)'!U248)</f>
        <v/>
      </c>
      <c r="F246" s="185" t="str">
        <f>IF('月投保部分工時人員(上簽)'!X248=0,"",'月投保部分工時人員(上簽)'!X248)</f>
        <v/>
      </c>
    </row>
    <row r="247" spans="1:6" s="99" customFormat="1" ht="33" customHeight="1" x14ac:dyDescent="0.25">
      <c r="A247" s="101" t="str">
        <f>IF('月投保部分工時人員(上簽)'!C249=0,"",'月投保部分工時人員(上簽)'!C249)</f>
        <v/>
      </c>
      <c r="B247" s="101" t="str">
        <f>IF('月投保部分工時人員(上簽)'!E249=0,"",'月投保部分工時人員(上簽)'!E249)</f>
        <v/>
      </c>
      <c r="C247" s="117" t="str">
        <f>IF('月投保部分工時人員(上簽)'!J249=0,"",'月投保部分工時人員(上簽)'!I249&amp;"/"&amp;'月投保部分工時人員(上簽)'!J249&amp;"/"&amp;'月投保部分工時人員(上簽)'!K249&amp;"~"&amp;'月投保部分工時人員(上簽)'!L249&amp;"/"&amp;'月投保部分工時人員(上簽)'!M249&amp;"/"&amp;'月投保部分工時人員(上簽)'!N249)</f>
        <v/>
      </c>
      <c r="D247" s="102" t="str">
        <f>IF('月投保部分工時人員(上簽)'!P249=0,"",'月投保部分工時人員(上簽)'!P249)</f>
        <v/>
      </c>
      <c r="E247" s="187" t="str">
        <f>IF('月投保部分工時人員(上簽)'!U249=0,"",'月投保部分工時人員(上簽)'!U249)</f>
        <v/>
      </c>
      <c r="F247" s="185" t="str">
        <f>IF('月投保部分工時人員(上簽)'!X249=0,"",'月投保部分工時人員(上簽)'!X249)</f>
        <v/>
      </c>
    </row>
    <row r="248" spans="1:6" s="99" customFormat="1" ht="33" customHeight="1" x14ac:dyDescent="0.25">
      <c r="A248" s="101" t="str">
        <f>IF('月投保部分工時人員(上簽)'!C250=0,"",'月投保部分工時人員(上簽)'!C250)</f>
        <v/>
      </c>
      <c r="B248" s="101" t="str">
        <f>IF('月投保部分工時人員(上簽)'!E250=0,"",'月投保部分工時人員(上簽)'!E250)</f>
        <v/>
      </c>
      <c r="C248" s="117" t="str">
        <f>IF('月投保部分工時人員(上簽)'!J250=0,"",'月投保部分工時人員(上簽)'!I250&amp;"/"&amp;'月投保部分工時人員(上簽)'!J250&amp;"/"&amp;'月投保部分工時人員(上簽)'!K250&amp;"~"&amp;'月投保部分工時人員(上簽)'!L250&amp;"/"&amp;'月投保部分工時人員(上簽)'!M250&amp;"/"&amp;'月投保部分工時人員(上簽)'!N250)</f>
        <v/>
      </c>
      <c r="D248" s="102" t="str">
        <f>IF('月投保部分工時人員(上簽)'!P250=0,"",'月投保部分工時人員(上簽)'!P250)</f>
        <v/>
      </c>
      <c r="E248" s="187" t="str">
        <f>IF('月投保部分工時人員(上簽)'!U250=0,"",'月投保部分工時人員(上簽)'!U250)</f>
        <v/>
      </c>
      <c r="F248" s="185" t="str">
        <f>IF('月投保部分工時人員(上簽)'!X250=0,"",'月投保部分工時人員(上簽)'!X250)</f>
        <v/>
      </c>
    </row>
    <row r="249" spans="1:6" s="99" customFormat="1" ht="33" customHeight="1" x14ac:dyDescent="0.25">
      <c r="A249" s="101" t="str">
        <f>IF('月投保部分工時人員(上簽)'!C251=0,"",'月投保部分工時人員(上簽)'!C251)</f>
        <v/>
      </c>
      <c r="B249" s="101" t="str">
        <f>IF('月投保部分工時人員(上簽)'!E251=0,"",'月投保部分工時人員(上簽)'!E251)</f>
        <v/>
      </c>
      <c r="C249" s="117" t="str">
        <f>IF('月投保部分工時人員(上簽)'!J251=0,"",'月投保部分工時人員(上簽)'!I251&amp;"/"&amp;'月投保部分工時人員(上簽)'!J251&amp;"/"&amp;'月投保部分工時人員(上簽)'!K251&amp;"~"&amp;'月投保部分工時人員(上簽)'!L251&amp;"/"&amp;'月投保部分工時人員(上簽)'!M251&amp;"/"&amp;'月投保部分工時人員(上簽)'!N251)</f>
        <v/>
      </c>
      <c r="D249" s="102" t="str">
        <f>IF('月投保部分工時人員(上簽)'!P251=0,"",'月投保部分工時人員(上簽)'!P251)</f>
        <v/>
      </c>
      <c r="E249" s="187" t="str">
        <f>IF('月投保部分工時人員(上簽)'!U251=0,"",'月投保部分工時人員(上簽)'!U251)</f>
        <v/>
      </c>
      <c r="F249" s="185" t="str">
        <f>IF('月投保部分工時人員(上簽)'!X251=0,"",'月投保部分工時人員(上簽)'!X251)</f>
        <v/>
      </c>
    </row>
    <row r="250" spans="1:6" s="99" customFormat="1" ht="33" customHeight="1" x14ac:dyDescent="0.25">
      <c r="A250" s="101" t="str">
        <f>IF('月投保部分工時人員(上簽)'!C252=0,"",'月投保部分工時人員(上簽)'!C252)</f>
        <v/>
      </c>
      <c r="B250" s="101" t="str">
        <f>IF('月投保部分工時人員(上簽)'!E252=0,"",'月投保部分工時人員(上簽)'!E252)</f>
        <v/>
      </c>
      <c r="C250" s="117" t="str">
        <f>IF('月投保部分工時人員(上簽)'!J252=0,"",'月投保部分工時人員(上簽)'!I252&amp;"/"&amp;'月投保部分工時人員(上簽)'!J252&amp;"/"&amp;'月投保部分工時人員(上簽)'!K252&amp;"~"&amp;'月投保部分工時人員(上簽)'!L252&amp;"/"&amp;'月投保部分工時人員(上簽)'!M252&amp;"/"&amp;'月投保部分工時人員(上簽)'!N252)</f>
        <v/>
      </c>
      <c r="D250" s="102" t="str">
        <f>IF('月投保部分工時人員(上簽)'!P252=0,"",'月投保部分工時人員(上簽)'!P252)</f>
        <v/>
      </c>
      <c r="E250" s="187" t="str">
        <f>IF('月投保部分工時人員(上簽)'!U252=0,"",'月投保部分工時人員(上簽)'!U252)</f>
        <v/>
      </c>
      <c r="F250" s="185" t="str">
        <f>IF('月投保部分工時人員(上簽)'!X252=0,"",'月投保部分工時人員(上簽)'!X252)</f>
        <v/>
      </c>
    </row>
    <row r="251" spans="1:6" s="99" customFormat="1" ht="33" customHeight="1" x14ac:dyDescent="0.25">
      <c r="A251" s="101" t="str">
        <f>IF('月投保部分工時人員(上簽)'!C253=0,"",'月投保部分工時人員(上簽)'!C253)</f>
        <v/>
      </c>
      <c r="B251" s="101" t="str">
        <f>IF('月投保部分工時人員(上簽)'!E253=0,"",'月投保部分工時人員(上簽)'!E253)</f>
        <v/>
      </c>
      <c r="C251" s="117" t="str">
        <f>IF('月投保部分工時人員(上簽)'!J253=0,"",'月投保部分工時人員(上簽)'!I253&amp;"/"&amp;'月投保部分工時人員(上簽)'!J253&amp;"/"&amp;'月投保部分工時人員(上簽)'!K253&amp;"~"&amp;'月投保部分工時人員(上簽)'!L253&amp;"/"&amp;'月投保部分工時人員(上簽)'!M253&amp;"/"&amp;'月投保部分工時人員(上簽)'!N253)</f>
        <v/>
      </c>
      <c r="D251" s="102" t="str">
        <f>IF('月投保部分工時人員(上簽)'!P253=0,"",'月投保部分工時人員(上簽)'!P253)</f>
        <v/>
      </c>
      <c r="E251" s="187" t="str">
        <f>IF('月投保部分工時人員(上簽)'!U253=0,"",'月投保部分工時人員(上簽)'!U253)</f>
        <v/>
      </c>
      <c r="F251" s="185" t="str">
        <f>IF('月投保部分工時人員(上簽)'!X253=0,"",'月投保部分工時人員(上簽)'!X253)</f>
        <v/>
      </c>
    </row>
    <row r="252" spans="1:6" s="99" customFormat="1" ht="33" customHeight="1" x14ac:dyDescent="0.25">
      <c r="A252" s="101" t="str">
        <f>IF('月投保部分工時人員(上簽)'!C254=0,"",'月投保部分工時人員(上簽)'!C254)</f>
        <v/>
      </c>
      <c r="B252" s="101" t="str">
        <f>IF('月投保部分工時人員(上簽)'!E254=0,"",'月投保部分工時人員(上簽)'!E254)</f>
        <v/>
      </c>
      <c r="C252" s="117" t="str">
        <f>IF('月投保部分工時人員(上簽)'!J254=0,"",'月投保部分工時人員(上簽)'!I254&amp;"/"&amp;'月投保部分工時人員(上簽)'!J254&amp;"/"&amp;'月投保部分工時人員(上簽)'!K254&amp;"~"&amp;'月投保部分工時人員(上簽)'!L254&amp;"/"&amp;'月投保部分工時人員(上簽)'!M254&amp;"/"&amp;'月投保部分工時人員(上簽)'!N254)</f>
        <v/>
      </c>
      <c r="D252" s="102" t="str">
        <f>IF('月投保部分工時人員(上簽)'!P254=0,"",'月投保部分工時人員(上簽)'!P254)</f>
        <v/>
      </c>
      <c r="E252" s="187" t="str">
        <f>IF('月投保部分工時人員(上簽)'!U254=0,"",'月投保部分工時人員(上簽)'!U254)</f>
        <v/>
      </c>
      <c r="F252" s="185" t="str">
        <f>IF('月投保部分工時人員(上簽)'!X254=0,"",'月投保部分工時人員(上簽)'!X254)</f>
        <v/>
      </c>
    </row>
    <row r="253" spans="1:6" s="99" customFormat="1" ht="33" customHeight="1" x14ac:dyDescent="0.25">
      <c r="A253" s="101" t="str">
        <f>IF('月投保部分工時人員(上簽)'!C255=0,"",'月投保部分工時人員(上簽)'!C255)</f>
        <v/>
      </c>
      <c r="B253" s="101" t="str">
        <f>IF('月投保部分工時人員(上簽)'!E255=0,"",'月投保部分工時人員(上簽)'!E255)</f>
        <v/>
      </c>
      <c r="C253" s="117" t="str">
        <f>IF('月投保部分工時人員(上簽)'!J255=0,"",'月投保部分工時人員(上簽)'!I255&amp;"/"&amp;'月投保部分工時人員(上簽)'!J255&amp;"/"&amp;'月投保部分工時人員(上簽)'!K255&amp;"~"&amp;'月投保部分工時人員(上簽)'!L255&amp;"/"&amp;'月投保部分工時人員(上簽)'!M255&amp;"/"&amp;'月投保部分工時人員(上簽)'!N255)</f>
        <v/>
      </c>
      <c r="D253" s="102" t="str">
        <f>IF('月投保部分工時人員(上簽)'!P255=0,"",'月投保部分工時人員(上簽)'!P255)</f>
        <v/>
      </c>
      <c r="E253" s="187" t="str">
        <f>IF('月投保部分工時人員(上簽)'!U255=0,"",'月投保部分工時人員(上簽)'!U255)</f>
        <v/>
      </c>
      <c r="F253" s="185" t="str">
        <f>IF('月投保部分工時人員(上簽)'!X255=0,"",'月投保部分工時人員(上簽)'!X255)</f>
        <v/>
      </c>
    </row>
    <row r="254" spans="1:6" s="99" customFormat="1" ht="33" customHeight="1" x14ac:dyDescent="0.25">
      <c r="A254" s="101" t="str">
        <f>IF('月投保部分工時人員(上簽)'!C256=0,"",'月投保部分工時人員(上簽)'!C256)</f>
        <v/>
      </c>
      <c r="B254" s="101" t="str">
        <f>IF('月投保部分工時人員(上簽)'!E256=0,"",'月投保部分工時人員(上簽)'!E256)</f>
        <v/>
      </c>
      <c r="C254" s="117" t="str">
        <f>IF('月投保部分工時人員(上簽)'!J256=0,"",'月投保部分工時人員(上簽)'!I256&amp;"/"&amp;'月投保部分工時人員(上簽)'!J256&amp;"/"&amp;'月投保部分工時人員(上簽)'!K256&amp;"~"&amp;'月投保部分工時人員(上簽)'!L256&amp;"/"&amp;'月投保部分工時人員(上簽)'!M256&amp;"/"&amp;'月投保部分工時人員(上簽)'!N256)</f>
        <v/>
      </c>
      <c r="D254" s="102" t="str">
        <f>IF('月投保部分工時人員(上簽)'!P256=0,"",'月投保部分工時人員(上簽)'!P256)</f>
        <v/>
      </c>
      <c r="E254" s="187" t="str">
        <f>IF('月投保部分工時人員(上簽)'!U256=0,"",'月投保部分工時人員(上簽)'!U256)</f>
        <v/>
      </c>
      <c r="F254" s="185" t="str">
        <f>IF('月投保部分工時人員(上簽)'!X256=0,"",'月投保部分工時人員(上簽)'!X256)</f>
        <v/>
      </c>
    </row>
    <row r="255" spans="1:6" s="99" customFormat="1" ht="33" customHeight="1" x14ac:dyDescent="0.25">
      <c r="A255" s="101" t="str">
        <f>IF('月投保部分工時人員(上簽)'!C257=0,"",'月投保部分工時人員(上簽)'!C257)</f>
        <v/>
      </c>
      <c r="B255" s="101" t="str">
        <f>IF('月投保部分工時人員(上簽)'!E257=0,"",'月投保部分工時人員(上簽)'!E257)</f>
        <v/>
      </c>
      <c r="C255" s="117" t="str">
        <f>IF('月投保部分工時人員(上簽)'!J257=0,"",'月投保部分工時人員(上簽)'!I257&amp;"/"&amp;'月投保部分工時人員(上簽)'!J257&amp;"/"&amp;'月投保部分工時人員(上簽)'!K257&amp;"~"&amp;'月投保部分工時人員(上簽)'!L257&amp;"/"&amp;'月投保部分工時人員(上簽)'!M257&amp;"/"&amp;'月投保部分工時人員(上簽)'!N257)</f>
        <v/>
      </c>
      <c r="D255" s="102" t="str">
        <f>IF('月投保部分工時人員(上簽)'!P257=0,"",'月投保部分工時人員(上簽)'!P257)</f>
        <v/>
      </c>
      <c r="E255" s="187" t="str">
        <f>IF('月投保部分工時人員(上簽)'!U257=0,"",'月投保部分工時人員(上簽)'!U257)</f>
        <v/>
      </c>
      <c r="F255" s="185" t="str">
        <f>IF('月投保部分工時人員(上簽)'!X257=0,"",'月投保部分工時人員(上簽)'!X257)</f>
        <v/>
      </c>
    </row>
    <row r="256" spans="1:6" s="99" customFormat="1" ht="33" customHeight="1" x14ac:dyDescent="0.25">
      <c r="A256" s="101" t="str">
        <f>IF('月投保部分工時人員(上簽)'!C258=0,"",'月投保部分工時人員(上簽)'!C258)</f>
        <v/>
      </c>
      <c r="B256" s="101" t="str">
        <f>IF('月投保部分工時人員(上簽)'!E258=0,"",'月投保部分工時人員(上簽)'!E258)</f>
        <v/>
      </c>
      <c r="C256" s="117" t="str">
        <f>IF('月投保部分工時人員(上簽)'!J258=0,"",'月投保部分工時人員(上簽)'!I258&amp;"/"&amp;'月投保部分工時人員(上簽)'!J258&amp;"/"&amp;'月投保部分工時人員(上簽)'!K258&amp;"~"&amp;'月投保部分工時人員(上簽)'!L258&amp;"/"&amp;'月投保部分工時人員(上簽)'!M258&amp;"/"&amp;'月投保部分工時人員(上簽)'!N258)</f>
        <v/>
      </c>
      <c r="D256" s="102" t="str">
        <f>IF('月投保部分工時人員(上簽)'!P258=0,"",'月投保部分工時人員(上簽)'!P258)</f>
        <v/>
      </c>
      <c r="E256" s="187" t="str">
        <f>IF('月投保部分工時人員(上簽)'!U258=0,"",'月投保部分工時人員(上簽)'!U258)</f>
        <v/>
      </c>
      <c r="F256" s="185" t="str">
        <f>IF('月投保部分工時人員(上簽)'!X258=0,"",'月投保部分工時人員(上簽)'!X258)</f>
        <v/>
      </c>
    </row>
    <row r="257" spans="1:6" s="99" customFormat="1" ht="33" customHeight="1" x14ac:dyDescent="0.25">
      <c r="A257" s="101" t="str">
        <f>IF('月投保部分工時人員(上簽)'!C259=0,"",'月投保部分工時人員(上簽)'!C259)</f>
        <v/>
      </c>
      <c r="B257" s="101" t="str">
        <f>IF('月投保部分工時人員(上簽)'!E259=0,"",'月投保部分工時人員(上簽)'!E259)</f>
        <v/>
      </c>
      <c r="C257" s="117" t="str">
        <f>IF('月投保部分工時人員(上簽)'!J259=0,"",'月投保部分工時人員(上簽)'!I259&amp;"/"&amp;'月投保部分工時人員(上簽)'!J259&amp;"/"&amp;'月投保部分工時人員(上簽)'!K259&amp;"~"&amp;'月投保部分工時人員(上簽)'!L259&amp;"/"&amp;'月投保部分工時人員(上簽)'!M259&amp;"/"&amp;'月投保部分工時人員(上簽)'!N259)</f>
        <v/>
      </c>
      <c r="D257" s="102" t="str">
        <f>IF('月投保部分工時人員(上簽)'!P259=0,"",'月投保部分工時人員(上簽)'!P259)</f>
        <v/>
      </c>
      <c r="E257" s="187" t="str">
        <f>IF('月投保部分工時人員(上簽)'!U259=0,"",'月投保部分工時人員(上簽)'!U259)</f>
        <v/>
      </c>
      <c r="F257" s="185" t="str">
        <f>IF('月投保部分工時人員(上簽)'!X259=0,"",'月投保部分工時人員(上簽)'!X259)</f>
        <v/>
      </c>
    </row>
    <row r="258" spans="1:6" s="99" customFormat="1" ht="33" customHeight="1" x14ac:dyDescent="0.25">
      <c r="A258" s="101" t="str">
        <f>IF('月投保部分工時人員(上簽)'!C260=0,"",'月投保部分工時人員(上簽)'!C260)</f>
        <v/>
      </c>
      <c r="B258" s="101" t="str">
        <f>IF('月投保部分工時人員(上簽)'!E260=0,"",'月投保部分工時人員(上簽)'!E260)</f>
        <v/>
      </c>
      <c r="C258" s="117" t="str">
        <f>IF('月投保部分工時人員(上簽)'!J260=0,"",'月投保部分工時人員(上簽)'!I260&amp;"/"&amp;'月投保部分工時人員(上簽)'!J260&amp;"/"&amp;'月投保部分工時人員(上簽)'!K260&amp;"~"&amp;'月投保部分工時人員(上簽)'!L260&amp;"/"&amp;'月投保部分工時人員(上簽)'!M260&amp;"/"&amp;'月投保部分工時人員(上簽)'!N260)</f>
        <v/>
      </c>
      <c r="D258" s="102" t="str">
        <f>IF('月投保部分工時人員(上簽)'!P260=0,"",'月投保部分工時人員(上簽)'!P260)</f>
        <v/>
      </c>
      <c r="E258" s="187" t="str">
        <f>IF('月投保部分工時人員(上簽)'!U260=0,"",'月投保部分工時人員(上簽)'!U260)</f>
        <v/>
      </c>
      <c r="F258" s="185" t="str">
        <f>IF('月投保部分工時人員(上簽)'!X260=0,"",'月投保部分工時人員(上簽)'!X260)</f>
        <v/>
      </c>
    </row>
    <row r="259" spans="1:6" s="99" customFormat="1" ht="33" customHeight="1" x14ac:dyDescent="0.25">
      <c r="A259" s="101" t="str">
        <f>IF('月投保部分工時人員(上簽)'!C261=0,"",'月投保部分工時人員(上簽)'!C261)</f>
        <v/>
      </c>
      <c r="B259" s="101" t="str">
        <f>IF('月投保部分工時人員(上簽)'!E261=0,"",'月投保部分工時人員(上簽)'!E261)</f>
        <v/>
      </c>
      <c r="C259" s="117" t="str">
        <f>IF('月投保部分工時人員(上簽)'!J261=0,"",'月投保部分工時人員(上簽)'!I261&amp;"/"&amp;'月投保部分工時人員(上簽)'!J261&amp;"/"&amp;'月投保部分工時人員(上簽)'!K261&amp;"~"&amp;'月投保部分工時人員(上簽)'!L261&amp;"/"&amp;'月投保部分工時人員(上簽)'!M261&amp;"/"&amp;'月投保部分工時人員(上簽)'!N261)</f>
        <v/>
      </c>
      <c r="D259" s="102" t="str">
        <f>IF('月投保部分工時人員(上簽)'!P261=0,"",'月投保部分工時人員(上簽)'!P261)</f>
        <v/>
      </c>
      <c r="E259" s="187" t="str">
        <f>IF('月投保部分工時人員(上簽)'!U261=0,"",'月投保部分工時人員(上簽)'!U261)</f>
        <v/>
      </c>
      <c r="F259" s="185" t="str">
        <f>IF('月投保部分工時人員(上簽)'!X261=0,"",'月投保部分工時人員(上簽)'!X261)</f>
        <v/>
      </c>
    </row>
    <row r="260" spans="1:6" s="99" customFormat="1" ht="33" customHeight="1" x14ac:dyDescent="0.25">
      <c r="A260" s="101" t="str">
        <f>IF('月投保部分工時人員(上簽)'!C262=0,"",'月投保部分工時人員(上簽)'!C262)</f>
        <v/>
      </c>
      <c r="B260" s="101" t="str">
        <f>IF('月投保部分工時人員(上簽)'!E262=0,"",'月投保部分工時人員(上簽)'!E262)</f>
        <v/>
      </c>
      <c r="C260" s="117" t="str">
        <f>IF('月投保部分工時人員(上簽)'!J262=0,"",'月投保部分工時人員(上簽)'!I262&amp;"/"&amp;'月投保部分工時人員(上簽)'!J262&amp;"/"&amp;'月投保部分工時人員(上簽)'!K262&amp;"~"&amp;'月投保部分工時人員(上簽)'!L262&amp;"/"&amp;'月投保部分工時人員(上簽)'!M262&amp;"/"&amp;'月投保部分工時人員(上簽)'!N262)</f>
        <v/>
      </c>
      <c r="D260" s="102" t="str">
        <f>IF('月投保部分工時人員(上簽)'!P262=0,"",'月投保部分工時人員(上簽)'!P262)</f>
        <v/>
      </c>
      <c r="E260" s="187" t="str">
        <f>IF('月投保部分工時人員(上簽)'!U262=0,"",'月投保部分工時人員(上簽)'!U262)</f>
        <v/>
      </c>
      <c r="F260" s="185" t="str">
        <f>IF('月投保部分工時人員(上簽)'!X262=0,"",'月投保部分工時人員(上簽)'!X262)</f>
        <v/>
      </c>
    </row>
    <row r="261" spans="1:6" s="99" customFormat="1" ht="33" customHeight="1" x14ac:dyDescent="0.25">
      <c r="A261" s="101" t="str">
        <f>IF('月投保部分工時人員(上簽)'!C263=0,"",'月投保部分工時人員(上簽)'!C263)</f>
        <v/>
      </c>
      <c r="B261" s="101" t="str">
        <f>IF('月投保部分工時人員(上簽)'!E263=0,"",'月投保部分工時人員(上簽)'!E263)</f>
        <v/>
      </c>
      <c r="C261" s="117" t="str">
        <f>IF('月投保部分工時人員(上簽)'!J263=0,"",'月投保部分工時人員(上簽)'!I263&amp;"/"&amp;'月投保部分工時人員(上簽)'!J263&amp;"/"&amp;'月投保部分工時人員(上簽)'!K263&amp;"~"&amp;'月投保部分工時人員(上簽)'!L263&amp;"/"&amp;'月投保部分工時人員(上簽)'!M263&amp;"/"&amp;'月投保部分工時人員(上簽)'!N263)</f>
        <v/>
      </c>
      <c r="D261" s="102" t="str">
        <f>IF('月投保部分工時人員(上簽)'!P263=0,"",'月投保部分工時人員(上簽)'!P263)</f>
        <v/>
      </c>
      <c r="E261" s="187" t="str">
        <f>IF('月投保部分工時人員(上簽)'!U263=0,"",'月投保部分工時人員(上簽)'!U263)</f>
        <v/>
      </c>
      <c r="F261" s="185" t="str">
        <f>IF('月投保部分工時人員(上簽)'!X263=0,"",'月投保部分工時人員(上簽)'!X263)</f>
        <v/>
      </c>
    </row>
    <row r="262" spans="1:6" s="99" customFormat="1" ht="33" customHeight="1" x14ac:dyDescent="0.25">
      <c r="A262" s="101" t="str">
        <f>IF('月投保部分工時人員(上簽)'!C264=0,"",'月投保部分工時人員(上簽)'!C264)</f>
        <v/>
      </c>
      <c r="B262" s="101" t="str">
        <f>IF('月投保部分工時人員(上簽)'!E264=0,"",'月投保部分工時人員(上簽)'!E264)</f>
        <v/>
      </c>
      <c r="C262" s="117" t="str">
        <f>IF('月投保部分工時人員(上簽)'!J264=0,"",'月投保部分工時人員(上簽)'!I264&amp;"/"&amp;'月投保部分工時人員(上簽)'!J264&amp;"/"&amp;'月投保部分工時人員(上簽)'!K264&amp;"~"&amp;'月投保部分工時人員(上簽)'!L264&amp;"/"&amp;'月投保部分工時人員(上簽)'!M264&amp;"/"&amp;'月投保部分工時人員(上簽)'!N264)</f>
        <v/>
      </c>
      <c r="D262" s="102" t="str">
        <f>IF('月投保部分工時人員(上簽)'!P264=0,"",'月投保部分工時人員(上簽)'!P264)</f>
        <v/>
      </c>
      <c r="E262" s="187" t="str">
        <f>IF('月投保部分工時人員(上簽)'!U264=0,"",'月投保部分工時人員(上簽)'!U264)</f>
        <v/>
      </c>
      <c r="F262" s="185" t="str">
        <f>IF('月投保部分工時人員(上簽)'!X264=0,"",'月投保部分工時人員(上簽)'!X264)</f>
        <v/>
      </c>
    </row>
    <row r="263" spans="1:6" s="99" customFormat="1" ht="33" customHeight="1" x14ac:dyDescent="0.25">
      <c r="A263" s="101" t="str">
        <f>IF('月投保部分工時人員(上簽)'!C265=0,"",'月投保部分工時人員(上簽)'!C265)</f>
        <v/>
      </c>
      <c r="B263" s="101" t="str">
        <f>IF('月投保部分工時人員(上簽)'!E265=0,"",'月投保部分工時人員(上簽)'!E265)</f>
        <v/>
      </c>
      <c r="C263" s="117" t="str">
        <f>IF('月投保部分工時人員(上簽)'!J265=0,"",'月投保部分工時人員(上簽)'!I265&amp;"/"&amp;'月投保部分工時人員(上簽)'!J265&amp;"/"&amp;'月投保部分工時人員(上簽)'!K265&amp;"~"&amp;'月投保部分工時人員(上簽)'!L265&amp;"/"&amp;'月投保部分工時人員(上簽)'!M265&amp;"/"&amp;'月投保部分工時人員(上簽)'!N265)</f>
        <v/>
      </c>
      <c r="D263" s="102" t="str">
        <f>IF('月投保部分工時人員(上簽)'!P265=0,"",'月投保部分工時人員(上簽)'!P265)</f>
        <v/>
      </c>
      <c r="E263" s="187" t="str">
        <f>IF('月投保部分工時人員(上簽)'!U265=0,"",'月投保部分工時人員(上簽)'!U265)</f>
        <v/>
      </c>
      <c r="F263" s="185" t="str">
        <f>IF('月投保部分工時人員(上簽)'!X265=0,"",'月投保部分工時人員(上簽)'!X265)</f>
        <v/>
      </c>
    </row>
    <row r="264" spans="1:6" s="99" customFormat="1" ht="33" customHeight="1" x14ac:dyDescent="0.25">
      <c r="A264" s="101" t="str">
        <f>IF('月投保部分工時人員(上簽)'!C266=0,"",'月投保部分工時人員(上簽)'!C266)</f>
        <v/>
      </c>
      <c r="B264" s="101" t="str">
        <f>IF('月投保部分工時人員(上簽)'!E266=0,"",'月投保部分工時人員(上簽)'!E266)</f>
        <v/>
      </c>
      <c r="C264" s="117" t="str">
        <f>IF('月投保部分工時人員(上簽)'!J266=0,"",'月投保部分工時人員(上簽)'!I266&amp;"/"&amp;'月投保部分工時人員(上簽)'!J266&amp;"/"&amp;'月投保部分工時人員(上簽)'!K266&amp;"~"&amp;'月投保部分工時人員(上簽)'!L266&amp;"/"&amp;'月投保部分工時人員(上簽)'!M266&amp;"/"&amp;'月投保部分工時人員(上簽)'!N266)</f>
        <v/>
      </c>
      <c r="D264" s="102" t="str">
        <f>IF('月投保部分工時人員(上簽)'!P266=0,"",'月投保部分工時人員(上簽)'!P266)</f>
        <v/>
      </c>
      <c r="E264" s="187" t="str">
        <f>IF('月投保部分工時人員(上簽)'!U266=0,"",'月投保部分工時人員(上簽)'!U266)</f>
        <v/>
      </c>
      <c r="F264" s="185" t="str">
        <f>IF('月投保部分工時人員(上簽)'!X266=0,"",'月投保部分工時人員(上簽)'!X266)</f>
        <v/>
      </c>
    </row>
    <row r="265" spans="1:6" s="99" customFormat="1" ht="33" customHeight="1" x14ac:dyDescent="0.25">
      <c r="A265" s="101" t="str">
        <f>IF('月投保部分工時人員(上簽)'!C267=0,"",'月投保部分工時人員(上簽)'!C267)</f>
        <v/>
      </c>
      <c r="B265" s="101" t="str">
        <f>IF('月投保部分工時人員(上簽)'!E267=0,"",'月投保部分工時人員(上簽)'!E267)</f>
        <v/>
      </c>
      <c r="C265" s="117" t="str">
        <f>IF('月投保部分工時人員(上簽)'!J267=0,"",'月投保部分工時人員(上簽)'!I267&amp;"/"&amp;'月投保部分工時人員(上簽)'!J267&amp;"/"&amp;'月投保部分工時人員(上簽)'!K267&amp;"~"&amp;'月投保部分工時人員(上簽)'!L267&amp;"/"&amp;'月投保部分工時人員(上簽)'!M267&amp;"/"&amp;'月投保部分工時人員(上簽)'!N267)</f>
        <v/>
      </c>
      <c r="D265" s="102" t="str">
        <f>IF('月投保部分工時人員(上簽)'!P267=0,"",'月投保部分工時人員(上簽)'!P267)</f>
        <v/>
      </c>
      <c r="E265" s="187" t="str">
        <f>IF('月投保部分工時人員(上簽)'!U267=0,"",'月投保部分工時人員(上簽)'!U267)</f>
        <v/>
      </c>
      <c r="F265" s="185" t="str">
        <f>IF('月投保部分工時人員(上簽)'!X267=0,"",'月投保部分工時人員(上簽)'!X267)</f>
        <v/>
      </c>
    </row>
    <row r="266" spans="1:6" s="99" customFormat="1" ht="33" customHeight="1" x14ac:dyDescent="0.25">
      <c r="A266" s="101" t="str">
        <f>IF('月投保部分工時人員(上簽)'!C268=0,"",'月投保部分工時人員(上簽)'!C268)</f>
        <v/>
      </c>
      <c r="B266" s="101" t="str">
        <f>IF('月投保部分工時人員(上簽)'!E268=0,"",'月投保部分工時人員(上簽)'!E268)</f>
        <v/>
      </c>
      <c r="C266" s="117" t="str">
        <f>IF('月投保部分工時人員(上簽)'!J268=0,"",'月投保部分工時人員(上簽)'!I268&amp;"/"&amp;'月投保部分工時人員(上簽)'!J268&amp;"/"&amp;'月投保部分工時人員(上簽)'!K268&amp;"~"&amp;'月投保部分工時人員(上簽)'!L268&amp;"/"&amp;'月投保部分工時人員(上簽)'!M268&amp;"/"&amp;'月投保部分工時人員(上簽)'!N268)</f>
        <v/>
      </c>
      <c r="D266" s="102" t="str">
        <f>IF('月投保部分工時人員(上簽)'!P268=0,"",'月投保部分工時人員(上簽)'!P268)</f>
        <v/>
      </c>
      <c r="E266" s="187" t="str">
        <f>IF('月投保部分工時人員(上簽)'!U268=0,"",'月投保部分工時人員(上簽)'!U268)</f>
        <v/>
      </c>
      <c r="F266" s="185" t="str">
        <f>IF('月投保部分工時人員(上簽)'!X268=0,"",'月投保部分工時人員(上簽)'!X268)</f>
        <v/>
      </c>
    </row>
    <row r="267" spans="1:6" s="99" customFormat="1" ht="33" customHeight="1" x14ac:dyDescent="0.25">
      <c r="A267" s="101" t="str">
        <f>IF('月投保部分工時人員(上簽)'!C269=0,"",'月投保部分工時人員(上簽)'!C269)</f>
        <v/>
      </c>
      <c r="B267" s="101" t="str">
        <f>IF('月投保部分工時人員(上簽)'!E269=0,"",'月投保部分工時人員(上簽)'!E269)</f>
        <v/>
      </c>
      <c r="C267" s="117" t="str">
        <f>IF('月投保部分工時人員(上簽)'!J269=0,"",'月投保部分工時人員(上簽)'!I269&amp;"/"&amp;'月投保部分工時人員(上簽)'!J269&amp;"/"&amp;'月投保部分工時人員(上簽)'!K269&amp;"~"&amp;'月投保部分工時人員(上簽)'!L269&amp;"/"&amp;'月投保部分工時人員(上簽)'!M269&amp;"/"&amp;'月投保部分工時人員(上簽)'!N269)</f>
        <v/>
      </c>
      <c r="D267" s="102" t="str">
        <f>IF('月投保部分工時人員(上簽)'!P269=0,"",'月投保部分工時人員(上簽)'!P269)</f>
        <v/>
      </c>
      <c r="E267" s="187" t="str">
        <f>IF('月投保部分工時人員(上簽)'!U269=0,"",'月投保部分工時人員(上簽)'!U269)</f>
        <v/>
      </c>
      <c r="F267" s="185" t="str">
        <f>IF('月投保部分工時人員(上簽)'!X269=0,"",'月投保部分工時人員(上簽)'!X269)</f>
        <v/>
      </c>
    </row>
    <row r="268" spans="1:6" s="99" customFormat="1" ht="33" customHeight="1" x14ac:dyDescent="0.25">
      <c r="A268" s="101" t="str">
        <f>IF('月投保部分工時人員(上簽)'!C270=0,"",'月投保部分工時人員(上簽)'!C270)</f>
        <v/>
      </c>
      <c r="B268" s="101" t="str">
        <f>IF('月投保部分工時人員(上簽)'!E270=0,"",'月投保部分工時人員(上簽)'!E270)</f>
        <v/>
      </c>
      <c r="C268" s="117" t="str">
        <f>IF('月投保部分工時人員(上簽)'!J270=0,"",'月投保部分工時人員(上簽)'!I270&amp;"/"&amp;'月投保部分工時人員(上簽)'!J270&amp;"/"&amp;'月投保部分工時人員(上簽)'!K270&amp;"~"&amp;'月投保部分工時人員(上簽)'!L270&amp;"/"&amp;'月投保部分工時人員(上簽)'!M270&amp;"/"&amp;'月投保部分工時人員(上簽)'!N270)</f>
        <v/>
      </c>
      <c r="D268" s="102" t="str">
        <f>IF('月投保部分工時人員(上簽)'!P270=0,"",'月投保部分工時人員(上簽)'!P270)</f>
        <v/>
      </c>
      <c r="E268" s="187" t="str">
        <f>IF('月投保部分工時人員(上簽)'!U270=0,"",'月投保部分工時人員(上簽)'!U270)</f>
        <v/>
      </c>
      <c r="F268" s="185" t="str">
        <f>IF('月投保部分工時人員(上簽)'!X270=0,"",'月投保部分工時人員(上簽)'!X270)</f>
        <v/>
      </c>
    </row>
    <row r="269" spans="1:6" s="99" customFormat="1" ht="33" customHeight="1" x14ac:dyDescent="0.25">
      <c r="A269" s="101" t="str">
        <f>IF('月投保部分工時人員(上簽)'!C271=0,"",'月投保部分工時人員(上簽)'!C271)</f>
        <v/>
      </c>
      <c r="B269" s="101" t="str">
        <f>IF('月投保部分工時人員(上簽)'!E271=0,"",'月投保部分工時人員(上簽)'!E271)</f>
        <v/>
      </c>
      <c r="C269" s="117" t="str">
        <f>IF('月投保部分工時人員(上簽)'!J271=0,"",'月投保部分工時人員(上簽)'!I271&amp;"/"&amp;'月投保部分工時人員(上簽)'!J271&amp;"/"&amp;'月投保部分工時人員(上簽)'!K271&amp;"~"&amp;'月投保部分工時人員(上簽)'!L271&amp;"/"&amp;'月投保部分工時人員(上簽)'!M271&amp;"/"&amp;'月投保部分工時人員(上簽)'!N271)</f>
        <v/>
      </c>
      <c r="D269" s="102" t="str">
        <f>IF('月投保部分工時人員(上簽)'!P271=0,"",'月投保部分工時人員(上簽)'!P271)</f>
        <v/>
      </c>
      <c r="E269" s="187" t="str">
        <f>IF('月投保部分工時人員(上簽)'!U271=0,"",'月投保部分工時人員(上簽)'!U271)</f>
        <v/>
      </c>
      <c r="F269" s="185" t="str">
        <f>IF('月投保部分工時人員(上簽)'!X271=0,"",'月投保部分工時人員(上簽)'!X271)</f>
        <v/>
      </c>
    </row>
    <row r="270" spans="1:6" s="99" customFormat="1" ht="33" customHeight="1" x14ac:dyDescent="0.25">
      <c r="A270" s="101" t="str">
        <f>IF('月投保部分工時人員(上簽)'!C272=0,"",'月投保部分工時人員(上簽)'!C272)</f>
        <v/>
      </c>
      <c r="B270" s="101" t="str">
        <f>IF('月投保部分工時人員(上簽)'!E272=0,"",'月投保部分工時人員(上簽)'!E272)</f>
        <v/>
      </c>
      <c r="C270" s="117" t="str">
        <f>IF('月投保部分工時人員(上簽)'!J272=0,"",'月投保部分工時人員(上簽)'!I272&amp;"/"&amp;'月投保部分工時人員(上簽)'!J272&amp;"/"&amp;'月投保部分工時人員(上簽)'!K272&amp;"~"&amp;'月投保部分工時人員(上簽)'!L272&amp;"/"&amp;'月投保部分工時人員(上簽)'!M272&amp;"/"&amp;'月投保部分工時人員(上簽)'!N272)</f>
        <v/>
      </c>
      <c r="D270" s="102" t="str">
        <f>IF('月投保部分工時人員(上簽)'!P272=0,"",'月投保部分工時人員(上簽)'!P272)</f>
        <v/>
      </c>
      <c r="E270" s="187" t="str">
        <f>IF('月投保部分工時人員(上簽)'!U272=0,"",'月投保部分工時人員(上簽)'!U272)</f>
        <v/>
      </c>
      <c r="F270" s="185" t="str">
        <f>IF('月投保部分工時人員(上簽)'!X272=0,"",'月投保部分工時人員(上簽)'!X272)</f>
        <v/>
      </c>
    </row>
    <row r="271" spans="1:6" s="99" customFormat="1" ht="33" customHeight="1" x14ac:dyDescent="0.25">
      <c r="A271" s="101" t="str">
        <f>IF('月投保部分工時人員(上簽)'!C273=0,"",'月投保部分工時人員(上簽)'!C273)</f>
        <v/>
      </c>
      <c r="B271" s="101" t="str">
        <f>IF('月投保部分工時人員(上簽)'!E273=0,"",'月投保部分工時人員(上簽)'!E273)</f>
        <v/>
      </c>
      <c r="C271" s="117" t="str">
        <f>IF('月投保部分工時人員(上簽)'!J273=0,"",'月投保部分工時人員(上簽)'!I273&amp;"/"&amp;'月投保部分工時人員(上簽)'!J273&amp;"/"&amp;'月投保部分工時人員(上簽)'!K273&amp;"~"&amp;'月投保部分工時人員(上簽)'!L273&amp;"/"&amp;'月投保部分工時人員(上簽)'!M273&amp;"/"&amp;'月投保部分工時人員(上簽)'!N273)</f>
        <v/>
      </c>
      <c r="D271" s="102" t="str">
        <f>IF('月投保部分工時人員(上簽)'!P273=0,"",'月投保部分工時人員(上簽)'!P273)</f>
        <v/>
      </c>
      <c r="E271" s="187" t="str">
        <f>IF('月投保部分工時人員(上簽)'!U273=0,"",'月投保部分工時人員(上簽)'!U273)</f>
        <v/>
      </c>
      <c r="F271" s="185" t="str">
        <f>IF('月投保部分工時人員(上簽)'!X273=0,"",'月投保部分工時人員(上簽)'!X273)</f>
        <v/>
      </c>
    </row>
    <row r="272" spans="1:6" s="99" customFormat="1" ht="33" customHeight="1" x14ac:dyDescent="0.25">
      <c r="A272" s="101" t="str">
        <f>IF('月投保部分工時人員(上簽)'!C274=0,"",'月投保部分工時人員(上簽)'!C274)</f>
        <v/>
      </c>
      <c r="B272" s="101" t="str">
        <f>IF('月投保部分工時人員(上簽)'!E274=0,"",'月投保部分工時人員(上簽)'!E274)</f>
        <v/>
      </c>
      <c r="C272" s="117" t="str">
        <f>IF('月投保部分工時人員(上簽)'!J274=0,"",'月投保部分工時人員(上簽)'!I274&amp;"/"&amp;'月投保部分工時人員(上簽)'!J274&amp;"/"&amp;'月投保部分工時人員(上簽)'!K274&amp;"~"&amp;'月投保部分工時人員(上簽)'!L274&amp;"/"&amp;'月投保部分工時人員(上簽)'!M274&amp;"/"&amp;'月投保部分工時人員(上簽)'!N274)</f>
        <v/>
      </c>
      <c r="D272" s="102" t="str">
        <f>IF('月投保部分工時人員(上簽)'!P274=0,"",'月投保部分工時人員(上簽)'!P274)</f>
        <v/>
      </c>
      <c r="E272" s="187" t="str">
        <f>IF('月投保部分工時人員(上簽)'!U274=0,"",'月投保部分工時人員(上簽)'!U274)</f>
        <v/>
      </c>
      <c r="F272" s="185" t="str">
        <f>IF('月投保部分工時人員(上簽)'!X274=0,"",'月投保部分工時人員(上簽)'!X274)</f>
        <v/>
      </c>
    </row>
    <row r="273" spans="1:6" s="99" customFormat="1" ht="33" customHeight="1" x14ac:dyDescent="0.25">
      <c r="A273" s="101" t="str">
        <f>IF('月投保部分工時人員(上簽)'!C275=0,"",'月投保部分工時人員(上簽)'!C275)</f>
        <v/>
      </c>
      <c r="B273" s="101" t="str">
        <f>IF('月投保部分工時人員(上簽)'!E275=0,"",'月投保部分工時人員(上簽)'!E275)</f>
        <v/>
      </c>
      <c r="C273" s="117" t="str">
        <f>IF('月投保部分工時人員(上簽)'!J275=0,"",'月投保部分工時人員(上簽)'!I275&amp;"/"&amp;'月投保部分工時人員(上簽)'!J275&amp;"/"&amp;'月投保部分工時人員(上簽)'!K275&amp;"~"&amp;'月投保部分工時人員(上簽)'!L275&amp;"/"&amp;'月投保部分工時人員(上簽)'!M275&amp;"/"&amp;'月投保部分工時人員(上簽)'!N275)</f>
        <v/>
      </c>
      <c r="D273" s="102" t="str">
        <f>IF('月投保部分工時人員(上簽)'!P275=0,"",'月投保部分工時人員(上簽)'!P275)</f>
        <v/>
      </c>
      <c r="E273" s="187" t="str">
        <f>IF('月投保部分工時人員(上簽)'!U275=0,"",'月投保部分工時人員(上簽)'!U275)</f>
        <v/>
      </c>
      <c r="F273" s="185" t="str">
        <f>IF('月投保部分工時人員(上簽)'!X275=0,"",'月投保部分工時人員(上簽)'!X275)</f>
        <v/>
      </c>
    </row>
    <row r="274" spans="1:6" s="99" customFormat="1" ht="33" customHeight="1" x14ac:dyDescent="0.25">
      <c r="A274" s="101" t="str">
        <f>IF('月投保部分工時人員(上簽)'!C276=0,"",'月投保部分工時人員(上簽)'!C276)</f>
        <v/>
      </c>
      <c r="B274" s="101" t="str">
        <f>IF('月投保部分工時人員(上簽)'!E276=0,"",'月投保部分工時人員(上簽)'!E276)</f>
        <v/>
      </c>
      <c r="C274" s="117" t="str">
        <f>IF('月投保部分工時人員(上簽)'!J276=0,"",'月投保部分工時人員(上簽)'!I276&amp;"/"&amp;'月投保部分工時人員(上簽)'!J276&amp;"/"&amp;'月投保部分工時人員(上簽)'!K276&amp;"~"&amp;'月投保部分工時人員(上簽)'!L276&amp;"/"&amp;'月投保部分工時人員(上簽)'!M276&amp;"/"&amp;'月投保部分工時人員(上簽)'!N276)</f>
        <v/>
      </c>
      <c r="D274" s="102" t="str">
        <f>IF('月投保部分工時人員(上簽)'!P276=0,"",'月投保部分工時人員(上簽)'!P276)</f>
        <v/>
      </c>
      <c r="E274" s="187" t="str">
        <f>IF('月投保部分工時人員(上簽)'!U276=0,"",'月投保部分工時人員(上簽)'!U276)</f>
        <v/>
      </c>
      <c r="F274" s="185" t="str">
        <f>IF('月投保部分工時人員(上簽)'!X276=0,"",'月投保部分工時人員(上簽)'!X276)</f>
        <v/>
      </c>
    </row>
    <row r="275" spans="1:6" s="99" customFormat="1" ht="33" customHeight="1" x14ac:dyDescent="0.25">
      <c r="A275" s="101" t="str">
        <f>IF('月投保部分工時人員(上簽)'!C277=0,"",'月投保部分工時人員(上簽)'!C277)</f>
        <v/>
      </c>
      <c r="B275" s="101" t="str">
        <f>IF('月投保部分工時人員(上簽)'!E277=0,"",'月投保部分工時人員(上簽)'!E277)</f>
        <v/>
      </c>
      <c r="C275" s="117" t="str">
        <f>IF('月投保部分工時人員(上簽)'!J277=0,"",'月投保部分工時人員(上簽)'!I277&amp;"/"&amp;'月投保部分工時人員(上簽)'!J277&amp;"/"&amp;'月投保部分工時人員(上簽)'!K277&amp;"~"&amp;'月投保部分工時人員(上簽)'!L277&amp;"/"&amp;'月投保部分工時人員(上簽)'!M277&amp;"/"&amp;'月投保部分工時人員(上簽)'!N277)</f>
        <v/>
      </c>
      <c r="D275" s="102" t="str">
        <f>IF('月投保部分工時人員(上簽)'!P277=0,"",'月投保部分工時人員(上簽)'!P277)</f>
        <v/>
      </c>
      <c r="E275" s="187" t="str">
        <f>IF('月投保部分工時人員(上簽)'!U277=0,"",'月投保部分工時人員(上簽)'!U277)</f>
        <v/>
      </c>
      <c r="F275" s="185" t="str">
        <f>IF('月投保部分工時人員(上簽)'!X277=0,"",'月投保部分工時人員(上簽)'!X277)</f>
        <v/>
      </c>
    </row>
    <row r="276" spans="1:6" s="99" customFormat="1" ht="33" customHeight="1" x14ac:dyDescent="0.25">
      <c r="A276" s="101" t="str">
        <f>IF('月投保部分工時人員(上簽)'!C278=0,"",'月投保部分工時人員(上簽)'!C278)</f>
        <v/>
      </c>
      <c r="B276" s="101" t="str">
        <f>IF('月投保部分工時人員(上簽)'!E278=0,"",'月投保部分工時人員(上簽)'!E278)</f>
        <v/>
      </c>
      <c r="C276" s="117" t="str">
        <f>IF('月投保部分工時人員(上簽)'!J278=0,"",'月投保部分工時人員(上簽)'!I278&amp;"/"&amp;'月投保部分工時人員(上簽)'!J278&amp;"/"&amp;'月投保部分工時人員(上簽)'!K278&amp;"~"&amp;'月投保部分工時人員(上簽)'!L278&amp;"/"&amp;'月投保部分工時人員(上簽)'!M278&amp;"/"&amp;'月投保部分工時人員(上簽)'!N278)</f>
        <v/>
      </c>
      <c r="D276" s="102" t="str">
        <f>IF('月投保部分工時人員(上簽)'!P278=0,"",'月投保部分工時人員(上簽)'!P278)</f>
        <v/>
      </c>
      <c r="E276" s="187" t="str">
        <f>IF('月投保部分工時人員(上簽)'!U278=0,"",'月投保部分工時人員(上簽)'!U278)</f>
        <v/>
      </c>
      <c r="F276" s="185" t="str">
        <f>IF('月投保部分工時人員(上簽)'!X278=0,"",'月投保部分工時人員(上簽)'!X278)</f>
        <v/>
      </c>
    </row>
    <row r="277" spans="1:6" s="99" customFormat="1" ht="33" customHeight="1" x14ac:dyDescent="0.25">
      <c r="A277" s="101" t="str">
        <f>IF('月投保部分工時人員(上簽)'!C279=0,"",'月投保部分工時人員(上簽)'!C279)</f>
        <v/>
      </c>
      <c r="B277" s="101" t="str">
        <f>IF('月投保部分工時人員(上簽)'!E279=0,"",'月投保部分工時人員(上簽)'!E279)</f>
        <v/>
      </c>
      <c r="C277" s="117" t="str">
        <f>IF('月投保部分工時人員(上簽)'!J279=0,"",'月投保部分工時人員(上簽)'!I279&amp;"/"&amp;'月投保部分工時人員(上簽)'!J279&amp;"/"&amp;'月投保部分工時人員(上簽)'!K279&amp;"~"&amp;'月投保部分工時人員(上簽)'!L279&amp;"/"&amp;'月投保部分工時人員(上簽)'!M279&amp;"/"&amp;'月投保部分工時人員(上簽)'!N279)</f>
        <v/>
      </c>
      <c r="D277" s="102" t="str">
        <f>IF('月投保部分工時人員(上簽)'!P279=0,"",'月投保部分工時人員(上簽)'!P279)</f>
        <v/>
      </c>
      <c r="E277" s="187" t="str">
        <f>IF('月投保部分工時人員(上簽)'!U279=0,"",'月投保部分工時人員(上簽)'!U279)</f>
        <v/>
      </c>
      <c r="F277" s="185" t="str">
        <f>IF('月投保部分工時人員(上簽)'!X279=0,"",'月投保部分工時人員(上簽)'!X279)</f>
        <v/>
      </c>
    </row>
    <row r="278" spans="1:6" s="99" customFormat="1" ht="33" customHeight="1" x14ac:dyDescent="0.25">
      <c r="A278" s="101" t="str">
        <f>IF('月投保部分工時人員(上簽)'!C280=0,"",'月投保部分工時人員(上簽)'!C280)</f>
        <v/>
      </c>
      <c r="B278" s="101" t="str">
        <f>IF('月投保部分工時人員(上簽)'!E280=0,"",'月投保部分工時人員(上簽)'!E280)</f>
        <v/>
      </c>
      <c r="C278" s="117" t="str">
        <f>IF('月投保部分工時人員(上簽)'!J280=0,"",'月投保部分工時人員(上簽)'!I280&amp;"/"&amp;'月投保部分工時人員(上簽)'!J280&amp;"/"&amp;'月投保部分工時人員(上簽)'!K280&amp;"~"&amp;'月投保部分工時人員(上簽)'!L280&amp;"/"&amp;'月投保部分工時人員(上簽)'!M280&amp;"/"&amp;'月投保部分工時人員(上簽)'!N280)</f>
        <v/>
      </c>
      <c r="D278" s="102" t="str">
        <f>IF('月投保部分工時人員(上簽)'!P280=0,"",'月投保部分工時人員(上簽)'!P280)</f>
        <v/>
      </c>
      <c r="E278" s="187" t="str">
        <f>IF('月投保部分工時人員(上簽)'!U280=0,"",'月投保部分工時人員(上簽)'!U280)</f>
        <v/>
      </c>
      <c r="F278" s="185" t="str">
        <f>IF('月投保部分工時人員(上簽)'!X280=0,"",'月投保部分工時人員(上簽)'!X280)</f>
        <v/>
      </c>
    </row>
    <row r="279" spans="1:6" s="99" customFormat="1" ht="33" customHeight="1" x14ac:dyDescent="0.25">
      <c r="A279" s="101" t="str">
        <f>IF('月投保部分工時人員(上簽)'!C281=0,"",'月投保部分工時人員(上簽)'!C281)</f>
        <v/>
      </c>
      <c r="B279" s="101" t="str">
        <f>IF('月投保部分工時人員(上簽)'!E281=0,"",'月投保部分工時人員(上簽)'!E281)</f>
        <v/>
      </c>
      <c r="C279" s="117" t="str">
        <f>IF('月投保部分工時人員(上簽)'!J281=0,"",'月投保部分工時人員(上簽)'!I281&amp;"/"&amp;'月投保部分工時人員(上簽)'!J281&amp;"/"&amp;'月投保部分工時人員(上簽)'!K281&amp;"~"&amp;'月投保部分工時人員(上簽)'!L281&amp;"/"&amp;'月投保部分工時人員(上簽)'!M281&amp;"/"&amp;'月投保部分工時人員(上簽)'!N281)</f>
        <v/>
      </c>
      <c r="D279" s="102" t="str">
        <f>IF('月投保部分工時人員(上簽)'!P281=0,"",'月投保部分工時人員(上簽)'!P281)</f>
        <v/>
      </c>
      <c r="E279" s="187" t="str">
        <f>IF('月投保部分工時人員(上簽)'!U281=0,"",'月投保部分工時人員(上簽)'!U281)</f>
        <v/>
      </c>
      <c r="F279" s="185" t="str">
        <f>IF('月投保部分工時人員(上簽)'!X281=0,"",'月投保部分工時人員(上簽)'!X281)</f>
        <v/>
      </c>
    </row>
    <row r="280" spans="1:6" s="99" customFormat="1" ht="33" customHeight="1" x14ac:dyDescent="0.25">
      <c r="A280" s="101" t="str">
        <f>IF('月投保部分工時人員(上簽)'!C282=0,"",'月投保部分工時人員(上簽)'!C282)</f>
        <v/>
      </c>
      <c r="B280" s="101" t="str">
        <f>IF('月投保部分工時人員(上簽)'!E282=0,"",'月投保部分工時人員(上簽)'!E282)</f>
        <v/>
      </c>
      <c r="C280" s="117" t="str">
        <f>IF('月投保部分工時人員(上簽)'!J282=0,"",'月投保部分工時人員(上簽)'!I282&amp;"/"&amp;'月投保部分工時人員(上簽)'!J282&amp;"/"&amp;'月投保部分工時人員(上簽)'!K282&amp;"~"&amp;'月投保部分工時人員(上簽)'!L282&amp;"/"&amp;'月投保部分工時人員(上簽)'!M282&amp;"/"&amp;'月投保部分工時人員(上簽)'!N282)</f>
        <v/>
      </c>
      <c r="D280" s="102" t="str">
        <f>IF('月投保部分工時人員(上簽)'!P282=0,"",'月投保部分工時人員(上簽)'!P282)</f>
        <v/>
      </c>
      <c r="E280" s="187" t="str">
        <f>IF('月投保部分工時人員(上簽)'!U282=0,"",'月投保部分工時人員(上簽)'!U282)</f>
        <v/>
      </c>
      <c r="F280" s="185" t="str">
        <f>IF('月投保部分工時人員(上簽)'!X282=0,"",'月投保部分工時人員(上簽)'!X282)</f>
        <v/>
      </c>
    </row>
    <row r="281" spans="1:6" s="99" customFormat="1" ht="33" customHeight="1" x14ac:dyDescent="0.25">
      <c r="A281" s="101" t="str">
        <f>IF('月投保部分工時人員(上簽)'!C283=0,"",'月投保部分工時人員(上簽)'!C283)</f>
        <v/>
      </c>
      <c r="B281" s="101" t="str">
        <f>IF('月投保部分工時人員(上簽)'!E283=0,"",'月投保部分工時人員(上簽)'!E283)</f>
        <v/>
      </c>
      <c r="C281" s="117" t="str">
        <f>IF('月投保部分工時人員(上簽)'!J283=0,"",'月投保部分工時人員(上簽)'!I283&amp;"/"&amp;'月投保部分工時人員(上簽)'!J283&amp;"/"&amp;'月投保部分工時人員(上簽)'!K283&amp;"~"&amp;'月投保部分工時人員(上簽)'!L283&amp;"/"&amp;'月投保部分工時人員(上簽)'!M283&amp;"/"&amp;'月投保部分工時人員(上簽)'!N283)</f>
        <v/>
      </c>
      <c r="D281" s="102" t="str">
        <f>IF('月投保部分工時人員(上簽)'!P283=0,"",'月投保部分工時人員(上簽)'!P283)</f>
        <v/>
      </c>
      <c r="E281" s="187" t="str">
        <f>IF('月投保部分工時人員(上簽)'!U283=0,"",'月投保部分工時人員(上簽)'!U283)</f>
        <v/>
      </c>
      <c r="F281" s="185" t="str">
        <f>IF('月投保部分工時人員(上簽)'!X283=0,"",'月投保部分工時人員(上簽)'!X283)</f>
        <v/>
      </c>
    </row>
    <row r="282" spans="1:6" s="99" customFormat="1" ht="33" customHeight="1" x14ac:dyDescent="0.25">
      <c r="A282" s="101" t="str">
        <f>IF('月投保部分工時人員(上簽)'!C284=0,"",'月投保部分工時人員(上簽)'!C284)</f>
        <v/>
      </c>
      <c r="B282" s="101" t="str">
        <f>IF('月投保部分工時人員(上簽)'!E284=0,"",'月投保部分工時人員(上簽)'!E284)</f>
        <v/>
      </c>
      <c r="C282" s="117" t="str">
        <f>IF('月投保部分工時人員(上簽)'!J284=0,"",'月投保部分工時人員(上簽)'!I284&amp;"/"&amp;'月投保部分工時人員(上簽)'!J284&amp;"/"&amp;'月投保部分工時人員(上簽)'!K284&amp;"~"&amp;'月投保部分工時人員(上簽)'!L284&amp;"/"&amp;'月投保部分工時人員(上簽)'!M284&amp;"/"&amp;'月投保部分工時人員(上簽)'!N284)</f>
        <v/>
      </c>
      <c r="D282" s="102" t="str">
        <f>IF('月投保部分工時人員(上簽)'!P284=0,"",'月投保部分工時人員(上簽)'!P284)</f>
        <v/>
      </c>
      <c r="E282" s="187" t="str">
        <f>IF('月投保部分工時人員(上簽)'!U284=0,"",'月投保部分工時人員(上簽)'!U284)</f>
        <v/>
      </c>
      <c r="F282" s="185" t="str">
        <f>IF('月投保部分工時人員(上簽)'!X284=0,"",'月投保部分工時人員(上簽)'!X284)</f>
        <v/>
      </c>
    </row>
    <row r="283" spans="1:6" s="99" customFormat="1" ht="33" customHeight="1" x14ac:dyDescent="0.25">
      <c r="A283" s="101" t="str">
        <f>IF('月投保部分工時人員(上簽)'!C285=0,"",'月投保部分工時人員(上簽)'!C285)</f>
        <v/>
      </c>
      <c r="B283" s="101" t="str">
        <f>IF('月投保部分工時人員(上簽)'!E285=0,"",'月投保部分工時人員(上簽)'!E285)</f>
        <v/>
      </c>
      <c r="C283" s="117" t="str">
        <f>IF('月投保部分工時人員(上簽)'!J285=0,"",'月投保部分工時人員(上簽)'!I285&amp;"/"&amp;'月投保部分工時人員(上簽)'!J285&amp;"/"&amp;'月投保部分工時人員(上簽)'!K285&amp;"~"&amp;'月投保部分工時人員(上簽)'!L285&amp;"/"&amp;'月投保部分工時人員(上簽)'!M285&amp;"/"&amp;'月投保部分工時人員(上簽)'!N285)</f>
        <v/>
      </c>
      <c r="D283" s="102" t="str">
        <f>IF('月投保部分工時人員(上簽)'!P285=0,"",'月投保部分工時人員(上簽)'!P285)</f>
        <v/>
      </c>
      <c r="E283" s="187" t="str">
        <f>IF('月投保部分工時人員(上簽)'!U285=0,"",'月投保部分工時人員(上簽)'!U285)</f>
        <v/>
      </c>
      <c r="F283" s="185" t="str">
        <f>IF('月投保部分工時人員(上簽)'!X285=0,"",'月投保部分工時人員(上簽)'!X285)</f>
        <v/>
      </c>
    </row>
    <row r="284" spans="1:6" s="99" customFormat="1" ht="33" customHeight="1" x14ac:dyDescent="0.25">
      <c r="A284" s="101" t="str">
        <f>IF('月投保部分工時人員(上簽)'!C286=0,"",'月投保部分工時人員(上簽)'!C286)</f>
        <v/>
      </c>
      <c r="B284" s="101" t="str">
        <f>IF('月投保部分工時人員(上簽)'!E286=0,"",'月投保部分工時人員(上簽)'!E286)</f>
        <v/>
      </c>
      <c r="C284" s="117" t="str">
        <f>IF('月投保部分工時人員(上簽)'!J286=0,"",'月投保部分工時人員(上簽)'!I286&amp;"/"&amp;'月投保部分工時人員(上簽)'!J286&amp;"/"&amp;'月投保部分工時人員(上簽)'!K286&amp;"~"&amp;'月投保部分工時人員(上簽)'!L286&amp;"/"&amp;'月投保部分工時人員(上簽)'!M286&amp;"/"&amp;'月投保部分工時人員(上簽)'!N286)</f>
        <v/>
      </c>
      <c r="D284" s="102" t="str">
        <f>IF('月投保部分工時人員(上簽)'!P286=0,"",'月投保部分工時人員(上簽)'!P286)</f>
        <v/>
      </c>
      <c r="E284" s="187" t="str">
        <f>IF('月投保部分工時人員(上簽)'!U286=0,"",'月投保部分工時人員(上簽)'!U286)</f>
        <v/>
      </c>
      <c r="F284" s="185" t="str">
        <f>IF('月投保部分工時人員(上簽)'!X286=0,"",'月投保部分工時人員(上簽)'!X286)</f>
        <v/>
      </c>
    </row>
    <row r="285" spans="1:6" s="99" customFormat="1" ht="33" customHeight="1" x14ac:dyDescent="0.25">
      <c r="A285" s="101" t="str">
        <f>IF('月投保部分工時人員(上簽)'!C287=0,"",'月投保部分工時人員(上簽)'!C287)</f>
        <v/>
      </c>
      <c r="B285" s="101" t="str">
        <f>IF('月投保部分工時人員(上簽)'!E287=0,"",'月投保部分工時人員(上簽)'!E287)</f>
        <v/>
      </c>
      <c r="C285" s="117" t="str">
        <f>IF('月投保部分工時人員(上簽)'!J287=0,"",'月投保部分工時人員(上簽)'!I287&amp;"/"&amp;'月投保部分工時人員(上簽)'!J287&amp;"/"&amp;'月投保部分工時人員(上簽)'!K287&amp;"~"&amp;'月投保部分工時人員(上簽)'!L287&amp;"/"&amp;'月投保部分工時人員(上簽)'!M287&amp;"/"&amp;'月投保部分工時人員(上簽)'!N287)</f>
        <v/>
      </c>
      <c r="D285" s="102" t="str">
        <f>IF('月投保部分工時人員(上簽)'!P287=0,"",'月投保部分工時人員(上簽)'!P287)</f>
        <v/>
      </c>
      <c r="E285" s="187" t="str">
        <f>IF('月投保部分工時人員(上簽)'!U287=0,"",'月投保部分工時人員(上簽)'!U287)</f>
        <v/>
      </c>
      <c r="F285" s="185" t="str">
        <f>IF('月投保部分工時人員(上簽)'!X287=0,"",'月投保部分工時人員(上簽)'!X287)</f>
        <v/>
      </c>
    </row>
    <row r="286" spans="1:6" s="99" customFormat="1" ht="33" customHeight="1" x14ac:dyDescent="0.25">
      <c r="A286" s="101" t="str">
        <f>IF('月投保部分工時人員(上簽)'!C288=0,"",'月投保部分工時人員(上簽)'!C288)</f>
        <v/>
      </c>
      <c r="B286" s="101" t="str">
        <f>IF('月投保部分工時人員(上簽)'!E288=0,"",'月投保部分工時人員(上簽)'!E288)</f>
        <v/>
      </c>
      <c r="C286" s="117" t="str">
        <f>IF('月投保部分工時人員(上簽)'!J288=0,"",'月投保部分工時人員(上簽)'!I288&amp;"/"&amp;'月投保部分工時人員(上簽)'!J288&amp;"/"&amp;'月投保部分工時人員(上簽)'!K288&amp;"~"&amp;'月投保部分工時人員(上簽)'!L288&amp;"/"&amp;'月投保部分工時人員(上簽)'!M288&amp;"/"&amp;'月投保部分工時人員(上簽)'!N288)</f>
        <v/>
      </c>
      <c r="D286" s="102" t="str">
        <f>IF('月投保部分工時人員(上簽)'!P288=0,"",'月投保部分工時人員(上簽)'!P288)</f>
        <v/>
      </c>
      <c r="E286" s="187" t="str">
        <f>IF('月投保部分工時人員(上簽)'!U288=0,"",'月投保部分工時人員(上簽)'!U288)</f>
        <v/>
      </c>
      <c r="F286" s="185" t="str">
        <f>IF('月投保部分工時人員(上簽)'!X288=0,"",'月投保部分工時人員(上簽)'!X288)</f>
        <v/>
      </c>
    </row>
    <row r="287" spans="1:6" s="99" customFormat="1" ht="33" customHeight="1" x14ac:dyDescent="0.25">
      <c r="A287" s="101" t="str">
        <f>IF('月投保部分工時人員(上簽)'!C289=0,"",'月投保部分工時人員(上簽)'!C289)</f>
        <v/>
      </c>
      <c r="B287" s="101" t="str">
        <f>IF('月投保部分工時人員(上簽)'!E289=0,"",'月投保部分工時人員(上簽)'!E289)</f>
        <v/>
      </c>
      <c r="C287" s="117" t="str">
        <f>IF('月投保部分工時人員(上簽)'!J289=0,"",'月投保部分工時人員(上簽)'!I289&amp;"/"&amp;'月投保部分工時人員(上簽)'!J289&amp;"/"&amp;'月投保部分工時人員(上簽)'!K289&amp;"~"&amp;'月投保部分工時人員(上簽)'!L289&amp;"/"&amp;'月投保部分工時人員(上簽)'!M289&amp;"/"&amp;'月投保部分工時人員(上簽)'!N289)</f>
        <v/>
      </c>
      <c r="D287" s="102" t="str">
        <f>IF('月投保部分工時人員(上簽)'!P289=0,"",'月投保部分工時人員(上簽)'!P289)</f>
        <v/>
      </c>
      <c r="E287" s="187" t="str">
        <f>IF('月投保部分工時人員(上簽)'!U289=0,"",'月投保部分工時人員(上簽)'!U289)</f>
        <v/>
      </c>
      <c r="F287" s="185" t="str">
        <f>IF('月投保部分工時人員(上簽)'!X289=0,"",'月投保部分工時人員(上簽)'!X289)</f>
        <v/>
      </c>
    </row>
    <row r="288" spans="1:6" s="99" customFormat="1" ht="33" customHeight="1" x14ac:dyDescent="0.25">
      <c r="A288" s="101" t="str">
        <f>IF('月投保部分工時人員(上簽)'!C290=0,"",'月投保部分工時人員(上簽)'!C290)</f>
        <v/>
      </c>
      <c r="B288" s="101" t="str">
        <f>IF('月投保部分工時人員(上簽)'!E290=0,"",'月投保部分工時人員(上簽)'!E290)</f>
        <v/>
      </c>
      <c r="C288" s="117" t="str">
        <f>IF('月投保部分工時人員(上簽)'!J290=0,"",'月投保部分工時人員(上簽)'!I290&amp;"/"&amp;'月投保部分工時人員(上簽)'!J290&amp;"/"&amp;'月投保部分工時人員(上簽)'!K290&amp;"~"&amp;'月投保部分工時人員(上簽)'!L290&amp;"/"&amp;'月投保部分工時人員(上簽)'!M290&amp;"/"&amp;'月投保部分工時人員(上簽)'!N290)</f>
        <v/>
      </c>
      <c r="D288" s="102" t="str">
        <f>IF('月投保部分工時人員(上簽)'!P290=0,"",'月投保部分工時人員(上簽)'!P290)</f>
        <v/>
      </c>
      <c r="E288" s="187" t="str">
        <f>IF('月投保部分工時人員(上簽)'!U290=0,"",'月投保部分工時人員(上簽)'!U290)</f>
        <v/>
      </c>
      <c r="F288" s="185" t="str">
        <f>IF('月投保部分工時人員(上簽)'!X290=0,"",'月投保部分工時人員(上簽)'!X290)</f>
        <v/>
      </c>
    </row>
    <row r="289" spans="1:6" s="99" customFormat="1" ht="33" customHeight="1" x14ac:dyDescent="0.25">
      <c r="A289" s="101" t="str">
        <f>IF('月投保部分工時人員(上簽)'!C291=0,"",'月投保部分工時人員(上簽)'!C291)</f>
        <v/>
      </c>
      <c r="B289" s="101" t="str">
        <f>IF('月投保部分工時人員(上簽)'!E291=0,"",'月投保部分工時人員(上簽)'!E291)</f>
        <v/>
      </c>
      <c r="C289" s="117" t="str">
        <f>IF('月投保部分工時人員(上簽)'!J291=0,"",'月投保部分工時人員(上簽)'!I291&amp;"/"&amp;'月投保部分工時人員(上簽)'!J291&amp;"/"&amp;'月投保部分工時人員(上簽)'!K291&amp;"~"&amp;'月投保部分工時人員(上簽)'!L291&amp;"/"&amp;'月投保部分工時人員(上簽)'!M291&amp;"/"&amp;'月投保部分工時人員(上簽)'!N291)</f>
        <v/>
      </c>
      <c r="D289" s="102" t="str">
        <f>IF('月投保部分工時人員(上簽)'!P291=0,"",'月投保部分工時人員(上簽)'!P291)</f>
        <v/>
      </c>
      <c r="E289" s="187" t="str">
        <f>IF('月投保部分工時人員(上簽)'!U291=0,"",'月投保部分工時人員(上簽)'!U291)</f>
        <v/>
      </c>
      <c r="F289" s="185" t="str">
        <f>IF('月投保部分工時人員(上簽)'!X291=0,"",'月投保部分工時人員(上簽)'!X291)</f>
        <v/>
      </c>
    </row>
    <row r="290" spans="1:6" s="99" customFormat="1" ht="33" customHeight="1" x14ac:dyDescent="0.25">
      <c r="A290" s="101" t="str">
        <f>IF('月投保部分工時人員(上簽)'!C292=0,"",'月投保部分工時人員(上簽)'!C292)</f>
        <v/>
      </c>
      <c r="B290" s="101" t="str">
        <f>IF('月投保部分工時人員(上簽)'!E292=0,"",'月投保部分工時人員(上簽)'!E292)</f>
        <v/>
      </c>
      <c r="C290" s="117" t="str">
        <f>IF('月投保部分工時人員(上簽)'!J292=0,"",'月投保部分工時人員(上簽)'!I292&amp;"/"&amp;'月投保部分工時人員(上簽)'!J292&amp;"/"&amp;'月投保部分工時人員(上簽)'!K292&amp;"~"&amp;'月投保部分工時人員(上簽)'!L292&amp;"/"&amp;'月投保部分工時人員(上簽)'!M292&amp;"/"&amp;'月投保部分工時人員(上簽)'!N292)</f>
        <v/>
      </c>
      <c r="D290" s="102" t="str">
        <f>IF('月投保部分工時人員(上簽)'!P292=0,"",'月投保部分工時人員(上簽)'!P292)</f>
        <v/>
      </c>
      <c r="E290" s="187" t="str">
        <f>IF('月投保部分工時人員(上簽)'!U292=0,"",'月投保部分工時人員(上簽)'!U292)</f>
        <v/>
      </c>
      <c r="F290" s="185" t="str">
        <f>IF('月投保部分工時人員(上簽)'!X292=0,"",'月投保部分工時人員(上簽)'!X292)</f>
        <v/>
      </c>
    </row>
    <row r="291" spans="1:6" s="99" customFormat="1" ht="33" customHeight="1" x14ac:dyDescent="0.25">
      <c r="A291" s="101" t="str">
        <f>IF('月投保部分工時人員(上簽)'!C293=0,"",'月投保部分工時人員(上簽)'!C293)</f>
        <v/>
      </c>
      <c r="B291" s="101" t="str">
        <f>IF('月投保部分工時人員(上簽)'!E293=0,"",'月投保部分工時人員(上簽)'!E293)</f>
        <v/>
      </c>
      <c r="C291" s="117" t="str">
        <f>IF('月投保部分工時人員(上簽)'!J293=0,"",'月投保部分工時人員(上簽)'!I293&amp;"/"&amp;'月投保部分工時人員(上簽)'!J293&amp;"/"&amp;'月投保部分工時人員(上簽)'!K293&amp;"~"&amp;'月投保部分工時人員(上簽)'!L293&amp;"/"&amp;'月投保部分工時人員(上簽)'!M293&amp;"/"&amp;'月投保部分工時人員(上簽)'!N293)</f>
        <v/>
      </c>
      <c r="D291" s="102" t="str">
        <f>IF('月投保部分工時人員(上簽)'!P293=0,"",'月投保部分工時人員(上簽)'!P293)</f>
        <v/>
      </c>
      <c r="E291" s="187" t="str">
        <f>IF('月投保部分工時人員(上簽)'!U293=0,"",'月投保部分工時人員(上簽)'!U293)</f>
        <v/>
      </c>
      <c r="F291" s="185" t="str">
        <f>IF('月投保部分工時人員(上簽)'!X293=0,"",'月投保部分工時人員(上簽)'!X293)</f>
        <v/>
      </c>
    </row>
    <row r="292" spans="1:6" s="99" customFormat="1" ht="33" customHeight="1" x14ac:dyDescent="0.25">
      <c r="A292" s="101" t="str">
        <f>IF('月投保部分工時人員(上簽)'!C294=0,"",'月投保部分工時人員(上簽)'!C294)</f>
        <v/>
      </c>
      <c r="B292" s="101" t="str">
        <f>IF('月投保部分工時人員(上簽)'!E294=0,"",'月投保部分工時人員(上簽)'!E294)</f>
        <v/>
      </c>
      <c r="C292" s="117" t="str">
        <f>IF('月投保部分工時人員(上簽)'!J294=0,"",'月投保部分工時人員(上簽)'!I294&amp;"/"&amp;'月投保部分工時人員(上簽)'!J294&amp;"/"&amp;'月投保部分工時人員(上簽)'!K294&amp;"~"&amp;'月投保部分工時人員(上簽)'!L294&amp;"/"&amp;'月投保部分工時人員(上簽)'!M294&amp;"/"&amp;'月投保部分工時人員(上簽)'!N294)</f>
        <v/>
      </c>
      <c r="D292" s="102" t="str">
        <f>IF('月投保部分工時人員(上簽)'!P294=0,"",'月投保部分工時人員(上簽)'!P294)</f>
        <v/>
      </c>
      <c r="E292" s="187" t="str">
        <f>IF('月投保部分工時人員(上簽)'!U294=0,"",'月投保部分工時人員(上簽)'!U294)</f>
        <v/>
      </c>
      <c r="F292" s="185" t="str">
        <f>IF('月投保部分工時人員(上簽)'!X294=0,"",'月投保部分工時人員(上簽)'!X294)</f>
        <v/>
      </c>
    </row>
    <row r="293" spans="1:6" s="99" customFormat="1" ht="33" customHeight="1" x14ac:dyDescent="0.25">
      <c r="A293" s="101" t="str">
        <f>IF('月投保部分工時人員(上簽)'!C295=0,"",'月投保部分工時人員(上簽)'!C295)</f>
        <v/>
      </c>
      <c r="B293" s="101" t="str">
        <f>IF('月投保部分工時人員(上簽)'!E295=0,"",'月投保部分工時人員(上簽)'!E295)</f>
        <v/>
      </c>
      <c r="C293" s="117" t="str">
        <f>IF('月投保部分工時人員(上簽)'!J295=0,"",'月投保部分工時人員(上簽)'!I295&amp;"/"&amp;'月投保部分工時人員(上簽)'!J295&amp;"/"&amp;'月投保部分工時人員(上簽)'!K295&amp;"~"&amp;'月投保部分工時人員(上簽)'!L295&amp;"/"&amp;'月投保部分工時人員(上簽)'!M295&amp;"/"&amp;'月投保部分工時人員(上簽)'!N295)</f>
        <v/>
      </c>
      <c r="D293" s="102" t="str">
        <f>IF('月投保部分工時人員(上簽)'!P295=0,"",'月投保部分工時人員(上簽)'!P295)</f>
        <v/>
      </c>
      <c r="E293" s="187" t="str">
        <f>IF('月投保部分工時人員(上簽)'!U295=0,"",'月投保部分工時人員(上簽)'!U295)</f>
        <v/>
      </c>
      <c r="F293" s="185" t="str">
        <f>IF('月投保部分工時人員(上簽)'!X295=0,"",'月投保部分工時人員(上簽)'!X295)</f>
        <v/>
      </c>
    </row>
    <row r="294" spans="1:6" s="99" customFormat="1" ht="33" customHeight="1" x14ac:dyDescent="0.25">
      <c r="A294" s="101" t="str">
        <f>IF('月投保部分工時人員(上簽)'!C296=0,"",'月投保部分工時人員(上簽)'!C296)</f>
        <v/>
      </c>
      <c r="B294" s="101" t="str">
        <f>IF('月投保部分工時人員(上簽)'!E296=0,"",'月投保部分工時人員(上簽)'!E296)</f>
        <v/>
      </c>
      <c r="C294" s="117" t="str">
        <f>IF('月投保部分工時人員(上簽)'!J296=0,"",'月投保部分工時人員(上簽)'!I296&amp;"/"&amp;'月投保部分工時人員(上簽)'!J296&amp;"/"&amp;'月投保部分工時人員(上簽)'!K296&amp;"~"&amp;'月投保部分工時人員(上簽)'!L296&amp;"/"&amp;'月投保部分工時人員(上簽)'!M296&amp;"/"&amp;'月投保部分工時人員(上簽)'!N296)</f>
        <v/>
      </c>
      <c r="D294" s="102" t="str">
        <f>IF('月投保部分工時人員(上簽)'!P296=0,"",'月投保部分工時人員(上簽)'!P296)</f>
        <v/>
      </c>
      <c r="E294" s="187" t="str">
        <f>IF('月投保部分工時人員(上簽)'!U296=0,"",'月投保部分工時人員(上簽)'!U296)</f>
        <v/>
      </c>
      <c r="F294" s="185" t="str">
        <f>IF('月投保部分工時人員(上簽)'!X296=0,"",'月投保部分工時人員(上簽)'!X296)</f>
        <v/>
      </c>
    </row>
    <row r="295" spans="1:6" s="99" customFormat="1" ht="33" customHeight="1" x14ac:dyDescent="0.25">
      <c r="A295" s="101" t="str">
        <f>IF('月投保部分工時人員(上簽)'!C297=0,"",'月投保部分工時人員(上簽)'!C297)</f>
        <v/>
      </c>
      <c r="B295" s="101" t="str">
        <f>IF('月投保部分工時人員(上簽)'!E297=0,"",'月投保部分工時人員(上簽)'!E297)</f>
        <v/>
      </c>
      <c r="C295" s="117" t="str">
        <f>IF('月投保部分工時人員(上簽)'!J297=0,"",'月投保部分工時人員(上簽)'!I297&amp;"/"&amp;'月投保部分工時人員(上簽)'!J297&amp;"/"&amp;'月投保部分工時人員(上簽)'!K297&amp;"~"&amp;'月投保部分工時人員(上簽)'!L297&amp;"/"&amp;'月投保部分工時人員(上簽)'!M297&amp;"/"&amp;'月投保部分工時人員(上簽)'!N297)</f>
        <v/>
      </c>
      <c r="D295" s="102" t="str">
        <f>IF('月投保部分工時人員(上簽)'!P297=0,"",'月投保部分工時人員(上簽)'!P297)</f>
        <v/>
      </c>
      <c r="E295" s="187" t="str">
        <f>IF('月投保部分工時人員(上簽)'!U297=0,"",'月投保部分工時人員(上簽)'!U297)</f>
        <v/>
      </c>
      <c r="F295" s="185" t="str">
        <f>IF('月投保部分工時人員(上簽)'!X297=0,"",'月投保部分工時人員(上簽)'!X297)</f>
        <v/>
      </c>
    </row>
    <row r="296" spans="1:6" s="99" customFormat="1" ht="33" customHeight="1" x14ac:dyDescent="0.25">
      <c r="A296" s="101" t="str">
        <f>IF('月投保部分工時人員(上簽)'!C298=0,"",'月投保部分工時人員(上簽)'!C298)</f>
        <v/>
      </c>
      <c r="B296" s="101" t="str">
        <f>IF('月投保部分工時人員(上簽)'!E298=0,"",'月投保部分工時人員(上簽)'!E298)</f>
        <v/>
      </c>
      <c r="C296" s="117" t="str">
        <f>IF('月投保部分工時人員(上簽)'!J298=0,"",'月投保部分工時人員(上簽)'!I298&amp;"/"&amp;'月投保部分工時人員(上簽)'!J298&amp;"/"&amp;'月投保部分工時人員(上簽)'!K298&amp;"~"&amp;'月投保部分工時人員(上簽)'!L298&amp;"/"&amp;'月投保部分工時人員(上簽)'!M298&amp;"/"&amp;'月投保部分工時人員(上簽)'!N298)</f>
        <v/>
      </c>
      <c r="D296" s="102" t="str">
        <f>IF('月投保部分工時人員(上簽)'!P298=0,"",'月投保部分工時人員(上簽)'!P298)</f>
        <v/>
      </c>
      <c r="E296" s="187" t="str">
        <f>IF('月投保部分工時人員(上簽)'!U298=0,"",'月投保部分工時人員(上簽)'!U298)</f>
        <v/>
      </c>
      <c r="F296" s="185" t="str">
        <f>IF('月投保部分工時人員(上簽)'!X298=0,"",'月投保部分工時人員(上簽)'!X298)</f>
        <v/>
      </c>
    </row>
    <row r="297" spans="1:6" s="99" customFormat="1" ht="33" customHeight="1" x14ac:dyDescent="0.25">
      <c r="A297" s="101" t="str">
        <f>IF('月投保部分工時人員(上簽)'!C299=0,"",'月投保部分工時人員(上簽)'!C299)</f>
        <v/>
      </c>
      <c r="B297" s="101" t="str">
        <f>IF('月投保部分工時人員(上簽)'!E299=0,"",'月投保部分工時人員(上簽)'!E299)</f>
        <v/>
      </c>
      <c r="C297" s="117" t="str">
        <f>IF('月投保部分工時人員(上簽)'!J299=0,"",'月投保部分工時人員(上簽)'!I299&amp;"/"&amp;'月投保部分工時人員(上簽)'!J299&amp;"/"&amp;'月投保部分工時人員(上簽)'!K299&amp;"~"&amp;'月投保部分工時人員(上簽)'!L299&amp;"/"&amp;'月投保部分工時人員(上簽)'!M299&amp;"/"&amp;'月投保部分工時人員(上簽)'!N299)</f>
        <v/>
      </c>
      <c r="D297" s="102" t="str">
        <f>IF('月投保部分工時人員(上簽)'!P299=0,"",'月投保部分工時人員(上簽)'!P299)</f>
        <v/>
      </c>
      <c r="E297" s="187" t="str">
        <f>IF('月投保部分工時人員(上簽)'!U299=0,"",'月投保部分工時人員(上簽)'!U299)</f>
        <v/>
      </c>
      <c r="F297" s="185" t="str">
        <f>IF('月投保部分工時人員(上簽)'!X299=0,"",'月投保部分工時人員(上簽)'!X299)</f>
        <v/>
      </c>
    </row>
    <row r="298" spans="1:6" s="99" customFormat="1" ht="33" customHeight="1" x14ac:dyDescent="0.25">
      <c r="A298" s="101" t="str">
        <f>IF('月投保部分工時人員(上簽)'!C300=0,"",'月投保部分工時人員(上簽)'!C300)</f>
        <v/>
      </c>
      <c r="B298" s="101" t="str">
        <f>IF('月投保部分工時人員(上簽)'!E300=0,"",'月投保部分工時人員(上簽)'!E300)</f>
        <v/>
      </c>
      <c r="C298" s="117" t="str">
        <f>IF('月投保部分工時人員(上簽)'!J300=0,"",'月投保部分工時人員(上簽)'!I300&amp;"/"&amp;'月投保部分工時人員(上簽)'!J300&amp;"/"&amp;'月投保部分工時人員(上簽)'!K300&amp;"~"&amp;'月投保部分工時人員(上簽)'!L300&amp;"/"&amp;'月投保部分工時人員(上簽)'!M300&amp;"/"&amp;'月投保部分工時人員(上簽)'!N300)</f>
        <v/>
      </c>
      <c r="D298" s="102" t="str">
        <f>IF('月投保部分工時人員(上簽)'!P300=0,"",'月投保部分工時人員(上簽)'!P300)</f>
        <v/>
      </c>
      <c r="E298" s="187" t="str">
        <f>IF('月投保部分工時人員(上簽)'!U300=0,"",'月投保部分工時人員(上簽)'!U300)</f>
        <v/>
      </c>
      <c r="F298" s="185" t="str">
        <f>IF('月投保部分工時人員(上簽)'!X300=0,"",'月投保部分工時人員(上簽)'!X300)</f>
        <v/>
      </c>
    </row>
    <row r="299" spans="1:6" s="99" customFormat="1" ht="33" customHeight="1" x14ac:dyDescent="0.25">
      <c r="A299" s="101" t="str">
        <f>IF('月投保部分工時人員(上簽)'!C301=0,"",'月投保部分工時人員(上簽)'!C301)</f>
        <v/>
      </c>
      <c r="B299" s="101" t="str">
        <f>IF('月投保部分工時人員(上簽)'!E301=0,"",'月投保部分工時人員(上簽)'!E301)</f>
        <v/>
      </c>
      <c r="C299" s="117" t="str">
        <f>IF('月投保部分工時人員(上簽)'!J301=0,"",'月投保部分工時人員(上簽)'!I301&amp;"/"&amp;'月投保部分工時人員(上簽)'!J301&amp;"/"&amp;'月投保部分工時人員(上簽)'!K301&amp;"~"&amp;'月投保部分工時人員(上簽)'!L301&amp;"/"&amp;'月投保部分工時人員(上簽)'!M301&amp;"/"&amp;'月投保部分工時人員(上簽)'!N301)</f>
        <v/>
      </c>
      <c r="D299" s="102" t="str">
        <f>IF('月投保部分工時人員(上簽)'!P301=0,"",'月投保部分工時人員(上簽)'!P301)</f>
        <v/>
      </c>
      <c r="E299" s="187" t="str">
        <f>IF('月投保部分工時人員(上簽)'!U301=0,"",'月投保部分工時人員(上簽)'!U301)</f>
        <v/>
      </c>
      <c r="F299" s="185" t="str">
        <f>IF('月投保部分工時人員(上簽)'!X301=0,"",'月投保部分工時人員(上簽)'!X301)</f>
        <v/>
      </c>
    </row>
    <row r="300" spans="1:6" s="99" customFormat="1" ht="33" customHeight="1" x14ac:dyDescent="0.25">
      <c r="A300" s="101" t="str">
        <f>IF('月投保部分工時人員(上簽)'!C302=0,"",'月投保部分工時人員(上簽)'!C302)</f>
        <v/>
      </c>
      <c r="B300" s="101" t="str">
        <f>IF('月投保部分工時人員(上簽)'!E302=0,"",'月投保部分工時人員(上簽)'!E302)</f>
        <v/>
      </c>
      <c r="C300" s="117" t="str">
        <f>IF('月投保部分工時人員(上簽)'!J302=0,"",'月投保部分工時人員(上簽)'!I302&amp;"/"&amp;'月投保部分工時人員(上簽)'!J302&amp;"/"&amp;'月投保部分工時人員(上簽)'!K302&amp;"~"&amp;'月投保部分工時人員(上簽)'!L302&amp;"/"&amp;'月投保部分工時人員(上簽)'!M302&amp;"/"&amp;'月投保部分工時人員(上簽)'!N302)</f>
        <v/>
      </c>
      <c r="D300" s="102" t="str">
        <f>IF('月投保部分工時人員(上簽)'!P302=0,"",'月投保部分工時人員(上簽)'!P302)</f>
        <v/>
      </c>
      <c r="E300" s="187" t="str">
        <f>IF('月投保部分工時人員(上簽)'!U302=0,"",'月投保部分工時人員(上簽)'!U302)</f>
        <v/>
      </c>
      <c r="F300" s="185" t="str">
        <f>IF('月投保部分工時人員(上簽)'!X302=0,"",'月投保部分工時人員(上簽)'!X302)</f>
        <v/>
      </c>
    </row>
    <row r="301" spans="1:6" s="99" customFormat="1" ht="33" customHeight="1" x14ac:dyDescent="0.25">
      <c r="A301" s="101" t="str">
        <f>IF('月投保部分工時人員(上簽)'!C303=0,"",'月投保部分工時人員(上簽)'!C303)</f>
        <v/>
      </c>
      <c r="B301" s="101" t="str">
        <f>IF('月投保部分工時人員(上簽)'!E303=0,"",'月投保部分工時人員(上簽)'!E303)</f>
        <v/>
      </c>
      <c r="C301" s="117" t="str">
        <f>IF('月投保部分工時人員(上簽)'!J303=0,"",'月投保部分工時人員(上簽)'!I303&amp;"/"&amp;'月投保部分工時人員(上簽)'!J303&amp;"/"&amp;'月投保部分工時人員(上簽)'!K303&amp;"~"&amp;'月投保部分工時人員(上簽)'!L303&amp;"/"&amp;'月投保部分工時人員(上簽)'!M303&amp;"/"&amp;'月投保部分工時人員(上簽)'!N303)</f>
        <v/>
      </c>
      <c r="D301" s="102" t="str">
        <f>IF('月投保部分工時人員(上簽)'!P303=0,"",'月投保部分工時人員(上簽)'!P303)</f>
        <v/>
      </c>
      <c r="E301" s="187" t="str">
        <f>IF('月投保部分工時人員(上簽)'!U303=0,"",'月投保部分工時人員(上簽)'!U303)</f>
        <v/>
      </c>
      <c r="F301" s="185" t="str">
        <f>IF('月投保部分工時人員(上簽)'!X303=0,"",'月投保部分工時人員(上簽)'!X303)</f>
        <v/>
      </c>
    </row>
    <row r="302" spans="1:6" s="99" customFormat="1" ht="33" customHeight="1" x14ac:dyDescent="0.25">
      <c r="A302" s="101" t="str">
        <f>IF('月投保部分工時人員(上簽)'!C304=0,"",'月投保部分工時人員(上簽)'!C304)</f>
        <v/>
      </c>
      <c r="B302" s="101" t="str">
        <f>IF('月投保部分工時人員(上簽)'!E304=0,"",'月投保部分工時人員(上簽)'!E304)</f>
        <v/>
      </c>
      <c r="C302" s="117" t="str">
        <f>IF('月投保部分工時人員(上簽)'!J304=0,"",'月投保部分工時人員(上簽)'!I304&amp;"/"&amp;'月投保部分工時人員(上簽)'!J304&amp;"/"&amp;'月投保部分工時人員(上簽)'!K304&amp;"~"&amp;'月投保部分工時人員(上簽)'!L304&amp;"/"&amp;'月投保部分工時人員(上簽)'!M304&amp;"/"&amp;'月投保部分工時人員(上簽)'!N304)</f>
        <v/>
      </c>
      <c r="D302" s="102" t="str">
        <f>IF('月投保部分工時人員(上簽)'!P304=0,"",'月投保部分工時人員(上簽)'!P304)</f>
        <v/>
      </c>
      <c r="E302" s="187" t="str">
        <f>IF('月投保部分工時人員(上簽)'!U304=0,"",'月投保部分工時人員(上簽)'!U304)</f>
        <v/>
      </c>
      <c r="F302" s="185" t="str">
        <f>IF('月投保部分工時人員(上簽)'!X304=0,"",'月投保部分工時人員(上簽)'!X304)</f>
        <v/>
      </c>
    </row>
  </sheetData>
  <sheetProtection algorithmName="SHA-512" hashValue="lNe86rrE13vhzF8T7euwneGdjwS2hWQic5FssWFf7kRxJSBB3IGzmXa0Jpqloga9WUMsy262mxrkq/+FgoAHdQ==" saltValue="jxQB5vYx4315dUfgg3mLGg==" spinCount="100000" sheet="1" formatCells="0" formatColumns="0" formatRows="0" insertColumns="0" insertRows="0" insertHyperlinks="0" deleteColumns="0" deleteRows="0" sort="0" autoFilter="0" pivotTables="0"/>
  <mergeCells count="1">
    <mergeCell ref="A1:F1"/>
  </mergeCells>
  <phoneticPr fontId="5" type="noConversion"/>
  <printOptions horizontalCentered="1"/>
  <pageMargins left="0.47244094488188981" right="0.47244094488188981" top="0.59055118110236227" bottom="0.59055118110236227" header="0.39370078740157483" footer="0.2755905511811023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AK490"/>
  <sheetViews>
    <sheetView zoomScale="82" zoomScaleNormal="82" workbookViewId="0">
      <pane ySplit="4" topLeftCell="A5" activePane="bottomLeft" state="frozen"/>
      <selection activeCell="T5" sqref="T5"/>
      <selection pane="bottomLeft" activeCell="W297" sqref="W297"/>
    </sheetView>
  </sheetViews>
  <sheetFormatPr defaultColWidth="9" defaultRowHeight="16.5" x14ac:dyDescent="0.25"/>
  <cols>
    <col min="1" max="1" width="5.625" style="83" customWidth="1"/>
    <col min="2" max="2" width="5.125" style="83" customWidth="1"/>
    <col min="3" max="3" width="11.5" style="83" customWidth="1"/>
    <col min="4" max="4" width="11.25" style="83" customWidth="1"/>
    <col min="5" max="5" width="11.5" style="83" customWidth="1"/>
    <col min="6" max="8" width="12.625" style="83" customWidth="1"/>
    <col min="9" max="14" width="4.625" style="83" customWidth="1"/>
    <col min="15" max="15" width="5.625" style="83" customWidth="1"/>
    <col min="16" max="16" width="7.625" style="83" customWidth="1"/>
    <col min="17" max="17" width="6.625" style="83" customWidth="1"/>
    <col min="18" max="25" width="10.625" style="83" customWidth="1"/>
    <col min="26" max="27" width="6.625" style="83" customWidth="1"/>
    <col min="28" max="30" width="6.625" style="233" customWidth="1"/>
    <col min="31" max="37" width="8.625" style="233" customWidth="1"/>
    <col min="38" max="16384" width="9" style="83"/>
  </cols>
  <sheetData>
    <row r="1" spans="1:37" ht="24.95" customHeight="1" thickBot="1" x14ac:dyDescent="0.3">
      <c r="A1" s="507" t="s">
        <v>327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</row>
    <row r="2" spans="1:37" customFormat="1" ht="16.5" hidden="1" customHeight="1" thickBot="1" x14ac:dyDescent="0.3">
      <c r="A2" t="s">
        <v>170</v>
      </c>
      <c r="B2" s="148">
        <v>0.1</v>
      </c>
      <c r="C2" s="148">
        <v>0.1</v>
      </c>
      <c r="D2" s="148"/>
      <c r="E2" s="118"/>
      <c r="F2" s="118"/>
      <c r="H2" s="118"/>
      <c r="M2" s="149"/>
      <c r="N2" s="149"/>
      <c r="R2" s="83"/>
      <c r="S2" s="83">
        <v>30</v>
      </c>
      <c r="T2" s="83"/>
      <c r="U2" s="83"/>
      <c r="V2" s="83"/>
      <c r="W2" s="83"/>
      <c r="X2" s="83"/>
      <c r="Y2" s="83"/>
      <c r="AB2" s="261"/>
      <c r="AC2" s="261"/>
      <c r="AD2" s="261"/>
      <c r="AE2" s="261"/>
      <c r="AF2" s="261"/>
      <c r="AG2" s="261"/>
      <c r="AH2" s="261"/>
      <c r="AI2" s="261"/>
      <c r="AJ2" s="261"/>
      <c r="AK2" s="261"/>
    </row>
    <row r="3" spans="1:37" ht="16.5" customHeight="1" x14ac:dyDescent="0.25">
      <c r="A3" s="508" t="s">
        <v>133</v>
      </c>
      <c r="B3" s="451" t="s">
        <v>137</v>
      </c>
      <c r="C3" s="452"/>
      <c r="D3" s="452"/>
      <c r="E3" s="452"/>
      <c r="F3" s="452"/>
      <c r="G3" s="452"/>
      <c r="H3" s="452"/>
      <c r="I3" s="509" t="s">
        <v>142</v>
      </c>
      <c r="J3" s="509"/>
      <c r="K3" s="509"/>
      <c r="L3" s="509" t="s">
        <v>136</v>
      </c>
      <c r="M3" s="509"/>
      <c r="N3" s="451"/>
      <c r="O3" s="510" t="s">
        <v>145</v>
      </c>
      <c r="P3" s="511" t="s">
        <v>290</v>
      </c>
      <c r="Q3" s="495" t="s">
        <v>125</v>
      </c>
      <c r="R3" s="477" t="s">
        <v>194</v>
      </c>
      <c r="S3" s="519" t="s">
        <v>331</v>
      </c>
      <c r="T3" s="521" t="s">
        <v>431</v>
      </c>
      <c r="U3" s="479" t="s">
        <v>161</v>
      </c>
      <c r="V3" s="476" t="s">
        <v>162</v>
      </c>
      <c r="W3" s="501" t="s">
        <v>432</v>
      </c>
      <c r="X3" s="513" t="s">
        <v>163</v>
      </c>
      <c r="Y3" s="515" t="s">
        <v>164</v>
      </c>
      <c r="Z3" s="503" t="s">
        <v>139</v>
      </c>
      <c r="AA3" s="504"/>
      <c r="AB3" s="505" t="s">
        <v>439</v>
      </c>
      <c r="AC3" s="475" t="s">
        <v>138</v>
      </c>
      <c r="AD3" s="475"/>
      <c r="AE3" s="476" t="s">
        <v>165</v>
      </c>
      <c r="AF3" s="476" t="s">
        <v>166</v>
      </c>
      <c r="AG3" s="497" t="s">
        <v>171</v>
      </c>
      <c r="AH3" s="498" t="s">
        <v>417</v>
      </c>
      <c r="AI3" s="500" t="s">
        <v>120</v>
      </c>
      <c r="AJ3" s="477" t="s">
        <v>195</v>
      </c>
      <c r="AK3" s="499" t="s">
        <v>172</v>
      </c>
    </row>
    <row r="4" spans="1:37" ht="39.950000000000003" customHeight="1" x14ac:dyDescent="0.25">
      <c r="A4" s="508"/>
      <c r="B4" s="301" t="s">
        <v>241</v>
      </c>
      <c r="C4" s="301" t="s">
        <v>132</v>
      </c>
      <c r="D4" s="301" t="s">
        <v>242</v>
      </c>
      <c r="E4" s="300" t="s">
        <v>131</v>
      </c>
      <c r="F4" s="311" t="s">
        <v>130</v>
      </c>
      <c r="G4" s="311" t="s">
        <v>129</v>
      </c>
      <c r="H4" s="311" t="s">
        <v>148</v>
      </c>
      <c r="I4" s="311" t="s">
        <v>128</v>
      </c>
      <c r="J4" s="302" t="s">
        <v>127</v>
      </c>
      <c r="K4" s="302" t="s">
        <v>126</v>
      </c>
      <c r="L4" s="311" t="s">
        <v>128</v>
      </c>
      <c r="M4" s="311" t="s">
        <v>127</v>
      </c>
      <c r="N4" s="302" t="s">
        <v>126</v>
      </c>
      <c r="O4" s="510"/>
      <c r="P4" s="512"/>
      <c r="Q4" s="495"/>
      <c r="R4" s="478"/>
      <c r="S4" s="520"/>
      <c r="T4" s="521"/>
      <c r="U4" s="479"/>
      <c r="V4" s="487"/>
      <c r="W4" s="502"/>
      <c r="X4" s="514"/>
      <c r="Y4" s="516"/>
      <c r="Z4" s="299" t="s">
        <v>167</v>
      </c>
      <c r="AA4" s="299" t="s">
        <v>168</v>
      </c>
      <c r="AB4" s="506"/>
      <c r="AC4" s="299" t="s">
        <v>167</v>
      </c>
      <c r="AD4" s="299" t="s">
        <v>168</v>
      </c>
      <c r="AE4" s="476"/>
      <c r="AF4" s="476"/>
      <c r="AG4" s="497"/>
      <c r="AH4" s="498"/>
      <c r="AI4" s="500"/>
      <c r="AJ4" s="478"/>
      <c r="AK4" s="499"/>
    </row>
    <row r="5" spans="1:37" x14ac:dyDescent="0.25">
      <c r="A5" s="300">
        <v>1</v>
      </c>
      <c r="B5" s="91"/>
      <c r="C5" s="91"/>
      <c r="D5" s="91"/>
      <c r="E5" s="91"/>
      <c r="F5" s="91"/>
      <c r="G5" s="91"/>
      <c r="H5" s="91"/>
      <c r="I5" s="246">
        <v>112</v>
      </c>
      <c r="J5" s="296"/>
      <c r="K5" s="296"/>
      <c r="L5" s="246">
        <f>I5</f>
        <v>112</v>
      </c>
      <c r="M5" s="237">
        <f>J5</f>
        <v>0</v>
      </c>
      <c r="N5" s="296">
        <f>K5</f>
        <v>0</v>
      </c>
      <c r="O5" s="297"/>
      <c r="P5" s="153"/>
      <c r="Q5" s="490">
        <v>176</v>
      </c>
      <c r="R5" s="169">
        <f>O5*$Q$5</f>
        <v>0</v>
      </c>
      <c r="S5" s="312">
        <f>R5*$S$2</f>
        <v>0</v>
      </c>
      <c r="T5" s="417">
        <f>IF(N5=0,30-K5+1,N5-K5+1)</f>
        <v>31</v>
      </c>
      <c r="U5" s="313">
        <f>IF(S5=0,0,VLOOKUP(S5,勞保費對照表!$A$3:$B$31,2))</f>
        <v>0</v>
      </c>
      <c r="V5" s="154">
        <f>ROUND(U5*(N5-K5+1)/30,0)</f>
        <v>0</v>
      </c>
      <c r="W5" s="415">
        <f>IF(S5=0,0,VLOOKUP(S5,'職保111.5版'!$B$4:$C$27,2))</f>
        <v>0</v>
      </c>
      <c r="X5" s="167">
        <f>IF(S5=0,0,VLOOKUP(S5,勞退金對照表!$C$3:$D$66,2))</f>
        <v>0</v>
      </c>
      <c r="Y5" s="154">
        <f t="shared" ref="Y5" si="0">ROUND(X5*(N5-K5+1)/30,0)</f>
        <v>0</v>
      </c>
      <c r="Z5" s="268">
        <f>ROUND(V5*11%*0.2,0)</f>
        <v>0</v>
      </c>
      <c r="AA5" s="268">
        <f>ROUND(V5*11%*0.7,0)</f>
        <v>0</v>
      </c>
      <c r="AB5" s="416">
        <f>ROUND(ROUND(W5*0.0011,0)*T5/30,0)</f>
        <v>0</v>
      </c>
      <c r="AC5" s="268">
        <f>ROUND(V5*1%*0.2,0)</f>
        <v>0</v>
      </c>
      <c r="AD5" s="268">
        <f>ROUND(V5*1%*0.7,0)</f>
        <v>0</v>
      </c>
      <c r="AE5" s="268">
        <f>Z5+AC5</f>
        <v>0</v>
      </c>
      <c r="AF5" s="268">
        <f>AA5+AB5+AD5</f>
        <v>0</v>
      </c>
      <c r="AG5" s="271">
        <f>IF(P5="●",VLOOKUP(R5,全民健康保險保險費負擔金額表109.1版!$A$5:$E$52,5,1),0)</f>
        <v>0</v>
      </c>
      <c r="AH5" s="272">
        <f>IF(P5="●",VLOOKUP(R5,全民健康保險保險費負擔金額表109.1版!$A$5:$I$52,9,1),0)</f>
        <v>0</v>
      </c>
      <c r="AI5" s="268">
        <f>ROUND(Y5*6%,0)</f>
        <v>0</v>
      </c>
      <c r="AJ5" s="269">
        <f>R5-AE5-AG5</f>
        <v>0</v>
      </c>
      <c r="AK5" s="270">
        <f>IF(P5=$P$310,ROUND(R5*0.0211,0),0)</f>
        <v>0</v>
      </c>
    </row>
    <row r="6" spans="1:37" x14ac:dyDescent="0.25">
      <c r="A6" s="300">
        <v>2</v>
      </c>
      <c r="B6" s="91"/>
      <c r="C6" s="91"/>
      <c r="D6" s="91"/>
      <c r="E6" s="91"/>
      <c r="F6" s="91"/>
      <c r="G6" s="91"/>
      <c r="H6" s="91"/>
      <c r="I6" s="246">
        <v>112</v>
      </c>
      <c r="J6" s="247"/>
      <c r="K6" s="247"/>
      <c r="L6" s="246">
        <f>I6</f>
        <v>112</v>
      </c>
      <c r="M6" s="237">
        <f>J6</f>
        <v>0</v>
      </c>
      <c r="N6" s="296">
        <f t="shared" ref="N6:N69" si="1">K6</f>
        <v>0</v>
      </c>
      <c r="O6" s="297"/>
      <c r="P6" s="153"/>
      <c r="Q6" s="491"/>
      <c r="R6" s="169">
        <f t="shared" ref="R6:R69" si="2">O6*$Q$5</f>
        <v>0</v>
      </c>
      <c r="S6" s="312">
        <f t="shared" ref="S6:S69" si="3">R6*$S$2</f>
        <v>0</v>
      </c>
      <c r="T6" s="417">
        <f t="shared" ref="T6:T69" si="4">IF(N6=0,30-K6+1,N6-K6+1)</f>
        <v>31</v>
      </c>
      <c r="U6" s="313">
        <f>IF(S6=0,0,VLOOKUP(S6,勞保費對照表!$A$3:$B$31,2))</f>
        <v>0</v>
      </c>
      <c r="V6" s="154">
        <f t="shared" ref="V6:V69" si="5">ROUND(U6*(N6-K6+1)/30,0)</f>
        <v>0</v>
      </c>
      <c r="W6" s="415">
        <f>IF(S6=0,0,VLOOKUP(S6,'職保111.5版'!$B$4:$C$27,2))</f>
        <v>0</v>
      </c>
      <c r="X6" s="167">
        <f>IF(S6=0,0,VLOOKUP(S6,勞退金對照表!$C$3:$D$66,2))</f>
        <v>0</v>
      </c>
      <c r="Y6" s="154">
        <f t="shared" ref="Y6:Y69" si="6">ROUND(X6*(N6-K6+1)/30,0)</f>
        <v>0</v>
      </c>
      <c r="Z6" s="268">
        <f t="shared" ref="Z6:Z69" si="7">ROUND(V6*11%*0.2,0)</f>
        <v>0</v>
      </c>
      <c r="AA6" s="268">
        <f t="shared" ref="AA6:AA69" si="8">ROUND(V6*11%*0.7,0)</f>
        <v>0</v>
      </c>
      <c r="AB6" s="416">
        <f t="shared" ref="AB6:AB69" si="9">ROUND(ROUND(W6*0.0011,0)*T6/30,0)</f>
        <v>0</v>
      </c>
      <c r="AC6" s="268">
        <f t="shared" ref="AC6:AC69" si="10">ROUND(V6*1%*0.2,0)</f>
        <v>0</v>
      </c>
      <c r="AD6" s="268">
        <f t="shared" ref="AD6:AD69" si="11">ROUND(V6*1%*0.7,0)</f>
        <v>0</v>
      </c>
      <c r="AE6" s="268">
        <f t="shared" ref="AE6:AE69" si="12">Z6+AC6</f>
        <v>0</v>
      </c>
      <c r="AF6" s="268">
        <f t="shared" ref="AF6:AF69" si="13">AA6+AB6+AD6</f>
        <v>0</v>
      </c>
      <c r="AG6" s="271">
        <f>IF(P6="●",VLOOKUP(R6,全民健康保險保險費負擔金額表109.1版!$A$5:$E$52,5,1),0)</f>
        <v>0</v>
      </c>
      <c r="AH6" s="272">
        <f>IF(P6="●",VLOOKUP(R6,全民健康保險保險費負擔金額表109.1版!$A$5:$I$52,9,1),0)</f>
        <v>0</v>
      </c>
      <c r="AI6" s="268">
        <f t="shared" ref="AI6:AI69" si="14">ROUND(Y6*6%,0)</f>
        <v>0</v>
      </c>
      <c r="AJ6" s="269">
        <f t="shared" ref="AJ6:AJ69" si="15">R6-AE6-AG6</f>
        <v>0</v>
      </c>
      <c r="AK6" s="270">
        <f t="shared" ref="AK6:AK69" si="16">IF(P6=$P$310,ROUND(R6*0.0211,0),0)</f>
        <v>0</v>
      </c>
    </row>
    <row r="7" spans="1:37" x14ac:dyDescent="0.25">
      <c r="A7" s="300">
        <v>3</v>
      </c>
      <c r="B7" s="91"/>
      <c r="C7" s="91"/>
      <c r="D7" s="91"/>
      <c r="E7" s="91"/>
      <c r="F7" s="91"/>
      <c r="G7" s="91"/>
      <c r="H7" s="91"/>
      <c r="I7" s="246">
        <v>112</v>
      </c>
      <c r="J7" s="247"/>
      <c r="K7" s="247"/>
      <c r="L7" s="246">
        <f t="shared" ref="L7:M134" si="17">I7</f>
        <v>112</v>
      </c>
      <c r="M7" s="237">
        <f t="shared" si="17"/>
        <v>0</v>
      </c>
      <c r="N7" s="296">
        <f t="shared" si="1"/>
        <v>0</v>
      </c>
      <c r="O7" s="297"/>
      <c r="P7" s="153"/>
      <c r="Q7" s="491"/>
      <c r="R7" s="169">
        <f t="shared" si="2"/>
        <v>0</v>
      </c>
      <c r="S7" s="312">
        <f t="shared" si="3"/>
        <v>0</v>
      </c>
      <c r="T7" s="417">
        <f t="shared" si="4"/>
        <v>31</v>
      </c>
      <c r="U7" s="313">
        <f>IF(S7=0,0,VLOOKUP(S7,勞保費對照表!$A$3:$B$31,2))</f>
        <v>0</v>
      </c>
      <c r="V7" s="154">
        <f t="shared" si="5"/>
        <v>0</v>
      </c>
      <c r="W7" s="415">
        <f>IF(S7=0,0,VLOOKUP(S7,'職保111.5版'!$B$4:$C$27,2))</f>
        <v>0</v>
      </c>
      <c r="X7" s="167">
        <f>IF(S7=0,0,VLOOKUP(S7,勞退金對照表!$C$3:$D$66,2))</f>
        <v>0</v>
      </c>
      <c r="Y7" s="154">
        <f t="shared" si="6"/>
        <v>0</v>
      </c>
      <c r="Z7" s="268">
        <f t="shared" si="7"/>
        <v>0</v>
      </c>
      <c r="AA7" s="268">
        <f t="shared" si="8"/>
        <v>0</v>
      </c>
      <c r="AB7" s="416">
        <f t="shared" si="9"/>
        <v>0</v>
      </c>
      <c r="AC7" s="268">
        <f t="shared" si="10"/>
        <v>0</v>
      </c>
      <c r="AD7" s="268">
        <f t="shared" si="11"/>
        <v>0</v>
      </c>
      <c r="AE7" s="268">
        <f t="shared" si="12"/>
        <v>0</v>
      </c>
      <c r="AF7" s="268">
        <f t="shared" si="13"/>
        <v>0</v>
      </c>
      <c r="AG7" s="271">
        <f>IF(P7="●",VLOOKUP(R7,全民健康保險保險費負擔金額表109.1版!$A$5:$E$52,5,1),0)</f>
        <v>0</v>
      </c>
      <c r="AH7" s="272">
        <f>IF(P7="●",VLOOKUP(R7,全民健康保險保險費負擔金額表109.1版!$A$5:$I$52,9,1),0)</f>
        <v>0</v>
      </c>
      <c r="AI7" s="268">
        <f t="shared" si="14"/>
        <v>0</v>
      </c>
      <c r="AJ7" s="269">
        <f t="shared" si="15"/>
        <v>0</v>
      </c>
      <c r="AK7" s="270">
        <f t="shared" si="16"/>
        <v>0</v>
      </c>
    </row>
    <row r="8" spans="1:37" x14ac:dyDescent="0.25">
      <c r="A8" s="300">
        <v>4</v>
      </c>
      <c r="B8" s="91"/>
      <c r="C8" s="91"/>
      <c r="D8" s="91"/>
      <c r="E8" s="91"/>
      <c r="F8" s="91"/>
      <c r="G8" s="91"/>
      <c r="H8" s="91"/>
      <c r="I8" s="246">
        <v>112</v>
      </c>
      <c r="J8" s="247"/>
      <c r="K8" s="247"/>
      <c r="L8" s="246">
        <f t="shared" si="17"/>
        <v>112</v>
      </c>
      <c r="M8" s="237">
        <f t="shared" si="17"/>
        <v>0</v>
      </c>
      <c r="N8" s="296">
        <f t="shared" si="1"/>
        <v>0</v>
      </c>
      <c r="O8" s="297"/>
      <c r="P8" s="153"/>
      <c r="Q8" s="491"/>
      <c r="R8" s="169">
        <f t="shared" si="2"/>
        <v>0</v>
      </c>
      <c r="S8" s="312">
        <f t="shared" si="3"/>
        <v>0</v>
      </c>
      <c r="T8" s="417">
        <f t="shared" si="4"/>
        <v>31</v>
      </c>
      <c r="U8" s="313">
        <f>IF(S8=0,0,VLOOKUP(S8,勞保費對照表!$A$3:$B$31,2))</f>
        <v>0</v>
      </c>
      <c r="V8" s="154">
        <f t="shared" si="5"/>
        <v>0</v>
      </c>
      <c r="W8" s="415">
        <f>IF(S8=0,0,VLOOKUP(S8,'職保111.5版'!$B$4:$C$27,2))</f>
        <v>0</v>
      </c>
      <c r="X8" s="167">
        <f>IF(S8=0,0,VLOOKUP(S8,勞退金對照表!$C$3:$D$66,2))</f>
        <v>0</v>
      </c>
      <c r="Y8" s="154">
        <f t="shared" si="6"/>
        <v>0</v>
      </c>
      <c r="Z8" s="268">
        <f t="shared" si="7"/>
        <v>0</v>
      </c>
      <c r="AA8" s="268">
        <f t="shared" si="8"/>
        <v>0</v>
      </c>
      <c r="AB8" s="416">
        <f t="shared" si="9"/>
        <v>0</v>
      </c>
      <c r="AC8" s="268">
        <f t="shared" si="10"/>
        <v>0</v>
      </c>
      <c r="AD8" s="268">
        <f t="shared" si="11"/>
        <v>0</v>
      </c>
      <c r="AE8" s="268">
        <f t="shared" si="12"/>
        <v>0</v>
      </c>
      <c r="AF8" s="268">
        <f t="shared" si="13"/>
        <v>0</v>
      </c>
      <c r="AG8" s="271">
        <f>IF(P8="●",VLOOKUP(R8,全民健康保險保險費負擔金額表109.1版!$A$5:$E$52,5,1),0)</f>
        <v>0</v>
      </c>
      <c r="AH8" s="272">
        <f>IF(P8="●",VLOOKUP(R8,全民健康保險保險費負擔金額表109.1版!$A$5:$I$52,9,1),0)</f>
        <v>0</v>
      </c>
      <c r="AI8" s="268">
        <f t="shared" si="14"/>
        <v>0</v>
      </c>
      <c r="AJ8" s="269">
        <f t="shared" si="15"/>
        <v>0</v>
      </c>
      <c r="AK8" s="270">
        <f t="shared" si="16"/>
        <v>0</v>
      </c>
    </row>
    <row r="9" spans="1:37" x14ac:dyDescent="0.25">
      <c r="A9" s="300">
        <v>5</v>
      </c>
      <c r="B9" s="91"/>
      <c r="C9" s="91"/>
      <c r="D9" s="91"/>
      <c r="E9" s="91"/>
      <c r="F9" s="91"/>
      <c r="G9" s="91"/>
      <c r="H9" s="91"/>
      <c r="I9" s="246">
        <v>112</v>
      </c>
      <c r="J9" s="247"/>
      <c r="K9" s="247"/>
      <c r="L9" s="246">
        <f t="shared" si="17"/>
        <v>112</v>
      </c>
      <c r="M9" s="237">
        <f t="shared" si="17"/>
        <v>0</v>
      </c>
      <c r="N9" s="296">
        <f t="shared" si="1"/>
        <v>0</v>
      </c>
      <c r="O9" s="297"/>
      <c r="P9" s="153"/>
      <c r="Q9" s="491"/>
      <c r="R9" s="169">
        <f t="shared" si="2"/>
        <v>0</v>
      </c>
      <c r="S9" s="312">
        <f t="shared" si="3"/>
        <v>0</v>
      </c>
      <c r="T9" s="417">
        <f t="shared" si="4"/>
        <v>31</v>
      </c>
      <c r="U9" s="313">
        <f>IF(S9=0,0,VLOOKUP(S9,勞保費對照表!$A$3:$B$31,2))</f>
        <v>0</v>
      </c>
      <c r="V9" s="154">
        <f t="shared" si="5"/>
        <v>0</v>
      </c>
      <c r="W9" s="415">
        <f>IF(S9=0,0,VLOOKUP(S9,'職保111.5版'!$B$4:$C$27,2))</f>
        <v>0</v>
      </c>
      <c r="X9" s="167">
        <f>IF(S9=0,0,VLOOKUP(S9,勞退金對照表!$C$3:$D$66,2))</f>
        <v>0</v>
      </c>
      <c r="Y9" s="154">
        <f t="shared" si="6"/>
        <v>0</v>
      </c>
      <c r="Z9" s="268">
        <f t="shared" si="7"/>
        <v>0</v>
      </c>
      <c r="AA9" s="268">
        <f t="shared" si="8"/>
        <v>0</v>
      </c>
      <c r="AB9" s="416">
        <f t="shared" si="9"/>
        <v>0</v>
      </c>
      <c r="AC9" s="268">
        <f t="shared" si="10"/>
        <v>0</v>
      </c>
      <c r="AD9" s="268">
        <f t="shared" si="11"/>
        <v>0</v>
      </c>
      <c r="AE9" s="268">
        <f t="shared" si="12"/>
        <v>0</v>
      </c>
      <c r="AF9" s="268">
        <f t="shared" si="13"/>
        <v>0</v>
      </c>
      <c r="AG9" s="271">
        <f>IF(P9="●",VLOOKUP(R9,全民健康保險保險費負擔金額表109.1版!$A$5:$E$52,5,1),0)</f>
        <v>0</v>
      </c>
      <c r="AH9" s="272">
        <f>IF(P9="●",VLOOKUP(R9,全民健康保險保險費負擔金額表109.1版!$A$5:$I$52,9,1),0)</f>
        <v>0</v>
      </c>
      <c r="AI9" s="268">
        <f t="shared" si="14"/>
        <v>0</v>
      </c>
      <c r="AJ9" s="269">
        <f t="shared" si="15"/>
        <v>0</v>
      </c>
      <c r="AK9" s="270">
        <f t="shared" si="16"/>
        <v>0</v>
      </c>
    </row>
    <row r="10" spans="1:37" x14ac:dyDescent="0.25">
      <c r="A10" s="300">
        <v>6</v>
      </c>
      <c r="B10" s="91"/>
      <c r="C10" s="91"/>
      <c r="D10" s="91"/>
      <c r="E10" s="91"/>
      <c r="F10" s="91"/>
      <c r="G10" s="91"/>
      <c r="H10" s="91"/>
      <c r="I10" s="246">
        <v>112</v>
      </c>
      <c r="J10" s="247"/>
      <c r="K10" s="247"/>
      <c r="L10" s="246">
        <f t="shared" si="17"/>
        <v>112</v>
      </c>
      <c r="M10" s="237">
        <f t="shared" si="17"/>
        <v>0</v>
      </c>
      <c r="N10" s="296">
        <f t="shared" si="1"/>
        <v>0</v>
      </c>
      <c r="O10" s="297"/>
      <c r="P10" s="153"/>
      <c r="Q10" s="491"/>
      <c r="R10" s="169">
        <f t="shared" si="2"/>
        <v>0</v>
      </c>
      <c r="S10" s="312">
        <f t="shared" si="3"/>
        <v>0</v>
      </c>
      <c r="T10" s="417">
        <f t="shared" si="4"/>
        <v>31</v>
      </c>
      <c r="U10" s="313">
        <f>IF(S10=0,0,VLOOKUP(S10,勞保費對照表!$A$3:$B$31,2))</f>
        <v>0</v>
      </c>
      <c r="V10" s="154">
        <f t="shared" si="5"/>
        <v>0</v>
      </c>
      <c r="W10" s="415">
        <f>IF(S10=0,0,VLOOKUP(S10,'職保111.5版'!$B$4:$C$27,2))</f>
        <v>0</v>
      </c>
      <c r="X10" s="167">
        <f>IF(S10=0,0,VLOOKUP(S10,勞退金對照表!$C$3:$D$66,2))</f>
        <v>0</v>
      </c>
      <c r="Y10" s="154">
        <f t="shared" si="6"/>
        <v>0</v>
      </c>
      <c r="Z10" s="268">
        <f t="shared" si="7"/>
        <v>0</v>
      </c>
      <c r="AA10" s="268">
        <f t="shared" si="8"/>
        <v>0</v>
      </c>
      <c r="AB10" s="416">
        <f t="shared" si="9"/>
        <v>0</v>
      </c>
      <c r="AC10" s="268">
        <f t="shared" si="10"/>
        <v>0</v>
      </c>
      <c r="AD10" s="268">
        <f t="shared" si="11"/>
        <v>0</v>
      </c>
      <c r="AE10" s="268">
        <f t="shared" si="12"/>
        <v>0</v>
      </c>
      <c r="AF10" s="268">
        <f t="shared" si="13"/>
        <v>0</v>
      </c>
      <c r="AG10" s="271">
        <f>IF(P10="●",VLOOKUP(R10,全民健康保險保險費負擔金額表109.1版!$A$5:$E$52,5,1),0)</f>
        <v>0</v>
      </c>
      <c r="AH10" s="272">
        <f>IF(P10="●",VLOOKUP(R10,全民健康保險保險費負擔金額表109.1版!$A$5:$I$52,9,1),0)</f>
        <v>0</v>
      </c>
      <c r="AI10" s="268">
        <f t="shared" si="14"/>
        <v>0</v>
      </c>
      <c r="AJ10" s="269">
        <f t="shared" si="15"/>
        <v>0</v>
      </c>
      <c r="AK10" s="270">
        <f t="shared" si="16"/>
        <v>0</v>
      </c>
    </row>
    <row r="11" spans="1:37" x14ac:dyDescent="0.25">
      <c r="A11" s="300">
        <v>7</v>
      </c>
      <c r="B11" s="91"/>
      <c r="C11" s="91"/>
      <c r="D11" s="91"/>
      <c r="E11" s="91"/>
      <c r="F11" s="91"/>
      <c r="G11" s="91"/>
      <c r="H11" s="91"/>
      <c r="I11" s="246">
        <v>112</v>
      </c>
      <c r="J11" s="247"/>
      <c r="K11" s="247"/>
      <c r="L11" s="246">
        <f t="shared" si="17"/>
        <v>112</v>
      </c>
      <c r="M11" s="237">
        <f t="shared" si="17"/>
        <v>0</v>
      </c>
      <c r="N11" s="296">
        <f t="shared" si="1"/>
        <v>0</v>
      </c>
      <c r="O11" s="297"/>
      <c r="P11" s="153"/>
      <c r="Q11" s="491"/>
      <c r="R11" s="169">
        <f t="shared" si="2"/>
        <v>0</v>
      </c>
      <c r="S11" s="312">
        <f t="shared" si="3"/>
        <v>0</v>
      </c>
      <c r="T11" s="417">
        <f t="shared" si="4"/>
        <v>31</v>
      </c>
      <c r="U11" s="313">
        <f>IF(S11=0,0,VLOOKUP(S11,勞保費對照表!$A$3:$B$31,2))</f>
        <v>0</v>
      </c>
      <c r="V11" s="154">
        <f t="shared" si="5"/>
        <v>0</v>
      </c>
      <c r="W11" s="415">
        <f>IF(S11=0,0,VLOOKUP(S11,'職保111.5版'!$B$4:$C$27,2))</f>
        <v>0</v>
      </c>
      <c r="X11" s="167">
        <f>IF(S11=0,0,VLOOKUP(S11,勞退金對照表!$C$3:$D$66,2))</f>
        <v>0</v>
      </c>
      <c r="Y11" s="154">
        <f t="shared" si="6"/>
        <v>0</v>
      </c>
      <c r="Z11" s="268">
        <f t="shared" si="7"/>
        <v>0</v>
      </c>
      <c r="AA11" s="268">
        <f t="shared" si="8"/>
        <v>0</v>
      </c>
      <c r="AB11" s="416">
        <f t="shared" si="9"/>
        <v>0</v>
      </c>
      <c r="AC11" s="268">
        <f t="shared" si="10"/>
        <v>0</v>
      </c>
      <c r="AD11" s="268">
        <f t="shared" si="11"/>
        <v>0</v>
      </c>
      <c r="AE11" s="268">
        <f t="shared" si="12"/>
        <v>0</v>
      </c>
      <c r="AF11" s="268">
        <f t="shared" si="13"/>
        <v>0</v>
      </c>
      <c r="AG11" s="271">
        <f>IF(P11="●",VLOOKUP(R11,全民健康保險保險費負擔金額表109.1版!$A$5:$E$52,5,1),0)</f>
        <v>0</v>
      </c>
      <c r="AH11" s="272">
        <f>IF(P11="●",VLOOKUP(R11,全民健康保險保險費負擔金額表109.1版!$A$5:$I$52,9,1),0)</f>
        <v>0</v>
      </c>
      <c r="AI11" s="268">
        <f t="shared" si="14"/>
        <v>0</v>
      </c>
      <c r="AJ11" s="269">
        <f t="shared" si="15"/>
        <v>0</v>
      </c>
      <c r="AK11" s="270">
        <f t="shared" si="16"/>
        <v>0</v>
      </c>
    </row>
    <row r="12" spans="1:37" x14ac:dyDescent="0.25">
      <c r="A12" s="300">
        <v>8</v>
      </c>
      <c r="B12" s="91"/>
      <c r="C12" s="91"/>
      <c r="D12" s="91"/>
      <c r="E12" s="91"/>
      <c r="F12" s="91"/>
      <c r="G12" s="91"/>
      <c r="H12" s="91"/>
      <c r="I12" s="246">
        <v>112</v>
      </c>
      <c r="J12" s="247"/>
      <c r="K12" s="247"/>
      <c r="L12" s="246">
        <f t="shared" si="17"/>
        <v>112</v>
      </c>
      <c r="M12" s="237">
        <f t="shared" si="17"/>
        <v>0</v>
      </c>
      <c r="N12" s="296">
        <f t="shared" si="1"/>
        <v>0</v>
      </c>
      <c r="O12" s="297"/>
      <c r="P12" s="153"/>
      <c r="Q12" s="491"/>
      <c r="R12" s="169">
        <f t="shared" si="2"/>
        <v>0</v>
      </c>
      <c r="S12" s="312">
        <f t="shared" si="3"/>
        <v>0</v>
      </c>
      <c r="T12" s="417">
        <f t="shared" si="4"/>
        <v>31</v>
      </c>
      <c r="U12" s="313">
        <f>IF(S12=0,0,VLOOKUP(S12,勞保費對照表!$A$3:$B$31,2))</f>
        <v>0</v>
      </c>
      <c r="V12" s="154">
        <f t="shared" si="5"/>
        <v>0</v>
      </c>
      <c r="W12" s="415">
        <f>IF(S12=0,0,VLOOKUP(S12,'職保111.5版'!$B$4:$C$27,2))</f>
        <v>0</v>
      </c>
      <c r="X12" s="167">
        <f>IF(S12=0,0,VLOOKUP(S12,勞退金對照表!$C$3:$D$66,2))</f>
        <v>0</v>
      </c>
      <c r="Y12" s="154">
        <f t="shared" si="6"/>
        <v>0</v>
      </c>
      <c r="Z12" s="268">
        <f t="shared" si="7"/>
        <v>0</v>
      </c>
      <c r="AA12" s="268">
        <f t="shared" si="8"/>
        <v>0</v>
      </c>
      <c r="AB12" s="416">
        <f t="shared" si="9"/>
        <v>0</v>
      </c>
      <c r="AC12" s="268">
        <f t="shared" si="10"/>
        <v>0</v>
      </c>
      <c r="AD12" s="268">
        <f t="shared" si="11"/>
        <v>0</v>
      </c>
      <c r="AE12" s="268">
        <f t="shared" si="12"/>
        <v>0</v>
      </c>
      <c r="AF12" s="268">
        <f t="shared" si="13"/>
        <v>0</v>
      </c>
      <c r="AG12" s="271">
        <f>IF(P12="●",VLOOKUP(R12,全民健康保險保險費負擔金額表109.1版!$A$5:$E$52,5,1),0)</f>
        <v>0</v>
      </c>
      <c r="AH12" s="272">
        <f>IF(P12="●",VLOOKUP(R12,全民健康保險保險費負擔金額表109.1版!$A$5:$I$52,9,1),0)</f>
        <v>0</v>
      </c>
      <c r="AI12" s="268">
        <f t="shared" si="14"/>
        <v>0</v>
      </c>
      <c r="AJ12" s="269">
        <f t="shared" si="15"/>
        <v>0</v>
      </c>
      <c r="AK12" s="270">
        <f t="shared" si="16"/>
        <v>0</v>
      </c>
    </row>
    <row r="13" spans="1:37" x14ac:dyDescent="0.25">
      <c r="A13" s="300">
        <v>9</v>
      </c>
      <c r="B13" s="91"/>
      <c r="C13" s="91"/>
      <c r="D13" s="91"/>
      <c r="E13" s="91"/>
      <c r="F13" s="91"/>
      <c r="G13" s="91"/>
      <c r="H13" s="91"/>
      <c r="I13" s="246">
        <v>112</v>
      </c>
      <c r="J13" s="247"/>
      <c r="K13" s="247"/>
      <c r="L13" s="246">
        <f t="shared" si="17"/>
        <v>112</v>
      </c>
      <c r="M13" s="237">
        <f t="shared" si="17"/>
        <v>0</v>
      </c>
      <c r="N13" s="296">
        <f t="shared" si="1"/>
        <v>0</v>
      </c>
      <c r="O13" s="297"/>
      <c r="P13" s="153"/>
      <c r="Q13" s="491"/>
      <c r="R13" s="169">
        <f t="shared" si="2"/>
        <v>0</v>
      </c>
      <c r="S13" s="312">
        <f t="shared" si="3"/>
        <v>0</v>
      </c>
      <c r="T13" s="417">
        <f t="shared" si="4"/>
        <v>31</v>
      </c>
      <c r="U13" s="313">
        <f>IF(S13=0,0,VLOOKUP(S13,勞保費對照表!$A$3:$B$31,2))</f>
        <v>0</v>
      </c>
      <c r="V13" s="154">
        <f t="shared" si="5"/>
        <v>0</v>
      </c>
      <c r="W13" s="415">
        <f>IF(S13=0,0,VLOOKUP(S13,'職保111.5版'!$B$4:$C$27,2))</f>
        <v>0</v>
      </c>
      <c r="X13" s="167">
        <f>IF(S13=0,0,VLOOKUP(S13,勞退金對照表!$C$3:$D$66,2))</f>
        <v>0</v>
      </c>
      <c r="Y13" s="154">
        <f t="shared" si="6"/>
        <v>0</v>
      </c>
      <c r="Z13" s="268">
        <f t="shared" si="7"/>
        <v>0</v>
      </c>
      <c r="AA13" s="268">
        <f t="shared" si="8"/>
        <v>0</v>
      </c>
      <c r="AB13" s="416">
        <f t="shared" si="9"/>
        <v>0</v>
      </c>
      <c r="AC13" s="268">
        <f t="shared" si="10"/>
        <v>0</v>
      </c>
      <c r="AD13" s="268">
        <f t="shared" si="11"/>
        <v>0</v>
      </c>
      <c r="AE13" s="268">
        <f t="shared" si="12"/>
        <v>0</v>
      </c>
      <c r="AF13" s="268">
        <f t="shared" si="13"/>
        <v>0</v>
      </c>
      <c r="AG13" s="271">
        <f>IF(P13="●",VLOOKUP(R13,全民健康保險保險費負擔金額表109.1版!$A$5:$E$52,5,1),0)</f>
        <v>0</v>
      </c>
      <c r="AH13" s="272">
        <f>IF(P13="●",VLOOKUP(R13,全民健康保險保險費負擔金額表109.1版!$A$5:$I$52,9,1),0)</f>
        <v>0</v>
      </c>
      <c r="AI13" s="268">
        <f t="shared" si="14"/>
        <v>0</v>
      </c>
      <c r="AJ13" s="269">
        <f t="shared" si="15"/>
        <v>0</v>
      </c>
      <c r="AK13" s="270">
        <f t="shared" si="16"/>
        <v>0</v>
      </c>
    </row>
    <row r="14" spans="1:37" x14ac:dyDescent="0.25">
      <c r="A14" s="300">
        <v>10</v>
      </c>
      <c r="B14" s="91"/>
      <c r="C14" s="91"/>
      <c r="D14" s="91"/>
      <c r="E14" s="91"/>
      <c r="F14" s="91"/>
      <c r="G14" s="91"/>
      <c r="H14" s="91"/>
      <c r="I14" s="246">
        <v>112</v>
      </c>
      <c r="J14" s="247"/>
      <c r="K14" s="247"/>
      <c r="L14" s="246">
        <f t="shared" si="17"/>
        <v>112</v>
      </c>
      <c r="M14" s="237">
        <f t="shared" si="17"/>
        <v>0</v>
      </c>
      <c r="N14" s="296">
        <f t="shared" si="1"/>
        <v>0</v>
      </c>
      <c r="O14" s="297"/>
      <c r="P14" s="153"/>
      <c r="Q14" s="491"/>
      <c r="R14" s="169">
        <f t="shared" si="2"/>
        <v>0</v>
      </c>
      <c r="S14" s="312">
        <f t="shared" si="3"/>
        <v>0</v>
      </c>
      <c r="T14" s="417">
        <f t="shared" si="4"/>
        <v>31</v>
      </c>
      <c r="U14" s="313">
        <f>IF(S14=0,0,VLOOKUP(S14,勞保費對照表!$A$3:$B$31,2))</f>
        <v>0</v>
      </c>
      <c r="V14" s="154">
        <f t="shared" si="5"/>
        <v>0</v>
      </c>
      <c r="W14" s="415">
        <f>IF(S14=0,0,VLOOKUP(S14,'職保111.5版'!$B$4:$C$27,2))</f>
        <v>0</v>
      </c>
      <c r="X14" s="167">
        <f>IF(S14=0,0,VLOOKUP(S14,勞退金對照表!$C$3:$D$66,2))</f>
        <v>0</v>
      </c>
      <c r="Y14" s="154">
        <f t="shared" si="6"/>
        <v>0</v>
      </c>
      <c r="Z14" s="268">
        <f t="shared" si="7"/>
        <v>0</v>
      </c>
      <c r="AA14" s="268">
        <f t="shared" si="8"/>
        <v>0</v>
      </c>
      <c r="AB14" s="416">
        <f t="shared" si="9"/>
        <v>0</v>
      </c>
      <c r="AC14" s="268">
        <f t="shared" si="10"/>
        <v>0</v>
      </c>
      <c r="AD14" s="268">
        <f t="shared" si="11"/>
        <v>0</v>
      </c>
      <c r="AE14" s="268">
        <f t="shared" si="12"/>
        <v>0</v>
      </c>
      <c r="AF14" s="268">
        <f t="shared" si="13"/>
        <v>0</v>
      </c>
      <c r="AG14" s="271">
        <f>IF(P14="●",VLOOKUP(R14,全民健康保險保險費負擔金額表109.1版!$A$5:$E$52,5,1),0)</f>
        <v>0</v>
      </c>
      <c r="AH14" s="272">
        <f>IF(P14="●",VLOOKUP(R14,全民健康保險保險費負擔金額表109.1版!$A$5:$I$52,9,1),0)</f>
        <v>0</v>
      </c>
      <c r="AI14" s="268">
        <f t="shared" si="14"/>
        <v>0</v>
      </c>
      <c r="AJ14" s="269">
        <f t="shared" si="15"/>
        <v>0</v>
      </c>
      <c r="AK14" s="270">
        <f t="shared" si="16"/>
        <v>0</v>
      </c>
    </row>
    <row r="15" spans="1:37" x14ac:dyDescent="0.25">
      <c r="A15" s="300">
        <v>11</v>
      </c>
      <c r="B15" s="91"/>
      <c r="C15" s="91"/>
      <c r="D15" s="91"/>
      <c r="E15" s="91"/>
      <c r="F15" s="91"/>
      <c r="G15" s="91"/>
      <c r="H15" s="91"/>
      <c r="I15" s="246">
        <v>112</v>
      </c>
      <c r="J15" s="247"/>
      <c r="K15" s="247"/>
      <c r="L15" s="246">
        <f t="shared" si="17"/>
        <v>112</v>
      </c>
      <c r="M15" s="237">
        <f t="shared" si="17"/>
        <v>0</v>
      </c>
      <c r="N15" s="296">
        <f t="shared" si="1"/>
        <v>0</v>
      </c>
      <c r="O15" s="297"/>
      <c r="P15" s="153"/>
      <c r="Q15" s="491"/>
      <c r="R15" s="169">
        <f t="shared" si="2"/>
        <v>0</v>
      </c>
      <c r="S15" s="312">
        <f t="shared" si="3"/>
        <v>0</v>
      </c>
      <c r="T15" s="417">
        <f t="shared" si="4"/>
        <v>31</v>
      </c>
      <c r="U15" s="313">
        <f>IF(S15=0,0,VLOOKUP(S15,勞保費對照表!$A$3:$B$31,2))</f>
        <v>0</v>
      </c>
      <c r="V15" s="154">
        <f t="shared" si="5"/>
        <v>0</v>
      </c>
      <c r="W15" s="415">
        <f>IF(S15=0,0,VLOOKUP(S15,'職保111.5版'!$B$4:$C$27,2))</f>
        <v>0</v>
      </c>
      <c r="X15" s="167">
        <f>IF(S15=0,0,VLOOKUP(S15,勞退金對照表!$C$3:$D$66,2))</f>
        <v>0</v>
      </c>
      <c r="Y15" s="154">
        <f t="shared" si="6"/>
        <v>0</v>
      </c>
      <c r="Z15" s="268">
        <f t="shared" si="7"/>
        <v>0</v>
      </c>
      <c r="AA15" s="268">
        <f t="shared" si="8"/>
        <v>0</v>
      </c>
      <c r="AB15" s="416">
        <f t="shared" si="9"/>
        <v>0</v>
      </c>
      <c r="AC15" s="268">
        <f t="shared" si="10"/>
        <v>0</v>
      </c>
      <c r="AD15" s="268">
        <f t="shared" si="11"/>
        <v>0</v>
      </c>
      <c r="AE15" s="268">
        <f t="shared" si="12"/>
        <v>0</v>
      </c>
      <c r="AF15" s="268">
        <f t="shared" si="13"/>
        <v>0</v>
      </c>
      <c r="AG15" s="271">
        <f>IF(P15="●",VLOOKUP(R15,全民健康保險保險費負擔金額表109.1版!$A$5:$E$52,5,1),0)</f>
        <v>0</v>
      </c>
      <c r="AH15" s="272">
        <f>IF(P15="●",VLOOKUP(R15,全民健康保險保險費負擔金額表109.1版!$A$5:$I$52,9,1),0)</f>
        <v>0</v>
      </c>
      <c r="AI15" s="268">
        <f t="shared" si="14"/>
        <v>0</v>
      </c>
      <c r="AJ15" s="269">
        <f t="shared" si="15"/>
        <v>0</v>
      </c>
      <c r="AK15" s="270">
        <f t="shared" si="16"/>
        <v>0</v>
      </c>
    </row>
    <row r="16" spans="1:37" x14ac:dyDescent="0.25">
      <c r="A16" s="300">
        <v>12</v>
      </c>
      <c r="B16" s="91"/>
      <c r="C16" s="91"/>
      <c r="D16" s="91"/>
      <c r="E16" s="91"/>
      <c r="F16" s="91"/>
      <c r="G16" s="91"/>
      <c r="H16" s="91"/>
      <c r="I16" s="246">
        <v>112</v>
      </c>
      <c r="J16" s="247"/>
      <c r="K16" s="247"/>
      <c r="L16" s="246">
        <f t="shared" si="17"/>
        <v>112</v>
      </c>
      <c r="M16" s="237">
        <f t="shared" si="17"/>
        <v>0</v>
      </c>
      <c r="N16" s="296">
        <f t="shared" si="1"/>
        <v>0</v>
      </c>
      <c r="O16" s="297"/>
      <c r="P16" s="153"/>
      <c r="Q16" s="491"/>
      <c r="R16" s="169">
        <f t="shared" si="2"/>
        <v>0</v>
      </c>
      <c r="S16" s="312">
        <f t="shared" si="3"/>
        <v>0</v>
      </c>
      <c r="T16" s="417">
        <f t="shared" si="4"/>
        <v>31</v>
      </c>
      <c r="U16" s="313">
        <f>IF(S16=0,0,VLOOKUP(S16,勞保費對照表!$A$3:$B$31,2))</f>
        <v>0</v>
      </c>
      <c r="V16" s="154">
        <f t="shared" si="5"/>
        <v>0</v>
      </c>
      <c r="W16" s="415">
        <f>IF(S16=0,0,VLOOKUP(S16,'職保111.5版'!$B$4:$C$27,2))</f>
        <v>0</v>
      </c>
      <c r="X16" s="167">
        <f>IF(S16=0,0,VLOOKUP(S16,勞退金對照表!$C$3:$D$66,2))</f>
        <v>0</v>
      </c>
      <c r="Y16" s="154">
        <f t="shared" si="6"/>
        <v>0</v>
      </c>
      <c r="Z16" s="268">
        <f t="shared" si="7"/>
        <v>0</v>
      </c>
      <c r="AA16" s="268">
        <f t="shared" si="8"/>
        <v>0</v>
      </c>
      <c r="AB16" s="416">
        <f t="shared" si="9"/>
        <v>0</v>
      </c>
      <c r="AC16" s="268">
        <f t="shared" si="10"/>
        <v>0</v>
      </c>
      <c r="AD16" s="268">
        <f t="shared" si="11"/>
        <v>0</v>
      </c>
      <c r="AE16" s="268">
        <f t="shared" si="12"/>
        <v>0</v>
      </c>
      <c r="AF16" s="268">
        <f t="shared" si="13"/>
        <v>0</v>
      </c>
      <c r="AG16" s="271">
        <f>IF(P16="●",VLOOKUP(R16,全民健康保險保險費負擔金額表109.1版!$A$5:$E$52,5,1),0)</f>
        <v>0</v>
      </c>
      <c r="AH16" s="272">
        <f>IF(P16="●",VLOOKUP(R16,全民健康保險保險費負擔金額表109.1版!$A$5:$I$52,9,1),0)</f>
        <v>0</v>
      </c>
      <c r="AI16" s="268">
        <f t="shared" si="14"/>
        <v>0</v>
      </c>
      <c r="AJ16" s="269">
        <f t="shared" si="15"/>
        <v>0</v>
      </c>
      <c r="AK16" s="270">
        <f t="shared" si="16"/>
        <v>0</v>
      </c>
    </row>
    <row r="17" spans="1:37" x14ac:dyDescent="0.25">
      <c r="A17" s="300">
        <v>13</v>
      </c>
      <c r="B17" s="91"/>
      <c r="C17" s="91"/>
      <c r="D17" s="91"/>
      <c r="E17" s="91"/>
      <c r="F17" s="91"/>
      <c r="G17" s="91"/>
      <c r="H17" s="91"/>
      <c r="I17" s="246">
        <v>112</v>
      </c>
      <c r="J17" s="247"/>
      <c r="K17" s="247"/>
      <c r="L17" s="246">
        <f t="shared" si="17"/>
        <v>112</v>
      </c>
      <c r="M17" s="237">
        <f t="shared" si="17"/>
        <v>0</v>
      </c>
      <c r="N17" s="296">
        <f t="shared" si="1"/>
        <v>0</v>
      </c>
      <c r="O17" s="297"/>
      <c r="P17" s="153"/>
      <c r="Q17" s="491"/>
      <c r="R17" s="169">
        <f t="shared" si="2"/>
        <v>0</v>
      </c>
      <c r="S17" s="312">
        <f t="shared" si="3"/>
        <v>0</v>
      </c>
      <c r="T17" s="417">
        <f t="shared" si="4"/>
        <v>31</v>
      </c>
      <c r="U17" s="313">
        <f>IF(S17=0,0,VLOOKUP(S17,勞保費對照表!$A$3:$B$31,2))</f>
        <v>0</v>
      </c>
      <c r="V17" s="154">
        <f t="shared" si="5"/>
        <v>0</v>
      </c>
      <c r="W17" s="415">
        <f>IF(S17=0,0,VLOOKUP(S17,'職保111.5版'!$B$4:$C$27,2))</f>
        <v>0</v>
      </c>
      <c r="X17" s="167">
        <f>IF(S17=0,0,VLOOKUP(S17,勞退金對照表!$C$3:$D$66,2))</f>
        <v>0</v>
      </c>
      <c r="Y17" s="154">
        <f t="shared" si="6"/>
        <v>0</v>
      </c>
      <c r="Z17" s="268">
        <f t="shared" si="7"/>
        <v>0</v>
      </c>
      <c r="AA17" s="268">
        <f t="shared" si="8"/>
        <v>0</v>
      </c>
      <c r="AB17" s="416">
        <f t="shared" si="9"/>
        <v>0</v>
      </c>
      <c r="AC17" s="268">
        <f t="shared" si="10"/>
        <v>0</v>
      </c>
      <c r="AD17" s="268">
        <f t="shared" si="11"/>
        <v>0</v>
      </c>
      <c r="AE17" s="268">
        <f t="shared" si="12"/>
        <v>0</v>
      </c>
      <c r="AF17" s="268">
        <f t="shared" si="13"/>
        <v>0</v>
      </c>
      <c r="AG17" s="271">
        <f>IF(P17="●",VLOOKUP(R17,全民健康保險保險費負擔金額表109.1版!$A$5:$E$52,5,1),0)</f>
        <v>0</v>
      </c>
      <c r="AH17" s="272">
        <f>IF(P17="●",VLOOKUP(R17,全民健康保險保險費負擔金額表109.1版!$A$5:$I$52,9,1),0)</f>
        <v>0</v>
      </c>
      <c r="AI17" s="268">
        <f t="shared" si="14"/>
        <v>0</v>
      </c>
      <c r="AJ17" s="269">
        <f t="shared" si="15"/>
        <v>0</v>
      </c>
      <c r="AK17" s="270">
        <f t="shared" si="16"/>
        <v>0</v>
      </c>
    </row>
    <row r="18" spans="1:37" x14ac:dyDescent="0.25">
      <c r="A18" s="300">
        <v>14</v>
      </c>
      <c r="B18" s="91"/>
      <c r="C18" s="91"/>
      <c r="D18" s="91"/>
      <c r="E18" s="91"/>
      <c r="F18" s="91"/>
      <c r="G18" s="91"/>
      <c r="H18" s="91"/>
      <c r="I18" s="246">
        <v>112</v>
      </c>
      <c r="J18" s="247"/>
      <c r="K18" s="247"/>
      <c r="L18" s="246">
        <f t="shared" si="17"/>
        <v>112</v>
      </c>
      <c r="M18" s="237">
        <f t="shared" si="17"/>
        <v>0</v>
      </c>
      <c r="N18" s="296">
        <f t="shared" si="1"/>
        <v>0</v>
      </c>
      <c r="O18" s="297"/>
      <c r="P18" s="153"/>
      <c r="Q18" s="491"/>
      <c r="R18" s="169">
        <f t="shared" si="2"/>
        <v>0</v>
      </c>
      <c r="S18" s="312">
        <f t="shared" si="3"/>
        <v>0</v>
      </c>
      <c r="T18" s="417">
        <f t="shared" si="4"/>
        <v>31</v>
      </c>
      <c r="U18" s="313">
        <f>IF(S18=0,0,VLOOKUP(S18,勞保費對照表!$A$3:$B$31,2))</f>
        <v>0</v>
      </c>
      <c r="V18" s="154">
        <f t="shared" si="5"/>
        <v>0</v>
      </c>
      <c r="W18" s="415">
        <f>IF(S18=0,0,VLOOKUP(S18,'職保111.5版'!$B$4:$C$27,2))</f>
        <v>0</v>
      </c>
      <c r="X18" s="167">
        <f>IF(S18=0,0,VLOOKUP(S18,勞退金對照表!$C$3:$D$66,2))</f>
        <v>0</v>
      </c>
      <c r="Y18" s="154">
        <f t="shared" si="6"/>
        <v>0</v>
      </c>
      <c r="Z18" s="268">
        <f t="shared" si="7"/>
        <v>0</v>
      </c>
      <c r="AA18" s="268">
        <f t="shared" si="8"/>
        <v>0</v>
      </c>
      <c r="AB18" s="416">
        <f t="shared" si="9"/>
        <v>0</v>
      </c>
      <c r="AC18" s="268">
        <f t="shared" si="10"/>
        <v>0</v>
      </c>
      <c r="AD18" s="268">
        <f t="shared" si="11"/>
        <v>0</v>
      </c>
      <c r="AE18" s="268">
        <f t="shared" si="12"/>
        <v>0</v>
      </c>
      <c r="AF18" s="268">
        <f t="shared" si="13"/>
        <v>0</v>
      </c>
      <c r="AG18" s="271">
        <f>IF(P18="●",VLOOKUP(R18,全民健康保險保險費負擔金額表109.1版!$A$5:$E$52,5,1),0)</f>
        <v>0</v>
      </c>
      <c r="AH18" s="272">
        <f>IF(P18="●",VLOOKUP(R18,全民健康保險保險費負擔金額表109.1版!$A$5:$I$52,9,1),0)</f>
        <v>0</v>
      </c>
      <c r="AI18" s="268">
        <f t="shared" si="14"/>
        <v>0</v>
      </c>
      <c r="AJ18" s="269">
        <f t="shared" si="15"/>
        <v>0</v>
      </c>
      <c r="AK18" s="270">
        <f t="shared" si="16"/>
        <v>0</v>
      </c>
    </row>
    <row r="19" spans="1:37" x14ac:dyDescent="0.25">
      <c r="A19" s="300">
        <v>15</v>
      </c>
      <c r="B19" s="91"/>
      <c r="C19" s="91"/>
      <c r="D19" s="91"/>
      <c r="E19" s="91"/>
      <c r="F19" s="91"/>
      <c r="G19" s="91"/>
      <c r="H19" s="91"/>
      <c r="I19" s="246">
        <v>112</v>
      </c>
      <c r="J19" s="247"/>
      <c r="K19" s="247"/>
      <c r="L19" s="246">
        <f t="shared" si="17"/>
        <v>112</v>
      </c>
      <c r="M19" s="237">
        <f t="shared" si="17"/>
        <v>0</v>
      </c>
      <c r="N19" s="296">
        <f t="shared" si="1"/>
        <v>0</v>
      </c>
      <c r="O19" s="297"/>
      <c r="P19" s="153"/>
      <c r="Q19" s="491"/>
      <c r="R19" s="169">
        <f t="shared" si="2"/>
        <v>0</v>
      </c>
      <c r="S19" s="312">
        <f t="shared" si="3"/>
        <v>0</v>
      </c>
      <c r="T19" s="417">
        <f t="shared" si="4"/>
        <v>31</v>
      </c>
      <c r="U19" s="313">
        <f>IF(S19=0,0,VLOOKUP(S19,勞保費對照表!$A$3:$B$31,2))</f>
        <v>0</v>
      </c>
      <c r="V19" s="154">
        <f t="shared" si="5"/>
        <v>0</v>
      </c>
      <c r="W19" s="415">
        <f>IF(S19=0,0,VLOOKUP(S19,'職保111.5版'!$B$4:$C$27,2))</f>
        <v>0</v>
      </c>
      <c r="X19" s="167">
        <f>IF(S19=0,0,VLOOKUP(S19,勞退金對照表!$C$3:$D$66,2))</f>
        <v>0</v>
      </c>
      <c r="Y19" s="154">
        <f t="shared" si="6"/>
        <v>0</v>
      </c>
      <c r="Z19" s="268">
        <f t="shared" si="7"/>
        <v>0</v>
      </c>
      <c r="AA19" s="268">
        <f t="shared" si="8"/>
        <v>0</v>
      </c>
      <c r="AB19" s="416">
        <f t="shared" si="9"/>
        <v>0</v>
      </c>
      <c r="AC19" s="268">
        <f t="shared" si="10"/>
        <v>0</v>
      </c>
      <c r="AD19" s="268">
        <f t="shared" si="11"/>
        <v>0</v>
      </c>
      <c r="AE19" s="268">
        <f t="shared" si="12"/>
        <v>0</v>
      </c>
      <c r="AF19" s="268">
        <f t="shared" si="13"/>
        <v>0</v>
      </c>
      <c r="AG19" s="271">
        <f>IF(P19="●",VLOOKUP(R19,全民健康保險保險費負擔金額表109.1版!$A$5:$E$52,5,1),0)</f>
        <v>0</v>
      </c>
      <c r="AH19" s="272">
        <f>IF(P19="●",VLOOKUP(R19,全民健康保險保險費負擔金額表109.1版!$A$5:$I$52,9,1),0)</f>
        <v>0</v>
      </c>
      <c r="AI19" s="268">
        <f t="shared" si="14"/>
        <v>0</v>
      </c>
      <c r="AJ19" s="269">
        <f t="shared" si="15"/>
        <v>0</v>
      </c>
      <c r="AK19" s="270">
        <f t="shared" si="16"/>
        <v>0</v>
      </c>
    </row>
    <row r="20" spans="1:37" x14ac:dyDescent="0.25">
      <c r="A20" s="300">
        <v>16</v>
      </c>
      <c r="B20" s="91"/>
      <c r="C20" s="91"/>
      <c r="D20" s="91"/>
      <c r="E20" s="91"/>
      <c r="F20" s="91"/>
      <c r="G20" s="91"/>
      <c r="H20" s="91"/>
      <c r="I20" s="246">
        <v>112</v>
      </c>
      <c r="J20" s="247"/>
      <c r="K20" s="247"/>
      <c r="L20" s="246">
        <f t="shared" si="17"/>
        <v>112</v>
      </c>
      <c r="M20" s="237">
        <f t="shared" si="17"/>
        <v>0</v>
      </c>
      <c r="N20" s="296">
        <f t="shared" si="1"/>
        <v>0</v>
      </c>
      <c r="O20" s="297"/>
      <c r="P20" s="153"/>
      <c r="Q20" s="491"/>
      <c r="R20" s="169">
        <f t="shared" si="2"/>
        <v>0</v>
      </c>
      <c r="S20" s="312">
        <f t="shared" si="3"/>
        <v>0</v>
      </c>
      <c r="T20" s="417">
        <f t="shared" si="4"/>
        <v>31</v>
      </c>
      <c r="U20" s="313">
        <f>IF(S20=0,0,VLOOKUP(S20,勞保費對照表!$A$3:$B$31,2))</f>
        <v>0</v>
      </c>
      <c r="V20" s="154">
        <f t="shared" si="5"/>
        <v>0</v>
      </c>
      <c r="W20" s="415">
        <f>IF(S20=0,0,VLOOKUP(S20,'職保111.5版'!$B$4:$C$27,2))</f>
        <v>0</v>
      </c>
      <c r="X20" s="167">
        <f>IF(S20=0,0,VLOOKUP(S20,勞退金對照表!$C$3:$D$66,2))</f>
        <v>0</v>
      </c>
      <c r="Y20" s="154">
        <f t="shared" si="6"/>
        <v>0</v>
      </c>
      <c r="Z20" s="268">
        <f t="shared" si="7"/>
        <v>0</v>
      </c>
      <c r="AA20" s="268">
        <f t="shared" si="8"/>
        <v>0</v>
      </c>
      <c r="AB20" s="416">
        <f t="shared" si="9"/>
        <v>0</v>
      </c>
      <c r="AC20" s="268">
        <f t="shared" si="10"/>
        <v>0</v>
      </c>
      <c r="AD20" s="268">
        <f t="shared" si="11"/>
        <v>0</v>
      </c>
      <c r="AE20" s="268">
        <f t="shared" si="12"/>
        <v>0</v>
      </c>
      <c r="AF20" s="268">
        <f t="shared" si="13"/>
        <v>0</v>
      </c>
      <c r="AG20" s="271">
        <f>IF(P20="●",VLOOKUP(R20,全民健康保險保險費負擔金額表109.1版!$A$5:$E$52,5,1),0)</f>
        <v>0</v>
      </c>
      <c r="AH20" s="272">
        <f>IF(P20="●",VLOOKUP(R20,全民健康保險保險費負擔金額表109.1版!$A$5:$I$52,9,1),0)</f>
        <v>0</v>
      </c>
      <c r="AI20" s="268">
        <f t="shared" si="14"/>
        <v>0</v>
      </c>
      <c r="AJ20" s="269">
        <f t="shared" si="15"/>
        <v>0</v>
      </c>
      <c r="AK20" s="270">
        <f t="shared" si="16"/>
        <v>0</v>
      </c>
    </row>
    <row r="21" spans="1:37" x14ac:dyDescent="0.25">
      <c r="A21" s="300">
        <v>17</v>
      </c>
      <c r="B21" s="91"/>
      <c r="C21" s="91"/>
      <c r="D21" s="91"/>
      <c r="E21" s="91"/>
      <c r="F21" s="91"/>
      <c r="G21" s="91"/>
      <c r="H21" s="91"/>
      <c r="I21" s="246">
        <v>112</v>
      </c>
      <c r="J21" s="247"/>
      <c r="K21" s="247"/>
      <c r="L21" s="246">
        <f t="shared" si="17"/>
        <v>112</v>
      </c>
      <c r="M21" s="237">
        <f t="shared" si="17"/>
        <v>0</v>
      </c>
      <c r="N21" s="296">
        <f t="shared" si="1"/>
        <v>0</v>
      </c>
      <c r="O21" s="297"/>
      <c r="P21" s="153"/>
      <c r="Q21" s="491"/>
      <c r="R21" s="169">
        <f t="shared" si="2"/>
        <v>0</v>
      </c>
      <c r="S21" s="312">
        <f t="shared" si="3"/>
        <v>0</v>
      </c>
      <c r="T21" s="417">
        <f t="shared" si="4"/>
        <v>31</v>
      </c>
      <c r="U21" s="313">
        <f>IF(S21=0,0,VLOOKUP(S21,勞保費對照表!$A$3:$B$31,2))</f>
        <v>0</v>
      </c>
      <c r="V21" s="154">
        <f t="shared" si="5"/>
        <v>0</v>
      </c>
      <c r="W21" s="415">
        <f>IF(S21=0,0,VLOOKUP(S21,'職保111.5版'!$B$4:$C$27,2))</f>
        <v>0</v>
      </c>
      <c r="X21" s="167">
        <f>IF(S21=0,0,VLOOKUP(S21,勞退金對照表!$C$3:$D$66,2))</f>
        <v>0</v>
      </c>
      <c r="Y21" s="154">
        <f t="shared" si="6"/>
        <v>0</v>
      </c>
      <c r="Z21" s="268">
        <f t="shared" si="7"/>
        <v>0</v>
      </c>
      <c r="AA21" s="268">
        <f t="shared" si="8"/>
        <v>0</v>
      </c>
      <c r="AB21" s="416">
        <f t="shared" si="9"/>
        <v>0</v>
      </c>
      <c r="AC21" s="268">
        <f t="shared" si="10"/>
        <v>0</v>
      </c>
      <c r="AD21" s="268">
        <f t="shared" si="11"/>
        <v>0</v>
      </c>
      <c r="AE21" s="268">
        <f t="shared" si="12"/>
        <v>0</v>
      </c>
      <c r="AF21" s="268">
        <f t="shared" si="13"/>
        <v>0</v>
      </c>
      <c r="AG21" s="271">
        <f>IF(P21="●",VLOOKUP(R21,全民健康保險保險費負擔金額表109.1版!$A$5:$E$52,5,1),0)</f>
        <v>0</v>
      </c>
      <c r="AH21" s="272">
        <f>IF(P21="●",VLOOKUP(R21,全民健康保險保險費負擔金額表109.1版!$A$5:$I$52,9,1),0)</f>
        <v>0</v>
      </c>
      <c r="AI21" s="268">
        <f t="shared" si="14"/>
        <v>0</v>
      </c>
      <c r="AJ21" s="269">
        <f t="shared" si="15"/>
        <v>0</v>
      </c>
      <c r="AK21" s="270">
        <f t="shared" si="16"/>
        <v>0</v>
      </c>
    </row>
    <row r="22" spans="1:37" x14ac:dyDescent="0.25">
      <c r="A22" s="300">
        <v>18</v>
      </c>
      <c r="B22" s="91"/>
      <c r="C22" s="91"/>
      <c r="D22" s="91"/>
      <c r="E22" s="91"/>
      <c r="F22" s="91"/>
      <c r="G22" s="91"/>
      <c r="H22" s="91"/>
      <c r="I22" s="246">
        <v>112</v>
      </c>
      <c r="J22" s="247"/>
      <c r="K22" s="247"/>
      <c r="L22" s="246">
        <f t="shared" si="17"/>
        <v>112</v>
      </c>
      <c r="M22" s="237">
        <f t="shared" si="17"/>
        <v>0</v>
      </c>
      <c r="N22" s="296">
        <v>1</v>
      </c>
      <c r="O22" s="297"/>
      <c r="P22" s="153"/>
      <c r="Q22" s="491"/>
      <c r="R22" s="169">
        <f t="shared" si="2"/>
        <v>0</v>
      </c>
      <c r="S22" s="312">
        <f t="shared" si="3"/>
        <v>0</v>
      </c>
      <c r="T22" s="417">
        <f t="shared" si="4"/>
        <v>2</v>
      </c>
      <c r="U22" s="313">
        <f>IF(S22=0,0,VLOOKUP(S22,勞保費對照表!$A$3:$B$31,2))</f>
        <v>0</v>
      </c>
      <c r="V22" s="154">
        <f t="shared" si="5"/>
        <v>0</v>
      </c>
      <c r="W22" s="415">
        <f>IF(S22=0,0,VLOOKUP(S22,'職保111.5版'!$B$4:$C$27,2))</f>
        <v>0</v>
      </c>
      <c r="X22" s="167">
        <f>IF(S22=0,0,VLOOKUP(S22,勞退金對照表!$C$3:$D$66,2))</f>
        <v>0</v>
      </c>
      <c r="Y22" s="154">
        <f t="shared" si="6"/>
        <v>0</v>
      </c>
      <c r="Z22" s="268">
        <f t="shared" si="7"/>
        <v>0</v>
      </c>
      <c r="AA22" s="268">
        <f t="shared" si="8"/>
        <v>0</v>
      </c>
      <c r="AB22" s="416">
        <f t="shared" si="9"/>
        <v>0</v>
      </c>
      <c r="AC22" s="268">
        <f t="shared" si="10"/>
        <v>0</v>
      </c>
      <c r="AD22" s="268">
        <f t="shared" si="11"/>
        <v>0</v>
      </c>
      <c r="AE22" s="268">
        <f t="shared" si="12"/>
        <v>0</v>
      </c>
      <c r="AF22" s="268">
        <f t="shared" si="13"/>
        <v>0</v>
      </c>
      <c r="AG22" s="271">
        <f>IF(P22="●",VLOOKUP(R22,全民健康保險保險費負擔金額表109.1版!$A$5:$E$52,5,1),0)</f>
        <v>0</v>
      </c>
      <c r="AH22" s="272">
        <f>IF(P22="●",VLOOKUP(R22,全民健康保險保險費負擔金額表109.1版!$A$5:$I$52,9,1),0)</f>
        <v>0</v>
      </c>
      <c r="AI22" s="268">
        <f t="shared" si="14"/>
        <v>0</v>
      </c>
      <c r="AJ22" s="269">
        <f t="shared" si="15"/>
        <v>0</v>
      </c>
      <c r="AK22" s="270">
        <f t="shared" si="16"/>
        <v>0</v>
      </c>
    </row>
    <row r="23" spans="1:37" x14ac:dyDescent="0.25">
      <c r="A23" s="300">
        <v>19</v>
      </c>
      <c r="B23" s="91"/>
      <c r="C23" s="91"/>
      <c r="D23" s="91"/>
      <c r="E23" s="91"/>
      <c r="F23" s="91"/>
      <c r="G23" s="91"/>
      <c r="H23" s="91"/>
      <c r="I23" s="246">
        <v>112</v>
      </c>
      <c r="J23" s="247"/>
      <c r="K23" s="247"/>
      <c r="L23" s="246">
        <f t="shared" si="17"/>
        <v>112</v>
      </c>
      <c r="M23" s="237">
        <f t="shared" si="17"/>
        <v>0</v>
      </c>
      <c r="N23" s="296">
        <f t="shared" si="1"/>
        <v>0</v>
      </c>
      <c r="O23" s="297"/>
      <c r="P23" s="153"/>
      <c r="Q23" s="491"/>
      <c r="R23" s="169">
        <f t="shared" si="2"/>
        <v>0</v>
      </c>
      <c r="S23" s="312">
        <f t="shared" si="3"/>
        <v>0</v>
      </c>
      <c r="T23" s="417">
        <f t="shared" si="4"/>
        <v>31</v>
      </c>
      <c r="U23" s="313">
        <f>IF(S23=0,0,VLOOKUP(S23,勞保費對照表!$A$3:$B$31,2))</f>
        <v>0</v>
      </c>
      <c r="V23" s="154">
        <f t="shared" si="5"/>
        <v>0</v>
      </c>
      <c r="W23" s="415">
        <f>IF(S23=0,0,VLOOKUP(S23,'職保111.5版'!$B$4:$C$27,2))</f>
        <v>0</v>
      </c>
      <c r="X23" s="167">
        <f>IF(S23=0,0,VLOOKUP(S23,勞退金對照表!$C$3:$D$66,2))</f>
        <v>0</v>
      </c>
      <c r="Y23" s="154">
        <f t="shared" si="6"/>
        <v>0</v>
      </c>
      <c r="Z23" s="268">
        <f t="shared" si="7"/>
        <v>0</v>
      </c>
      <c r="AA23" s="268">
        <f t="shared" si="8"/>
        <v>0</v>
      </c>
      <c r="AB23" s="416">
        <f t="shared" si="9"/>
        <v>0</v>
      </c>
      <c r="AC23" s="268">
        <f t="shared" si="10"/>
        <v>0</v>
      </c>
      <c r="AD23" s="268">
        <f t="shared" si="11"/>
        <v>0</v>
      </c>
      <c r="AE23" s="268">
        <f t="shared" si="12"/>
        <v>0</v>
      </c>
      <c r="AF23" s="268">
        <f t="shared" si="13"/>
        <v>0</v>
      </c>
      <c r="AG23" s="271">
        <f>IF(P23="●",VLOOKUP(R23,全民健康保險保險費負擔金額表109.1版!$A$5:$E$52,5,1),0)</f>
        <v>0</v>
      </c>
      <c r="AH23" s="272">
        <f>IF(P23="●",VLOOKUP(R23,全民健康保險保險費負擔金額表109.1版!$A$5:$I$52,9,1),0)</f>
        <v>0</v>
      </c>
      <c r="AI23" s="268">
        <f t="shared" si="14"/>
        <v>0</v>
      </c>
      <c r="AJ23" s="269">
        <f t="shared" si="15"/>
        <v>0</v>
      </c>
      <c r="AK23" s="270">
        <f t="shared" si="16"/>
        <v>0</v>
      </c>
    </row>
    <row r="24" spans="1:37" x14ac:dyDescent="0.25">
      <c r="A24" s="300">
        <v>20</v>
      </c>
      <c r="B24" s="91"/>
      <c r="C24" s="91"/>
      <c r="D24" s="91"/>
      <c r="E24" s="91"/>
      <c r="F24" s="91"/>
      <c r="G24" s="91"/>
      <c r="H24" s="91"/>
      <c r="I24" s="246">
        <v>112</v>
      </c>
      <c r="J24" s="247"/>
      <c r="K24" s="247"/>
      <c r="L24" s="246">
        <f t="shared" si="17"/>
        <v>112</v>
      </c>
      <c r="M24" s="237">
        <f t="shared" si="17"/>
        <v>0</v>
      </c>
      <c r="N24" s="296">
        <f t="shared" si="1"/>
        <v>0</v>
      </c>
      <c r="O24" s="297"/>
      <c r="P24" s="153"/>
      <c r="Q24" s="491"/>
      <c r="R24" s="169">
        <f t="shared" si="2"/>
        <v>0</v>
      </c>
      <c r="S24" s="312">
        <f t="shared" si="3"/>
        <v>0</v>
      </c>
      <c r="T24" s="417">
        <f t="shared" si="4"/>
        <v>31</v>
      </c>
      <c r="U24" s="313">
        <f>IF(S24=0,0,VLOOKUP(S24,勞保費對照表!$A$3:$B$31,2))</f>
        <v>0</v>
      </c>
      <c r="V24" s="154">
        <f t="shared" si="5"/>
        <v>0</v>
      </c>
      <c r="W24" s="415">
        <f>IF(S24=0,0,VLOOKUP(S24,'職保111.5版'!$B$4:$C$27,2))</f>
        <v>0</v>
      </c>
      <c r="X24" s="167">
        <f>IF(S24=0,0,VLOOKUP(S24,勞退金對照表!$C$3:$D$66,2))</f>
        <v>0</v>
      </c>
      <c r="Y24" s="154">
        <f t="shared" si="6"/>
        <v>0</v>
      </c>
      <c r="Z24" s="268">
        <f t="shared" si="7"/>
        <v>0</v>
      </c>
      <c r="AA24" s="268">
        <f t="shared" si="8"/>
        <v>0</v>
      </c>
      <c r="AB24" s="416">
        <f t="shared" si="9"/>
        <v>0</v>
      </c>
      <c r="AC24" s="268">
        <f t="shared" si="10"/>
        <v>0</v>
      </c>
      <c r="AD24" s="268">
        <f t="shared" si="11"/>
        <v>0</v>
      </c>
      <c r="AE24" s="268">
        <f t="shared" si="12"/>
        <v>0</v>
      </c>
      <c r="AF24" s="268">
        <f t="shared" si="13"/>
        <v>0</v>
      </c>
      <c r="AG24" s="271">
        <f>IF(P24="●",VLOOKUP(R24,全民健康保險保險費負擔金額表109.1版!$A$5:$E$52,5,1),0)</f>
        <v>0</v>
      </c>
      <c r="AH24" s="272">
        <f>IF(P24="●",VLOOKUP(R24,全民健康保險保險費負擔金額表109.1版!$A$5:$I$52,9,1),0)</f>
        <v>0</v>
      </c>
      <c r="AI24" s="268">
        <f t="shared" si="14"/>
        <v>0</v>
      </c>
      <c r="AJ24" s="269">
        <f t="shared" si="15"/>
        <v>0</v>
      </c>
      <c r="AK24" s="270">
        <f t="shared" si="16"/>
        <v>0</v>
      </c>
    </row>
    <row r="25" spans="1:37" x14ac:dyDescent="0.25">
      <c r="A25" s="300">
        <v>21</v>
      </c>
      <c r="B25" s="91"/>
      <c r="C25" s="91"/>
      <c r="D25" s="91"/>
      <c r="E25" s="91"/>
      <c r="F25" s="91"/>
      <c r="G25" s="91"/>
      <c r="H25" s="91"/>
      <c r="I25" s="246">
        <v>112</v>
      </c>
      <c r="J25" s="247"/>
      <c r="K25" s="247"/>
      <c r="L25" s="246">
        <f t="shared" si="17"/>
        <v>112</v>
      </c>
      <c r="M25" s="237">
        <f t="shared" si="17"/>
        <v>0</v>
      </c>
      <c r="N25" s="296">
        <f t="shared" si="1"/>
        <v>0</v>
      </c>
      <c r="O25" s="297"/>
      <c r="P25" s="153"/>
      <c r="Q25" s="491"/>
      <c r="R25" s="169">
        <f t="shared" si="2"/>
        <v>0</v>
      </c>
      <c r="S25" s="312">
        <f t="shared" si="3"/>
        <v>0</v>
      </c>
      <c r="T25" s="417">
        <f t="shared" si="4"/>
        <v>31</v>
      </c>
      <c r="U25" s="313">
        <f>IF(S25=0,0,VLOOKUP(S25,勞保費對照表!$A$3:$B$31,2))</f>
        <v>0</v>
      </c>
      <c r="V25" s="154">
        <f t="shared" si="5"/>
        <v>0</v>
      </c>
      <c r="W25" s="415">
        <f>IF(S25=0,0,VLOOKUP(S25,'職保111.5版'!$B$4:$C$27,2))</f>
        <v>0</v>
      </c>
      <c r="X25" s="167">
        <f>IF(S25=0,0,VLOOKUP(S25,勞退金對照表!$C$3:$D$66,2))</f>
        <v>0</v>
      </c>
      <c r="Y25" s="154">
        <f t="shared" si="6"/>
        <v>0</v>
      </c>
      <c r="Z25" s="268">
        <f t="shared" si="7"/>
        <v>0</v>
      </c>
      <c r="AA25" s="268">
        <f t="shared" si="8"/>
        <v>0</v>
      </c>
      <c r="AB25" s="416">
        <f t="shared" si="9"/>
        <v>0</v>
      </c>
      <c r="AC25" s="268">
        <f t="shared" si="10"/>
        <v>0</v>
      </c>
      <c r="AD25" s="268">
        <f t="shared" si="11"/>
        <v>0</v>
      </c>
      <c r="AE25" s="268">
        <f t="shared" si="12"/>
        <v>0</v>
      </c>
      <c r="AF25" s="268">
        <f t="shared" si="13"/>
        <v>0</v>
      </c>
      <c r="AG25" s="271">
        <f>IF(P25="●",VLOOKUP(R25,全民健康保險保險費負擔金額表109.1版!$A$5:$E$52,5,1),0)</f>
        <v>0</v>
      </c>
      <c r="AH25" s="272">
        <f>IF(P25="●",VLOOKUP(R25,全民健康保險保險費負擔金額表109.1版!$A$5:$I$52,9,1),0)</f>
        <v>0</v>
      </c>
      <c r="AI25" s="268">
        <f t="shared" si="14"/>
        <v>0</v>
      </c>
      <c r="AJ25" s="269">
        <f t="shared" si="15"/>
        <v>0</v>
      </c>
      <c r="AK25" s="270">
        <f t="shared" si="16"/>
        <v>0</v>
      </c>
    </row>
    <row r="26" spans="1:37" x14ac:dyDescent="0.25">
      <c r="A26" s="300">
        <v>22</v>
      </c>
      <c r="B26" s="91"/>
      <c r="C26" s="91"/>
      <c r="D26" s="91"/>
      <c r="E26" s="91"/>
      <c r="F26" s="91"/>
      <c r="G26" s="91"/>
      <c r="H26" s="91"/>
      <c r="I26" s="246">
        <v>112</v>
      </c>
      <c r="J26" s="247"/>
      <c r="K26" s="247"/>
      <c r="L26" s="246">
        <f t="shared" si="17"/>
        <v>112</v>
      </c>
      <c r="M26" s="237">
        <f t="shared" si="17"/>
        <v>0</v>
      </c>
      <c r="N26" s="296">
        <f t="shared" si="1"/>
        <v>0</v>
      </c>
      <c r="O26" s="297"/>
      <c r="P26" s="153"/>
      <c r="Q26" s="491"/>
      <c r="R26" s="169">
        <f t="shared" si="2"/>
        <v>0</v>
      </c>
      <c r="S26" s="312">
        <f t="shared" si="3"/>
        <v>0</v>
      </c>
      <c r="T26" s="417">
        <f t="shared" si="4"/>
        <v>31</v>
      </c>
      <c r="U26" s="313">
        <f>IF(S26=0,0,VLOOKUP(S26,勞保費對照表!$A$3:$B$31,2))</f>
        <v>0</v>
      </c>
      <c r="V26" s="154">
        <f t="shared" si="5"/>
        <v>0</v>
      </c>
      <c r="W26" s="415">
        <f>IF(S26=0,0,VLOOKUP(S26,'職保111.5版'!$B$4:$C$27,2))</f>
        <v>0</v>
      </c>
      <c r="X26" s="167">
        <f>IF(S26=0,0,VLOOKUP(S26,勞退金對照表!$C$3:$D$66,2))</f>
        <v>0</v>
      </c>
      <c r="Y26" s="154">
        <f t="shared" si="6"/>
        <v>0</v>
      </c>
      <c r="Z26" s="268">
        <f t="shared" si="7"/>
        <v>0</v>
      </c>
      <c r="AA26" s="268">
        <f t="shared" si="8"/>
        <v>0</v>
      </c>
      <c r="AB26" s="416">
        <f t="shared" si="9"/>
        <v>0</v>
      </c>
      <c r="AC26" s="268">
        <f t="shared" si="10"/>
        <v>0</v>
      </c>
      <c r="AD26" s="268">
        <f t="shared" si="11"/>
        <v>0</v>
      </c>
      <c r="AE26" s="268">
        <f t="shared" si="12"/>
        <v>0</v>
      </c>
      <c r="AF26" s="268">
        <f t="shared" si="13"/>
        <v>0</v>
      </c>
      <c r="AG26" s="271">
        <f>IF(P26="●",VLOOKUP(R26,全民健康保險保險費負擔金額表109.1版!$A$5:$E$52,5,1),0)</f>
        <v>0</v>
      </c>
      <c r="AH26" s="272">
        <f>IF(P26="●",VLOOKUP(R26,全民健康保險保險費負擔金額表109.1版!$A$5:$I$52,9,1),0)</f>
        <v>0</v>
      </c>
      <c r="AI26" s="268">
        <f t="shared" si="14"/>
        <v>0</v>
      </c>
      <c r="AJ26" s="269">
        <f t="shared" si="15"/>
        <v>0</v>
      </c>
      <c r="AK26" s="270">
        <f t="shared" si="16"/>
        <v>0</v>
      </c>
    </row>
    <row r="27" spans="1:37" x14ac:dyDescent="0.25">
      <c r="A27" s="300">
        <v>23</v>
      </c>
      <c r="B27" s="91"/>
      <c r="C27" s="91"/>
      <c r="D27" s="91"/>
      <c r="E27" s="91"/>
      <c r="F27" s="91"/>
      <c r="G27" s="91"/>
      <c r="H27" s="91"/>
      <c r="I27" s="246">
        <v>112</v>
      </c>
      <c r="J27" s="247"/>
      <c r="K27" s="247"/>
      <c r="L27" s="246">
        <f t="shared" si="17"/>
        <v>112</v>
      </c>
      <c r="M27" s="237">
        <f t="shared" si="17"/>
        <v>0</v>
      </c>
      <c r="N27" s="296">
        <f t="shared" si="1"/>
        <v>0</v>
      </c>
      <c r="O27" s="297"/>
      <c r="P27" s="153"/>
      <c r="Q27" s="491"/>
      <c r="R27" s="169">
        <f t="shared" si="2"/>
        <v>0</v>
      </c>
      <c r="S27" s="312">
        <f t="shared" si="3"/>
        <v>0</v>
      </c>
      <c r="T27" s="417">
        <f t="shared" si="4"/>
        <v>31</v>
      </c>
      <c r="U27" s="313">
        <f>IF(S27=0,0,VLOOKUP(S27,勞保費對照表!$A$3:$B$31,2))</f>
        <v>0</v>
      </c>
      <c r="V27" s="154">
        <f t="shared" si="5"/>
        <v>0</v>
      </c>
      <c r="W27" s="415">
        <f>IF(S27=0,0,VLOOKUP(S27,'職保111.5版'!$B$4:$C$27,2))</f>
        <v>0</v>
      </c>
      <c r="X27" s="167">
        <f>IF(S27=0,0,VLOOKUP(S27,勞退金對照表!$C$3:$D$66,2))</f>
        <v>0</v>
      </c>
      <c r="Y27" s="154">
        <f t="shared" si="6"/>
        <v>0</v>
      </c>
      <c r="Z27" s="268">
        <f t="shared" si="7"/>
        <v>0</v>
      </c>
      <c r="AA27" s="268">
        <f t="shared" si="8"/>
        <v>0</v>
      </c>
      <c r="AB27" s="416">
        <f t="shared" si="9"/>
        <v>0</v>
      </c>
      <c r="AC27" s="268">
        <f t="shared" si="10"/>
        <v>0</v>
      </c>
      <c r="AD27" s="268">
        <f t="shared" si="11"/>
        <v>0</v>
      </c>
      <c r="AE27" s="268">
        <f t="shared" si="12"/>
        <v>0</v>
      </c>
      <c r="AF27" s="268">
        <f t="shared" si="13"/>
        <v>0</v>
      </c>
      <c r="AG27" s="271">
        <f>IF(P27="●",VLOOKUP(R27,全民健康保險保險費負擔金額表109.1版!$A$5:$E$52,5,1),0)</f>
        <v>0</v>
      </c>
      <c r="AH27" s="272">
        <f>IF(P27="●",VLOOKUP(R27,全民健康保險保險費負擔金額表109.1版!$A$5:$I$52,9,1),0)</f>
        <v>0</v>
      </c>
      <c r="AI27" s="268">
        <f t="shared" si="14"/>
        <v>0</v>
      </c>
      <c r="AJ27" s="269">
        <f t="shared" si="15"/>
        <v>0</v>
      </c>
      <c r="AK27" s="270">
        <f t="shared" si="16"/>
        <v>0</v>
      </c>
    </row>
    <row r="28" spans="1:37" x14ac:dyDescent="0.25">
      <c r="A28" s="300">
        <v>24</v>
      </c>
      <c r="B28" s="91"/>
      <c r="C28" s="91"/>
      <c r="D28" s="91"/>
      <c r="E28" s="91"/>
      <c r="F28" s="91"/>
      <c r="G28" s="91"/>
      <c r="H28" s="91"/>
      <c r="I28" s="246">
        <v>112</v>
      </c>
      <c r="J28" s="247"/>
      <c r="K28" s="247"/>
      <c r="L28" s="246">
        <f t="shared" si="17"/>
        <v>112</v>
      </c>
      <c r="M28" s="237">
        <f t="shared" si="17"/>
        <v>0</v>
      </c>
      <c r="N28" s="296">
        <f t="shared" si="1"/>
        <v>0</v>
      </c>
      <c r="O28" s="297"/>
      <c r="P28" s="153"/>
      <c r="Q28" s="491"/>
      <c r="R28" s="169">
        <f t="shared" si="2"/>
        <v>0</v>
      </c>
      <c r="S28" s="312">
        <f t="shared" si="3"/>
        <v>0</v>
      </c>
      <c r="T28" s="417">
        <f t="shared" si="4"/>
        <v>31</v>
      </c>
      <c r="U28" s="313">
        <f>IF(S28=0,0,VLOOKUP(S28,勞保費對照表!$A$3:$B$31,2))</f>
        <v>0</v>
      </c>
      <c r="V28" s="154">
        <f t="shared" si="5"/>
        <v>0</v>
      </c>
      <c r="W28" s="415">
        <f>IF(S28=0,0,VLOOKUP(S28,'職保111.5版'!$B$4:$C$27,2))</f>
        <v>0</v>
      </c>
      <c r="X28" s="167">
        <f>IF(S28=0,0,VLOOKUP(S28,勞退金對照表!$C$3:$D$66,2))</f>
        <v>0</v>
      </c>
      <c r="Y28" s="154">
        <f t="shared" si="6"/>
        <v>0</v>
      </c>
      <c r="Z28" s="268">
        <f t="shared" si="7"/>
        <v>0</v>
      </c>
      <c r="AA28" s="268">
        <f t="shared" si="8"/>
        <v>0</v>
      </c>
      <c r="AB28" s="416">
        <f t="shared" si="9"/>
        <v>0</v>
      </c>
      <c r="AC28" s="268">
        <f t="shared" si="10"/>
        <v>0</v>
      </c>
      <c r="AD28" s="268">
        <f t="shared" si="11"/>
        <v>0</v>
      </c>
      <c r="AE28" s="268">
        <f t="shared" si="12"/>
        <v>0</v>
      </c>
      <c r="AF28" s="268">
        <f t="shared" si="13"/>
        <v>0</v>
      </c>
      <c r="AG28" s="271">
        <f>IF(P28="●",VLOOKUP(R28,全民健康保險保險費負擔金額表109.1版!$A$5:$E$52,5,1),0)</f>
        <v>0</v>
      </c>
      <c r="AH28" s="272">
        <f>IF(P28="●",VLOOKUP(R28,全民健康保險保險費負擔金額表109.1版!$A$5:$I$52,9,1),0)</f>
        <v>0</v>
      </c>
      <c r="AI28" s="268">
        <f t="shared" si="14"/>
        <v>0</v>
      </c>
      <c r="AJ28" s="269">
        <f t="shared" si="15"/>
        <v>0</v>
      </c>
      <c r="AK28" s="270">
        <f t="shared" si="16"/>
        <v>0</v>
      </c>
    </row>
    <row r="29" spans="1:37" x14ac:dyDescent="0.25">
      <c r="A29" s="300">
        <v>25</v>
      </c>
      <c r="B29" s="91"/>
      <c r="C29" s="91"/>
      <c r="D29" s="91"/>
      <c r="E29" s="91"/>
      <c r="F29" s="91"/>
      <c r="G29" s="91"/>
      <c r="H29" s="91"/>
      <c r="I29" s="246">
        <v>112</v>
      </c>
      <c r="J29" s="247"/>
      <c r="K29" s="247"/>
      <c r="L29" s="246">
        <f t="shared" si="17"/>
        <v>112</v>
      </c>
      <c r="M29" s="237">
        <f t="shared" si="17"/>
        <v>0</v>
      </c>
      <c r="N29" s="296">
        <f t="shared" si="1"/>
        <v>0</v>
      </c>
      <c r="O29" s="297"/>
      <c r="P29" s="153"/>
      <c r="Q29" s="491"/>
      <c r="R29" s="169">
        <f t="shared" si="2"/>
        <v>0</v>
      </c>
      <c r="S29" s="312">
        <f t="shared" si="3"/>
        <v>0</v>
      </c>
      <c r="T29" s="417">
        <f t="shared" si="4"/>
        <v>31</v>
      </c>
      <c r="U29" s="313">
        <f>IF(S29=0,0,VLOOKUP(S29,勞保費對照表!$A$3:$B$31,2))</f>
        <v>0</v>
      </c>
      <c r="V29" s="154">
        <f t="shared" si="5"/>
        <v>0</v>
      </c>
      <c r="W29" s="415">
        <f>IF(S29=0,0,VLOOKUP(S29,'職保111.5版'!$B$4:$C$27,2))</f>
        <v>0</v>
      </c>
      <c r="X29" s="167">
        <f>IF(S29=0,0,VLOOKUP(S29,勞退金對照表!$C$3:$D$66,2))</f>
        <v>0</v>
      </c>
      <c r="Y29" s="154">
        <f t="shared" si="6"/>
        <v>0</v>
      </c>
      <c r="Z29" s="268">
        <f t="shared" si="7"/>
        <v>0</v>
      </c>
      <c r="AA29" s="268">
        <f t="shared" si="8"/>
        <v>0</v>
      </c>
      <c r="AB29" s="416">
        <f t="shared" si="9"/>
        <v>0</v>
      </c>
      <c r="AC29" s="268">
        <f t="shared" si="10"/>
        <v>0</v>
      </c>
      <c r="AD29" s="268">
        <f t="shared" si="11"/>
        <v>0</v>
      </c>
      <c r="AE29" s="268">
        <f t="shared" si="12"/>
        <v>0</v>
      </c>
      <c r="AF29" s="268">
        <f t="shared" si="13"/>
        <v>0</v>
      </c>
      <c r="AG29" s="271">
        <f>IF(P29="●",VLOOKUP(R29,全民健康保險保險費負擔金額表109.1版!$A$5:$E$52,5,1),0)</f>
        <v>0</v>
      </c>
      <c r="AH29" s="272">
        <f>IF(P29="●",VLOOKUP(R29,全民健康保險保險費負擔金額表109.1版!$A$5:$I$52,9,1),0)</f>
        <v>0</v>
      </c>
      <c r="AI29" s="268">
        <f t="shared" si="14"/>
        <v>0</v>
      </c>
      <c r="AJ29" s="269">
        <f t="shared" si="15"/>
        <v>0</v>
      </c>
      <c r="AK29" s="270">
        <f t="shared" si="16"/>
        <v>0</v>
      </c>
    </row>
    <row r="30" spans="1:37" x14ac:dyDescent="0.25">
      <c r="A30" s="300">
        <v>26</v>
      </c>
      <c r="B30" s="91"/>
      <c r="C30" s="91"/>
      <c r="D30" s="91"/>
      <c r="E30" s="91"/>
      <c r="F30" s="91"/>
      <c r="G30" s="91"/>
      <c r="H30" s="91"/>
      <c r="I30" s="246">
        <v>112</v>
      </c>
      <c r="J30" s="247"/>
      <c r="K30" s="247"/>
      <c r="L30" s="246">
        <f t="shared" si="17"/>
        <v>112</v>
      </c>
      <c r="M30" s="237">
        <f t="shared" si="17"/>
        <v>0</v>
      </c>
      <c r="N30" s="296">
        <f t="shared" si="1"/>
        <v>0</v>
      </c>
      <c r="O30" s="297"/>
      <c r="P30" s="153"/>
      <c r="Q30" s="491"/>
      <c r="R30" s="169">
        <f t="shared" si="2"/>
        <v>0</v>
      </c>
      <c r="S30" s="312">
        <f t="shared" si="3"/>
        <v>0</v>
      </c>
      <c r="T30" s="417">
        <f t="shared" si="4"/>
        <v>31</v>
      </c>
      <c r="U30" s="313">
        <f>IF(S30=0,0,VLOOKUP(S30,勞保費對照表!$A$3:$B$31,2))</f>
        <v>0</v>
      </c>
      <c r="V30" s="154">
        <f t="shared" si="5"/>
        <v>0</v>
      </c>
      <c r="W30" s="415">
        <f>IF(S30=0,0,VLOOKUP(S30,'職保111.5版'!$B$4:$C$27,2))</f>
        <v>0</v>
      </c>
      <c r="X30" s="167">
        <f>IF(S30=0,0,VLOOKUP(S30,勞退金對照表!$C$3:$D$66,2))</f>
        <v>0</v>
      </c>
      <c r="Y30" s="154">
        <f t="shared" si="6"/>
        <v>0</v>
      </c>
      <c r="Z30" s="268">
        <f t="shared" si="7"/>
        <v>0</v>
      </c>
      <c r="AA30" s="268">
        <f t="shared" si="8"/>
        <v>0</v>
      </c>
      <c r="AB30" s="416">
        <f t="shared" si="9"/>
        <v>0</v>
      </c>
      <c r="AC30" s="268">
        <f t="shared" si="10"/>
        <v>0</v>
      </c>
      <c r="AD30" s="268">
        <f t="shared" si="11"/>
        <v>0</v>
      </c>
      <c r="AE30" s="268">
        <f t="shared" si="12"/>
        <v>0</v>
      </c>
      <c r="AF30" s="268">
        <f t="shared" si="13"/>
        <v>0</v>
      </c>
      <c r="AG30" s="271">
        <f>IF(P30="●",VLOOKUP(R30,全民健康保險保險費負擔金額表109.1版!$A$5:$E$52,5,1),0)</f>
        <v>0</v>
      </c>
      <c r="AH30" s="272">
        <f>IF(P30="●",VLOOKUP(R30,全民健康保險保險費負擔金額表109.1版!$A$5:$I$52,9,1),0)</f>
        <v>0</v>
      </c>
      <c r="AI30" s="268">
        <f t="shared" si="14"/>
        <v>0</v>
      </c>
      <c r="AJ30" s="269">
        <f t="shared" si="15"/>
        <v>0</v>
      </c>
      <c r="AK30" s="270">
        <f t="shared" si="16"/>
        <v>0</v>
      </c>
    </row>
    <row r="31" spans="1:37" x14ac:dyDescent="0.25">
      <c r="A31" s="300">
        <v>27</v>
      </c>
      <c r="B31" s="91"/>
      <c r="C31" s="91"/>
      <c r="D31" s="91"/>
      <c r="E31" s="91"/>
      <c r="F31" s="91"/>
      <c r="G31" s="91"/>
      <c r="H31" s="91"/>
      <c r="I31" s="246">
        <v>112</v>
      </c>
      <c r="J31" s="247"/>
      <c r="K31" s="247"/>
      <c r="L31" s="246">
        <f t="shared" si="17"/>
        <v>112</v>
      </c>
      <c r="M31" s="237">
        <f t="shared" si="17"/>
        <v>0</v>
      </c>
      <c r="N31" s="296">
        <f t="shared" si="1"/>
        <v>0</v>
      </c>
      <c r="O31" s="297"/>
      <c r="P31" s="153"/>
      <c r="Q31" s="491"/>
      <c r="R31" s="169">
        <f t="shared" si="2"/>
        <v>0</v>
      </c>
      <c r="S31" s="312">
        <f t="shared" si="3"/>
        <v>0</v>
      </c>
      <c r="T31" s="417">
        <f t="shared" si="4"/>
        <v>31</v>
      </c>
      <c r="U31" s="313">
        <f>IF(S31=0,0,VLOOKUP(S31,勞保費對照表!$A$3:$B$31,2))</f>
        <v>0</v>
      </c>
      <c r="V31" s="154">
        <f t="shared" si="5"/>
        <v>0</v>
      </c>
      <c r="W31" s="415">
        <f>IF(S31=0,0,VLOOKUP(S31,'職保111.5版'!$B$4:$C$27,2))</f>
        <v>0</v>
      </c>
      <c r="X31" s="167">
        <f>IF(S31=0,0,VLOOKUP(S31,勞退金對照表!$C$3:$D$66,2))</f>
        <v>0</v>
      </c>
      <c r="Y31" s="154">
        <f t="shared" si="6"/>
        <v>0</v>
      </c>
      <c r="Z31" s="268">
        <f t="shared" si="7"/>
        <v>0</v>
      </c>
      <c r="AA31" s="268">
        <f t="shared" si="8"/>
        <v>0</v>
      </c>
      <c r="AB31" s="416">
        <f t="shared" si="9"/>
        <v>0</v>
      </c>
      <c r="AC31" s="268">
        <f t="shared" si="10"/>
        <v>0</v>
      </c>
      <c r="AD31" s="268">
        <f t="shared" si="11"/>
        <v>0</v>
      </c>
      <c r="AE31" s="268">
        <f t="shared" si="12"/>
        <v>0</v>
      </c>
      <c r="AF31" s="268">
        <f t="shared" si="13"/>
        <v>0</v>
      </c>
      <c r="AG31" s="271">
        <f>IF(P31="●",VLOOKUP(R31,全民健康保險保險費負擔金額表109.1版!$A$5:$E$52,5,1),0)</f>
        <v>0</v>
      </c>
      <c r="AH31" s="272">
        <f>IF(P31="●",VLOOKUP(R31,全民健康保險保險費負擔金額表109.1版!$A$5:$I$52,9,1),0)</f>
        <v>0</v>
      </c>
      <c r="AI31" s="268">
        <f t="shared" si="14"/>
        <v>0</v>
      </c>
      <c r="AJ31" s="269">
        <f t="shared" si="15"/>
        <v>0</v>
      </c>
      <c r="AK31" s="270">
        <f t="shared" si="16"/>
        <v>0</v>
      </c>
    </row>
    <row r="32" spans="1:37" x14ac:dyDescent="0.25">
      <c r="A32" s="300">
        <v>28</v>
      </c>
      <c r="B32" s="91"/>
      <c r="C32" s="91"/>
      <c r="D32" s="91"/>
      <c r="E32" s="91"/>
      <c r="F32" s="91"/>
      <c r="G32" s="91"/>
      <c r="H32" s="91"/>
      <c r="I32" s="246">
        <v>112</v>
      </c>
      <c r="J32" s="247"/>
      <c r="K32" s="247"/>
      <c r="L32" s="246">
        <f t="shared" si="17"/>
        <v>112</v>
      </c>
      <c r="M32" s="237">
        <f t="shared" si="17"/>
        <v>0</v>
      </c>
      <c r="N32" s="296">
        <f t="shared" si="1"/>
        <v>0</v>
      </c>
      <c r="O32" s="297"/>
      <c r="P32" s="153"/>
      <c r="Q32" s="491"/>
      <c r="R32" s="169">
        <f t="shared" si="2"/>
        <v>0</v>
      </c>
      <c r="S32" s="312">
        <f t="shared" si="3"/>
        <v>0</v>
      </c>
      <c r="T32" s="417">
        <f t="shared" si="4"/>
        <v>31</v>
      </c>
      <c r="U32" s="313">
        <f>IF(S32=0,0,VLOOKUP(S32,勞保費對照表!$A$3:$B$31,2))</f>
        <v>0</v>
      </c>
      <c r="V32" s="154">
        <f t="shared" si="5"/>
        <v>0</v>
      </c>
      <c r="W32" s="415">
        <f>IF(S32=0,0,VLOOKUP(S32,'職保111.5版'!$B$4:$C$27,2))</f>
        <v>0</v>
      </c>
      <c r="X32" s="167">
        <f>IF(S32=0,0,VLOOKUP(S32,勞退金對照表!$C$3:$D$66,2))</f>
        <v>0</v>
      </c>
      <c r="Y32" s="154">
        <f t="shared" si="6"/>
        <v>0</v>
      </c>
      <c r="Z32" s="268">
        <f t="shared" si="7"/>
        <v>0</v>
      </c>
      <c r="AA32" s="268">
        <f t="shared" si="8"/>
        <v>0</v>
      </c>
      <c r="AB32" s="416">
        <f t="shared" si="9"/>
        <v>0</v>
      </c>
      <c r="AC32" s="268">
        <f t="shared" si="10"/>
        <v>0</v>
      </c>
      <c r="AD32" s="268">
        <f t="shared" si="11"/>
        <v>0</v>
      </c>
      <c r="AE32" s="268">
        <f t="shared" si="12"/>
        <v>0</v>
      </c>
      <c r="AF32" s="268">
        <f t="shared" si="13"/>
        <v>0</v>
      </c>
      <c r="AG32" s="271">
        <f>IF(P32="●",VLOOKUP(R32,全民健康保險保險費負擔金額表109.1版!$A$5:$E$52,5,1),0)</f>
        <v>0</v>
      </c>
      <c r="AH32" s="272">
        <f>IF(P32="●",VLOOKUP(R32,全民健康保險保險費負擔金額表109.1版!$A$5:$I$52,9,1),0)</f>
        <v>0</v>
      </c>
      <c r="AI32" s="268">
        <f t="shared" si="14"/>
        <v>0</v>
      </c>
      <c r="AJ32" s="269">
        <f t="shared" si="15"/>
        <v>0</v>
      </c>
      <c r="AK32" s="270">
        <f t="shared" si="16"/>
        <v>0</v>
      </c>
    </row>
    <row r="33" spans="1:37" x14ac:dyDescent="0.25">
      <c r="A33" s="300">
        <v>29</v>
      </c>
      <c r="B33" s="91"/>
      <c r="C33" s="91"/>
      <c r="D33" s="91"/>
      <c r="E33" s="91"/>
      <c r="F33" s="91"/>
      <c r="G33" s="91"/>
      <c r="H33" s="91"/>
      <c r="I33" s="246">
        <v>112</v>
      </c>
      <c r="J33" s="247"/>
      <c r="K33" s="247"/>
      <c r="L33" s="246">
        <f t="shared" si="17"/>
        <v>112</v>
      </c>
      <c r="M33" s="237">
        <f t="shared" si="17"/>
        <v>0</v>
      </c>
      <c r="N33" s="296">
        <f t="shared" si="1"/>
        <v>0</v>
      </c>
      <c r="O33" s="255"/>
      <c r="P33" s="153"/>
      <c r="Q33" s="491"/>
      <c r="R33" s="169">
        <f t="shared" si="2"/>
        <v>0</v>
      </c>
      <c r="S33" s="312">
        <f t="shared" si="3"/>
        <v>0</v>
      </c>
      <c r="T33" s="417">
        <f t="shared" si="4"/>
        <v>31</v>
      </c>
      <c r="U33" s="313">
        <f>IF(S33=0,0,VLOOKUP(S33,勞保費對照表!$A$3:$B$31,2))</f>
        <v>0</v>
      </c>
      <c r="V33" s="154">
        <f t="shared" si="5"/>
        <v>0</v>
      </c>
      <c r="W33" s="415">
        <f>IF(S33=0,0,VLOOKUP(S33,'職保111.5版'!$B$4:$C$27,2))</f>
        <v>0</v>
      </c>
      <c r="X33" s="167">
        <f>IF(S33=0,0,VLOOKUP(S33,勞退金對照表!$C$3:$D$66,2))</f>
        <v>0</v>
      </c>
      <c r="Y33" s="154">
        <f t="shared" si="6"/>
        <v>0</v>
      </c>
      <c r="Z33" s="268">
        <f t="shared" si="7"/>
        <v>0</v>
      </c>
      <c r="AA33" s="268">
        <f t="shared" si="8"/>
        <v>0</v>
      </c>
      <c r="AB33" s="416">
        <f t="shared" si="9"/>
        <v>0</v>
      </c>
      <c r="AC33" s="268">
        <f t="shared" si="10"/>
        <v>0</v>
      </c>
      <c r="AD33" s="268">
        <f t="shared" si="11"/>
        <v>0</v>
      </c>
      <c r="AE33" s="268">
        <f t="shared" si="12"/>
        <v>0</v>
      </c>
      <c r="AF33" s="268">
        <f t="shared" si="13"/>
        <v>0</v>
      </c>
      <c r="AG33" s="271">
        <f>IF(P33="●",VLOOKUP(R33,全民健康保險保險費負擔金額表109.1版!$A$5:$E$52,5,1),0)</f>
        <v>0</v>
      </c>
      <c r="AH33" s="272">
        <f>IF(P33="●",VLOOKUP(R33,全民健康保險保險費負擔金額表109.1版!$A$5:$I$52,9,1),0)</f>
        <v>0</v>
      </c>
      <c r="AI33" s="268">
        <f t="shared" si="14"/>
        <v>0</v>
      </c>
      <c r="AJ33" s="269">
        <f t="shared" si="15"/>
        <v>0</v>
      </c>
      <c r="AK33" s="270">
        <f t="shared" si="16"/>
        <v>0</v>
      </c>
    </row>
    <row r="34" spans="1:37" x14ac:dyDescent="0.25">
      <c r="A34" s="300">
        <v>30</v>
      </c>
      <c r="B34" s="91"/>
      <c r="C34" s="91"/>
      <c r="D34" s="91"/>
      <c r="E34" s="91"/>
      <c r="F34" s="91"/>
      <c r="G34" s="91"/>
      <c r="H34" s="91"/>
      <c r="I34" s="246">
        <v>112</v>
      </c>
      <c r="J34" s="247"/>
      <c r="K34" s="247"/>
      <c r="L34" s="246">
        <f t="shared" si="17"/>
        <v>112</v>
      </c>
      <c r="M34" s="237">
        <f t="shared" si="17"/>
        <v>0</v>
      </c>
      <c r="N34" s="296">
        <f t="shared" si="1"/>
        <v>0</v>
      </c>
      <c r="O34" s="255"/>
      <c r="P34" s="153"/>
      <c r="Q34" s="491"/>
      <c r="R34" s="169">
        <f t="shared" si="2"/>
        <v>0</v>
      </c>
      <c r="S34" s="312">
        <f t="shared" si="3"/>
        <v>0</v>
      </c>
      <c r="T34" s="417">
        <f t="shared" si="4"/>
        <v>31</v>
      </c>
      <c r="U34" s="313">
        <f>IF(S34=0,0,VLOOKUP(S34,勞保費對照表!$A$3:$B$31,2))</f>
        <v>0</v>
      </c>
      <c r="V34" s="154">
        <f t="shared" si="5"/>
        <v>0</v>
      </c>
      <c r="W34" s="415">
        <f>IF(S34=0,0,VLOOKUP(S34,'職保111.5版'!$B$4:$C$27,2))</f>
        <v>0</v>
      </c>
      <c r="X34" s="167">
        <f>IF(S34=0,0,VLOOKUP(S34,勞退金對照表!$C$3:$D$66,2))</f>
        <v>0</v>
      </c>
      <c r="Y34" s="154">
        <f t="shared" si="6"/>
        <v>0</v>
      </c>
      <c r="Z34" s="268">
        <f t="shared" si="7"/>
        <v>0</v>
      </c>
      <c r="AA34" s="268">
        <f t="shared" si="8"/>
        <v>0</v>
      </c>
      <c r="AB34" s="416">
        <f t="shared" si="9"/>
        <v>0</v>
      </c>
      <c r="AC34" s="268">
        <f t="shared" si="10"/>
        <v>0</v>
      </c>
      <c r="AD34" s="268">
        <f t="shared" si="11"/>
        <v>0</v>
      </c>
      <c r="AE34" s="268">
        <f t="shared" si="12"/>
        <v>0</v>
      </c>
      <c r="AF34" s="268">
        <f t="shared" si="13"/>
        <v>0</v>
      </c>
      <c r="AG34" s="271">
        <f>IF(P34="●",VLOOKUP(R34,全民健康保險保險費負擔金額表109.1版!$A$5:$E$52,5,1),0)</f>
        <v>0</v>
      </c>
      <c r="AH34" s="272">
        <f>IF(P34="●",VLOOKUP(R34,全民健康保險保險費負擔金額表109.1版!$A$5:$I$52,9,1),0)</f>
        <v>0</v>
      </c>
      <c r="AI34" s="268">
        <f t="shared" si="14"/>
        <v>0</v>
      </c>
      <c r="AJ34" s="269">
        <f t="shared" si="15"/>
        <v>0</v>
      </c>
      <c r="AK34" s="270">
        <f t="shared" si="16"/>
        <v>0</v>
      </c>
    </row>
    <row r="35" spans="1:37" x14ac:dyDescent="0.25">
      <c r="A35" s="300">
        <v>31</v>
      </c>
      <c r="B35" s="91"/>
      <c r="C35" s="91"/>
      <c r="D35" s="91"/>
      <c r="E35" s="91"/>
      <c r="F35" s="91"/>
      <c r="G35" s="91"/>
      <c r="H35" s="91"/>
      <c r="I35" s="246">
        <v>112</v>
      </c>
      <c r="J35" s="247"/>
      <c r="K35" s="247"/>
      <c r="L35" s="246">
        <f t="shared" si="17"/>
        <v>112</v>
      </c>
      <c r="M35" s="237">
        <f t="shared" si="17"/>
        <v>0</v>
      </c>
      <c r="N35" s="296">
        <f t="shared" si="1"/>
        <v>0</v>
      </c>
      <c r="O35" s="255"/>
      <c r="P35" s="153"/>
      <c r="Q35" s="491"/>
      <c r="R35" s="169">
        <f t="shared" si="2"/>
        <v>0</v>
      </c>
      <c r="S35" s="312">
        <f t="shared" si="3"/>
        <v>0</v>
      </c>
      <c r="T35" s="417">
        <f t="shared" si="4"/>
        <v>31</v>
      </c>
      <c r="U35" s="313">
        <f>IF(S35=0,0,VLOOKUP(S35,勞保費對照表!$A$3:$B$31,2))</f>
        <v>0</v>
      </c>
      <c r="V35" s="154">
        <f t="shared" si="5"/>
        <v>0</v>
      </c>
      <c r="W35" s="415">
        <f>IF(S35=0,0,VLOOKUP(S35,'職保111.5版'!$B$4:$C$27,2))</f>
        <v>0</v>
      </c>
      <c r="X35" s="167">
        <f>IF(S35=0,0,VLOOKUP(S35,勞退金對照表!$C$3:$D$66,2))</f>
        <v>0</v>
      </c>
      <c r="Y35" s="154">
        <f t="shared" si="6"/>
        <v>0</v>
      </c>
      <c r="Z35" s="268">
        <f t="shared" si="7"/>
        <v>0</v>
      </c>
      <c r="AA35" s="268">
        <f t="shared" si="8"/>
        <v>0</v>
      </c>
      <c r="AB35" s="416">
        <f t="shared" si="9"/>
        <v>0</v>
      </c>
      <c r="AC35" s="268">
        <f t="shared" si="10"/>
        <v>0</v>
      </c>
      <c r="AD35" s="268">
        <f t="shared" si="11"/>
        <v>0</v>
      </c>
      <c r="AE35" s="268">
        <f t="shared" si="12"/>
        <v>0</v>
      </c>
      <c r="AF35" s="268">
        <f t="shared" si="13"/>
        <v>0</v>
      </c>
      <c r="AG35" s="271">
        <f>IF(P35="●",VLOOKUP(R35,全民健康保險保險費負擔金額表109.1版!$A$5:$E$52,5,1),0)</f>
        <v>0</v>
      </c>
      <c r="AH35" s="272">
        <f>IF(P35="●",VLOOKUP(R35,全民健康保險保險費負擔金額表109.1版!$A$5:$I$52,9,1),0)</f>
        <v>0</v>
      </c>
      <c r="AI35" s="268">
        <f t="shared" si="14"/>
        <v>0</v>
      </c>
      <c r="AJ35" s="269">
        <f t="shared" si="15"/>
        <v>0</v>
      </c>
      <c r="AK35" s="270">
        <f t="shared" si="16"/>
        <v>0</v>
      </c>
    </row>
    <row r="36" spans="1:37" x14ac:dyDescent="0.25">
      <c r="A36" s="300">
        <v>32</v>
      </c>
      <c r="B36" s="91"/>
      <c r="C36" s="91"/>
      <c r="D36" s="91"/>
      <c r="E36" s="91"/>
      <c r="F36" s="91"/>
      <c r="G36" s="91"/>
      <c r="H36" s="91"/>
      <c r="I36" s="246">
        <v>112</v>
      </c>
      <c r="J36" s="247"/>
      <c r="K36" s="247"/>
      <c r="L36" s="246">
        <f t="shared" si="17"/>
        <v>112</v>
      </c>
      <c r="M36" s="237">
        <f t="shared" si="17"/>
        <v>0</v>
      </c>
      <c r="N36" s="296">
        <f t="shared" si="1"/>
        <v>0</v>
      </c>
      <c r="O36" s="255"/>
      <c r="P36" s="153"/>
      <c r="Q36" s="491"/>
      <c r="R36" s="169">
        <f t="shared" si="2"/>
        <v>0</v>
      </c>
      <c r="S36" s="312">
        <f t="shared" si="3"/>
        <v>0</v>
      </c>
      <c r="T36" s="417">
        <f t="shared" si="4"/>
        <v>31</v>
      </c>
      <c r="U36" s="313">
        <f>IF(S36=0,0,VLOOKUP(S36,勞保費對照表!$A$3:$B$31,2))</f>
        <v>0</v>
      </c>
      <c r="V36" s="154">
        <f t="shared" si="5"/>
        <v>0</v>
      </c>
      <c r="W36" s="415">
        <f>IF(S36=0,0,VLOOKUP(S36,'職保111.5版'!$B$4:$C$27,2))</f>
        <v>0</v>
      </c>
      <c r="X36" s="167">
        <f>IF(S36=0,0,VLOOKUP(S36,勞退金對照表!$C$3:$D$66,2))</f>
        <v>0</v>
      </c>
      <c r="Y36" s="154">
        <f t="shared" si="6"/>
        <v>0</v>
      </c>
      <c r="Z36" s="268">
        <f t="shared" si="7"/>
        <v>0</v>
      </c>
      <c r="AA36" s="268">
        <f t="shared" si="8"/>
        <v>0</v>
      </c>
      <c r="AB36" s="416">
        <f t="shared" si="9"/>
        <v>0</v>
      </c>
      <c r="AC36" s="268">
        <f t="shared" si="10"/>
        <v>0</v>
      </c>
      <c r="AD36" s="268">
        <f t="shared" si="11"/>
        <v>0</v>
      </c>
      <c r="AE36" s="268">
        <f t="shared" si="12"/>
        <v>0</v>
      </c>
      <c r="AF36" s="268">
        <f t="shared" si="13"/>
        <v>0</v>
      </c>
      <c r="AG36" s="271">
        <f>IF(P36="●",VLOOKUP(R36,全民健康保險保險費負擔金額表109.1版!$A$5:$E$52,5,1),0)</f>
        <v>0</v>
      </c>
      <c r="AH36" s="272">
        <f>IF(P36="●",VLOOKUP(R36,全民健康保險保險費負擔金額表109.1版!$A$5:$I$52,9,1),0)</f>
        <v>0</v>
      </c>
      <c r="AI36" s="268">
        <f t="shared" si="14"/>
        <v>0</v>
      </c>
      <c r="AJ36" s="269">
        <f t="shared" si="15"/>
        <v>0</v>
      </c>
      <c r="AK36" s="270">
        <f t="shared" si="16"/>
        <v>0</v>
      </c>
    </row>
    <row r="37" spans="1:37" x14ac:dyDescent="0.25">
      <c r="A37" s="300">
        <v>33</v>
      </c>
      <c r="B37" s="91"/>
      <c r="C37" s="91"/>
      <c r="D37" s="91"/>
      <c r="E37" s="91"/>
      <c r="F37" s="91"/>
      <c r="G37" s="91"/>
      <c r="H37" s="91"/>
      <c r="I37" s="246">
        <v>112</v>
      </c>
      <c r="J37" s="247"/>
      <c r="K37" s="247"/>
      <c r="L37" s="246">
        <f t="shared" si="17"/>
        <v>112</v>
      </c>
      <c r="M37" s="237">
        <f t="shared" si="17"/>
        <v>0</v>
      </c>
      <c r="N37" s="296">
        <f t="shared" si="1"/>
        <v>0</v>
      </c>
      <c r="O37" s="255"/>
      <c r="P37" s="153"/>
      <c r="Q37" s="491"/>
      <c r="R37" s="169">
        <f t="shared" si="2"/>
        <v>0</v>
      </c>
      <c r="S37" s="312">
        <f t="shared" si="3"/>
        <v>0</v>
      </c>
      <c r="T37" s="417">
        <f t="shared" si="4"/>
        <v>31</v>
      </c>
      <c r="U37" s="313">
        <f>IF(S37=0,0,VLOOKUP(S37,勞保費對照表!$A$3:$B$31,2))</f>
        <v>0</v>
      </c>
      <c r="V37" s="154">
        <f t="shared" si="5"/>
        <v>0</v>
      </c>
      <c r="W37" s="415">
        <f>IF(S37=0,0,VLOOKUP(S37,'職保111.5版'!$B$4:$C$27,2))</f>
        <v>0</v>
      </c>
      <c r="X37" s="167">
        <f>IF(S37=0,0,VLOOKUP(S37,勞退金對照表!$C$3:$D$66,2))</f>
        <v>0</v>
      </c>
      <c r="Y37" s="154">
        <f t="shared" si="6"/>
        <v>0</v>
      </c>
      <c r="Z37" s="268">
        <f t="shared" si="7"/>
        <v>0</v>
      </c>
      <c r="AA37" s="268">
        <f t="shared" si="8"/>
        <v>0</v>
      </c>
      <c r="AB37" s="416">
        <f t="shared" si="9"/>
        <v>0</v>
      </c>
      <c r="AC37" s="268">
        <f t="shared" si="10"/>
        <v>0</v>
      </c>
      <c r="AD37" s="268">
        <f t="shared" si="11"/>
        <v>0</v>
      </c>
      <c r="AE37" s="268">
        <f t="shared" si="12"/>
        <v>0</v>
      </c>
      <c r="AF37" s="268">
        <f t="shared" si="13"/>
        <v>0</v>
      </c>
      <c r="AG37" s="271">
        <f>IF(P37="●",VLOOKUP(R37,全民健康保險保險費負擔金額表109.1版!$A$5:$E$52,5,1),0)</f>
        <v>0</v>
      </c>
      <c r="AH37" s="272">
        <f>IF(P37="●",VLOOKUP(R37,全民健康保險保險費負擔金額表109.1版!$A$5:$I$52,9,1),0)</f>
        <v>0</v>
      </c>
      <c r="AI37" s="268">
        <f t="shared" si="14"/>
        <v>0</v>
      </c>
      <c r="AJ37" s="269">
        <f t="shared" si="15"/>
        <v>0</v>
      </c>
      <c r="AK37" s="270">
        <f t="shared" si="16"/>
        <v>0</v>
      </c>
    </row>
    <row r="38" spans="1:37" x14ac:dyDescent="0.25">
      <c r="A38" s="300">
        <v>34</v>
      </c>
      <c r="B38" s="91"/>
      <c r="C38" s="91"/>
      <c r="D38" s="91"/>
      <c r="E38" s="91"/>
      <c r="F38" s="91"/>
      <c r="G38" s="91"/>
      <c r="H38" s="91"/>
      <c r="I38" s="246">
        <v>112</v>
      </c>
      <c r="J38" s="247"/>
      <c r="K38" s="247"/>
      <c r="L38" s="246">
        <f t="shared" si="17"/>
        <v>112</v>
      </c>
      <c r="M38" s="237">
        <f t="shared" si="17"/>
        <v>0</v>
      </c>
      <c r="N38" s="296">
        <f t="shared" si="1"/>
        <v>0</v>
      </c>
      <c r="O38" s="255"/>
      <c r="P38" s="153"/>
      <c r="Q38" s="491"/>
      <c r="R38" s="169">
        <f t="shared" si="2"/>
        <v>0</v>
      </c>
      <c r="S38" s="312">
        <f t="shared" si="3"/>
        <v>0</v>
      </c>
      <c r="T38" s="417">
        <f t="shared" si="4"/>
        <v>31</v>
      </c>
      <c r="U38" s="313">
        <f>IF(S38=0,0,VLOOKUP(S38,勞保費對照表!$A$3:$B$31,2))</f>
        <v>0</v>
      </c>
      <c r="V38" s="154">
        <f t="shared" si="5"/>
        <v>0</v>
      </c>
      <c r="W38" s="415">
        <f>IF(S38=0,0,VLOOKUP(S38,'職保111.5版'!$B$4:$C$27,2))</f>
        <v>0</v>
      </c>
      <c r="X38" s="167">
        <f>IF(S38=0,0,VLOOKUP(S38,勞退金對照表!$C$3:$D$66,2))</f>
        <v>0</v>
      </c>
      <c r="Y38" s="154">
        <f t="shared" si="6"/>
        <v>0</v>
      </c>
      <c r="Z38" s="268">
        <f t="shared" si="7"/>
        <v>0</v>
      </c>
      <c r="AA38" s="268">
        <f t="shared" si="8"/>
        <v>0</v>
      </c>
      <c r="AB38" s="416">
        <f t="shared" si="9"/>
        <v>0</v>
      </c>
      <c r="AC38" s="268">
        <f t="shared" si="10"/>
        <v>0</v>
      </c>
      <c r="AD38" s="268">
        <f t="shared" si="11"/>
        <v>0</v>
      </c>
      <c r="AE38" s="268">
        <f t="shared" si="12"/>
        <v>0</v>
      </c>
      <c r="AF38" s="268">
        <f t="shared" si="13"/>
        <v>0</v>
      </c>
      <c r="AG38" s="271">
        <f>IF(P38="●",VLOOKUP(R38,全民健康保險保險費負擔金額表109.1版!$A$5:$E$52,5,1),0)</f>
        <v>0</v>
      </c>
      <c r="AH38" s="272">
        <f>IF(P38="●",VLOOKUP(R38,全民健康保險保險費負擔金額表109.1版!$A$5:$I$52,9,1),0)</f>
        <v>0</v>
      </c>
      <c r="AI38" s="268">
        <f t="shared" si="14"/>
        <v>0</v>
      </c>
      <c r="AJ38" s="269">
        <f t="shared" si="15"/>
        <v>0</v>
      </c>
      <c r="AK38" s="270">
        <f t="shared" si="16"/>
        <v>0</v>
      </c>
    </row>
    <row r="39" spans="1:37" x14ac:dyDescent="0.25">
      <c r="A39" s="300">
        <v>35</v>
      </c>
      <c r="B39" s="91"/>
      <c r="C39" s="91"/>
      <c r="D39" s="91"/>
      <c r="E39" s="91"/>
      <c r="F39" s="91"/>
      <c r="G39" s="91"/>
      <c r="H39" s="91"/>
      <c r="I39" s="246">
        <v>112</v>
      </c>
      <c r="J39" s="247"/>
      <c r="K39" s="247"/>
      <c r="L39" s="246">
        <f t="shared" si="17"/>
        <v>112</v>
      </c>
      <c r="M39" s="237">
        <f t="shared" si="17"/>
        <v>0</v>
      </c>
      <c r="N39" s="296">
        <f t="shared" si="1"/>
        <v>0</v>
      </c>
      <c r="O39" s="255"/>
      <c r="P39" s="153"/>
      <c r="Q39" s="491"/>
      <c r="R39" s="169">
        <f t="shared" si="2"/>
        <v>0</v>
      </c>
      <c r="S39" s="312">
        <f t="shared" si="3"/>
        <v>0</v>
      </c>
      <c r="T39" s="417">
        <f t="shared" si="4"/>
        <v>31</v>
      </c>
      <c r="U39" s="313">
        <f>IF(S39=0,0,VLOOKUP(S39,勞保費對照表!$A$3:$B$31,2))</f>
        <v>0</v>
      </c>
      <c r="V39" s="154">
        <f t="shared" si="5"/>
        <v>0</v>
      </c>
      <c r="W39" s="415">
        <f>IF(S39=0,0,VLOOKUP(S39,'職保111.5版'!$B$4:$C$27,2))</f>
        <v>0</v>
      </c>
      <c r="X39" s="167">
        <f>IF(S39=0,0,VLOOKUP(S39,勞退金對照表!$C$3:$D$66,2))</f>
        <v>0</v>
      </c>
      <c r="Y39" s="154">
        <f t="shared" si="6"/>
        <v>0</v>
      </c>
      <c r="Z39" s="268">
        <f t="shared" si="7"/>
        <v>0</v>
      </c>
      <c r="AA39" s="268">
        <f t="shared" si="8"/>
        <v>0</v>
      </c>
      <c r="AB39" s="416">
        <f t="shared" si="9"/>
        <v>0</v>
      </c>
      <c r="AC39" s="268">
        <f t="shared" si="10"/>
        <v>0</v>
      </c>
      <c r="AD39" s="268">
        <f t="shared" si="11"/>
        <v>0</v>
      </c>
      <c r="AE39" s="268">
        <f t="shared" si="12"/>
        <v>0</v>
      </c>
      <c r="AF39" s="268">
        <f t="shared" si="13"/>
        <v>0</v>
      </c>
      <c r="AG39" s="271">
        <f>IF(P39="●",VLOOKUP(R39,全民健康保險保險費負擔金額表109.1版!$A$5:$E$52,5,1),0)</f>
        <v>0</v>
      </c>
      <c r="AH39" s="272">
        <f>IF(P39="●",VLOOKUP(R39,全民健康保險保險費負擔金額表109.1版!$A$5:$I$52,9,1),0)</f>
        <v>0</v>
      </c>
      <c r="AI39" s="268">
        <f t="shared" si="14"/>
        <v>0</v>
      </c>
      <c r="AJ39" s="269">
        <f t="shared" si="15"/>
        <v>0</v>
      </c>
      <c r="AK39" s="270">
        <f t="shared" si="16"/>
        <v>0</v>
      </c>
    </row>
    <row r="40" spans="1:37" x14ac:dyDescent="0.25">
      <c r="A40" s="300">
        <v>36</v>
      </c>
      <c r="B40" s="91"/>
      <c r="C40" s="91"/>
      <c r="D40" s="91"/>
      <c r="E40" s="91"/>
      <c r="F40" s="91"/>
      <c r="G40" s="91"/>
      <c r="H40" s="91"/>
      <c r="I40" s="246">
        <v>112</v>
      </c>
      <c r="J40" s="247"/>
      <c r="K40" s="247"/>
      <c r="L40" s="246">
        <f t="shared" si="17"/>
        <v>112</v>
      </c>
      <c r="M40" s="237">
        <f t="shared" si="17"/>
        <v>0</v>
      </c>
      <c r="N40" s="296">
        <f t="shared" si="1"/>
        <v>0</v>
      </c>
      <c r="O40" s="255"/>
      <c r="P40" s="153"/>
      <c r="Q40" s="491"/>
      <c r="R40" s="169">
        <f t="shared" si="2"/>
        <v>0</v>
      </c>
      <c r="S40" s="312">
        <f t="shared" si="3"/>
        <v>0</v>
      </c>
      <c r="T40" s="417">
        <f t="shared" si="4"/>
        <v>31</v>
      </c>
      <c r="U40" s="313">
        <f>IF(S40=0,0,VLOOKUP(S40,勞保費對照表!$A$3:$B$31,2))</f>
        <v>0</v>
      </c>
      <c r="V40" s="154">
        <f t="shared" si="5"/>
        <v>0</v>
      </c>
      <c r="W40" s="415">
        <f>IF(S40=0,0,VLOOKUP(S40,'職保111.5版'!$B$4:$C$27,2))</f>
        <v>0</v>
      </c>
      <c r="X40" s="167">
        <f>IF(S40=0,0,VLOOKUP(S40,勞退金對照表!$C$3:$D$66,2))</f>
        <v>0</v>
      </c>
      <c r="Y40" s="154">
        <f t="shared" si="6"/>
        <v>0</v>
      </c>
      <c r="Z40" s="268">
        <f t="shared" si="7"/>
        <v>0</v>
      </c>
      <c r="AA40" s="268">
        <f t="shared" si="8"/>
        <v>0</v>
      </c>
      <c r="AB40" s="416">
        <f t="shared" si="9"/>
        <v>0</v>
      </c>
      <c r="AC40" s="268">
        <f t="shared" si="10"/>
        <v>0</v>
      </c>
      <c r="AD40" s="268">
        <f t="shared" si="11"/>
        <v>0</v>
      </c>
      <c r="AE40" s="268">
        <f t="shared" si="12"/>
        <v>0</v>
      </c>
      <c r="AF40" s="268">
        <f t="shared" si="13"/>
        <v>0</v>
      </c>
      <c r="AG40" s="271">
        <f>IF(P40="●",VLOOKUP(R40,全民健康保險保險費負擔金額表109.1版!$A$5:$E$52,5,1),0)</f>
        <v>0</v>
      </c>
      <c r="AH40" s="272">
        <f>IF(P40="●",VLOOKUP(R40,全民健康保險保險費負擔金額表109.1版!$A$5:$I$52,9,1),0)</f>
        <v>0</v>
      </c>
      <c r="AI40" s="268">
        <f t="shared" si="14"/>
        <v>0</v>
      </c>
      <c r="AJ40" s="269">
        <f t="shared" si="15"/>
        <v>0</v>
      </c>
      <c r="AK40" s="270">
        <f t="shared" si="16"/>
        <v>0</v>
      </c>
    </row>
    <row r="41" spans="1:37" x14ac:dyDescent="0.25">
      <c r="A41" s="300">
        <v>37</v>
      </c>
      <c r="B41" s="91"/>
      <c r="C41" s="91"/>
      <c r="D41" s="91"/>
      <c r="E41" s="91"/>
      <c r="F41" s="91"/>
      <c r="G41" s="91"/>
      <c r="H41" s="91"/>
      <c r="I41" s="246">
        <v>112</v>
      </c>
      <c r="J41" s="247"/>
      <c r="K41" s="247"/>
      <c r="L41" s="246">
        <f t="shared" si="17"/>
        <v>112</v>
      </c>
      <c r="M41" s="237">
        <f t="shared" si="17"/>
        <v>0</v>
      </c>
      <c r="N41" s="296">
        <f t="shared" si="1"/>
        <v>0</v>
      </c>
      <c r="O41" s="255"/>
      <c r="P41" s="153"/>
      <c r="Q41" s="491"/>
      <c r="R41" s="169">
        <f t="shared" si="2"/>
        <v>0</v>
      </c>
      <c r="S41" s="312">
        <f t="shared" si="3"/>
        <v>0</v>
      </c>
      <c r="T41" s="417">
        <f t="shared" si="4"/>
        <v>31</v>
      </c>
      <c r="U41" s="313">
        <f>IF(S41=0,0,VLOOKUP(S41,勞保費對照表!$A$3:$B$31,2))</f>
        <v>0</v>
      </c>
      <c r="V41" s="154">
        <f t="shared" si="5"/>
        <v>0</v>
      </c>
      <c r="W41" s="415">
        <f>IF(S41=0,0,VLOOKUP(S41,'職保111.5版'!$B$4:$C$27,2))</f>
        <v>0</v>
      </c>
      <c r="X41" s="167">
        <f>IF(S41=0,0,VLOOKUP(S41,勞退金對照表!$C$3:$D$66,2))</f>
        <v>0</v>
      </c>
      <c r="Y41" s="154">
        <f t="shared" si="6"/>
        <v>0</v>
      </c>
      <c r="Z41" s="268">
        <f t="shared" si="7"/>
        <v>0</v>
      </c>
      <c r="AA41" s="268">
        <f t="shared" si="8"/>
        <v>0</v>
      </c>
      <c r="AB41" s="416">
        <f t="shared" si="9"/>
        <v>0</v>
      </c>
      <c r="AC41" s="268">
        <f t="shared" si="10"/>
        <v>0</v>
      </c>
      <c r="AD41" s="268">
        <f t="shared" si="11"/>
        <v>0</v>
      </c>
      <c r="AE41" s="268">
        <f t="shared" si="12"/>
        <v>0</v>
      </c>
      <c r="AF41" s="268">
        <f t="shared" si="13"/>
        <v>0</v>
      </c>
      <c r="AG41" s="271">
        <f>IF(P41="●",VLOOKUP(R41,全民健康保險保險費負擔金額表109.1版!$A$5:$E$52,5,1),0)</f>
        <v>0</v>
      </c>
      <c r="AH41" s="272">
        <f>IF(P41="●",VLOOKUP(R41,全民健康保險保險費負擔金額表109.1版!$A$5:$I$52,9,1),0)</f>
        <v>0</v>
      </c>
      <c r="AI41" s="268">
        <f t="shared" si="14"/>
        <v>0</v>
      </c>
      <c r="AJ41" s="269">
        <f t="shared" si="15"/>
        <v>0</v>
      </c>
      <c r="AK41" s="270">
        <f t="shared" si="16"/>
        <v>0</v>
      </c>
    </row>
    <row r="42" spans="1:37" x14ac:dyDescent="0.25">
      <c r="A42" s="300">
        <v>38</v>
      </c>
      <c r="B42" s="91"/>
      <c r="C42" s="91"/>
      <c r="D42" s="91"/>
      <c r="E42" s="91"/>
      <c r="F42" s="91"/>
      <c r="G42" s="91"/>
      <c r="H42" s="91"/>
      <c r="I42" s="246">
        <v>112</v>
      </c>
      <c r="J42" s="247"/>
      <c r="K42" s="247"/>
      <c r="L42" s="246">
        <f t="shared" si="17"/>
        <v>112</v>
      </c>
      <c r="M42" s="237">
        <f t="shared" si="17"/>
        <v>0</v>
      </c>
      <c r="N42" s="296">
        <f t="shared" si="1"/>
        <v>0</v>
      </c>
      <c r="O42" s="255"/>
      <c r="P42" s="153"/>
      <c r="Q42" s="491"/>
      <c r="R42" s="169">
        <f t="shared" si="2"/>
        <v>0</v>
      </c>
      <c r="S42" s="312">
        <f t="shared" si="3"/>
        <v>0</v>
      </c>
      <c r="T42" s="417">
        <f t="shared" si="4"/>
        <v>31</v>
      </c>
      <c r="U42" s="313">
        <f>IF(S42=0,0,VLOOKUP(S42,勞保費對照表!$A$3:$B$31,2))</f>
        <v>0</v>
      </c>
      <c r="V42" s="154">
        <f t="shared" si="5"/>
        <v>0</v>
      </c>
      <c r="W42" s="415">
        <f>IF(S42=0,0,VLOOKUP(S42,'職保111.5版'!$B$4:$C$27,2))</f>
        <v>0</v>
      </c>
      <c r="X42" s="167">
        <f>IF(S42=0,0,VLOOKUP(S42,勞退金對照表!$C$3:$D$66,2))</f>
        <v>0</v>
      </c>
      <c r="Y42" s="154">
        <f t="shared" si="6"/>
        <v>0</v>
      </c>
      <c r="Z42" s="268">
        <f t="shared" si="7"/>
        <v>0</v>
      </c>
      <c r="AA42" s="268">
        <f t="shared" si="8"/>
        <v>0</v>
      </c>
      <c r="AB42" s="416">
        <f t="shared" si="9"/>
        <v>0</v>
      </c>
      <c r="AC42" s="268">
        <f t="shared" si="10"/>
        <v>0</v>
      </c>
      <c r="AD42" s="268">
        <f t="shared" si="11"/>
        <v>0</v>
      </c>
      <c r="AE42" s="268">
        <f t="shared" si="12"/>
        <v>0</v>
      </c>
      <c r="AF42" s="268">
        <f t="shared" si="13"/>
        <v>0</v>
      </c>
      <c r="AG42" s="271">
        <f>IF(P42="●",VLOOKUP(R42,全民健康保險保險費負擔金額表109.1版!$A$5:$E$52,5,1),0)</f>
        <v>0</v>
      </c>
      <c r="AH42" s="272">
        <f>IF(P42="●",VLOOKUP(R42,全民健康保險保險費負擔金額表109.1版!$A$5:$I$52,9,1),0)</f>
        <v>0</v>
      </c>
      <c r="AI42" s="268">
        <f t="shared" si="14"/>
        <v>0</v>
      </c>
      <c r="AJ42" s="269">
        <f t="shared" si="15"/>
        <v>0</v>
      </c>
      <c r="AK42" s="270">
        <f t="shared" si="16"/>
        <v>0</v>
      </c>
    </row>
    <row r="43" spans="1:37" x14ac:dyDescent="0.25">
      <c r="A43" s="300">
        <v>39</v>
      </c>
      <c r="B43" s="91"/>
      <c r="C43" s="91"/>
      <c r="D43" s="91"/>
      <c r="E43" s="91"/>
      <c r="F43" s="91"/>
      <c r="G43" s="91"/>
      <c r="H43" s="91"/>
      <c r="I43" s="246">
        <v>112</v>
      </c>
      <c r="J43" s="247"/>
      <c r="K43" s="247"/>
      <c r="L43" s="246">
        <f t="shared" si="17"/>
        <v>112</v>
      </c>
      <c r="M43" s="237">
        <f t="shared" si="17"/>
        <v>0</v>
      </c>
      <c r="N43" s="296">
        <f t="shared" si="1"/>
        <v>0</v>
      </c>
      <c r="O43" s="255"/>
      <c r="P43" s="153"/>
      <c r="Q43" s="491"/>
      <c r="R43" s="169">
        <f t="shared" si="2"/>
        <v>0</v>
      </c>
      <c r="S43" s="312">
        <f t="shared" si="3"/>
        <v>0</v>
      </c>
      <c r="T43" s="417">
        <f t="shared" si="4"/>
        <v>31</v>
      </c>
      <c r="U43" s="313">
        <f>IF(S43=0,0,VLOOKUP(S43,勞保費對照表!$A$3:$B$31,2))</f>
        <v>0</v>
      </c>
      <c r="V43" s="154">
        <f t="shared" si="5"/>
        <v>0</v>
      </c>
      <c r="W43" s="415">
        <f>IF(S43=0,0,VLOOKUP(S43,'職保111.5版'!$B$4:$C$27,2))</f>
        <v>0</v>
      </c>
      <c r="X43" s="167">
        <f>IF(S43=0,0,VLOOKUP(S43,勞退金對照表!$C$3:$D$66,2))</f>
        <v>0</v>
      </c>
      <c r="Y43" s="154">
        <f t="shared" si="6"/>
        <v>0</v>
      </c>
      <c r="Z43" s="268">
        <f t="shared" si="7"/>
        <v>0</v>
      </c>
      <c r="AA43" s="268">
        <f t="shared" si="8"/>
        <v>0</v>
      </c>
      <c r="AB43" s="416">
        <f t="shared" si="9"/>
        <v>0</v>
      </c>
      <c r="AC43" s="268">
        <f t="shared" si="10"/>
        <v>0</v>
      </c>
      <c r="AD43" s="268">
        <f t="shared" si="11"/>
        <v>0</v>
      </c>
      <c r="AE43" s="268">
        <f t="shared" si="12"/>
        <v>0</v>
      </c>
      <c r="AF43" s="268">
        <f t="shared" si="13"/>
        <v>0</v>
      </c>
      <c r="AG43" s="271">
        <f>IF(P43="●",VLOOKUP(R43,全民健康保險保險費負擔金額表109.1版!$A$5:$E$52,5,1),0)</f>
        <v>0</v>
      </c>
      <c r="AH43" s="272">
        <f>IF(P43="●",VLOOKUP(R43,全民健康保險保險費負擔金額表109.1版!$A$5:$I$52,9,1),0)</f>
        <v>0</v>
      </c>
      <c r="AI43" s="268">
        <f t="shared" si="14"/>
        <v>0</v>
      </c>
      <c r="AJ43" s="269">
        <f t="shared" si="15"/>
        <v>0</v>
      </c>
      <c r="AK43" s="270">
        <f t="shared" si="16"/>
        <v>0</v>
      </c>
    </row>
    <row r="44" spans="1:37" x14ac:dyDescent="0.25">
      <c r="A44" s="300">
        <v>40</v>
      </c>
      <c r="B44" s="91"/>
      <c r="C44" s="91"/>
      <c r="D44" s="91"/>
      <c r="E44" s="91"/>
      <c r="F44" s="91"/>
      <c r="G44" s="91"/>
      <c r="H44" s="91"/>
      <c r="I44" s="246">
        <v>112</v>
      </c>
      <c r="J44" s="247"/>
      <c r="K44" s="247"/>
      <c r="L44" s="246">
        <f t="shared" si="17"/>
        <v>112</v>
      </c>
      <c r="M44" s="237">
        <f t="shared" si="17"/>
        <v>0</v>
      </c>
      <c r="N44" s="296">
        <f t="shared" si="1"/>
        <v>0</v>
      </c>
      <c r="O44" s="255"/>
      <c r="P44" s="153"/>
      <c r="Q44" s="491"/>
      <c r="R44" s="169">
        <f t="shared" si="2"/>
        <v>0</v>
      </c>
      <c r="S44" s="312">
        <f t="shared" si="3"/>
        <v>0</v>
      </c>
      <c r="T44" s="417">
        <f t="shared" si="4"/>
        <v>31</v>
      </c>
      <c r="U44" s="313">
        <f>IF(S44=0,0,VLOOKUP(S44,勞保費對照表!$A$3:$B$31,2))</f>
        <v>0</v>
      </c>
      <c r="V44" s="154">
        <f t="shared" si="5"/>
        <v>0</v>
      </c>
      <c r="W44" s="415">
        <f>IF(S44=0,0,VLOOKUP(S44,'職保111.5版'!$B$4:$C$27,2))</f>
        <v>0</v>
      </c>
      <c r="X44" s="167">
        <f>IF(S44=0,0,VLOOKUP(S44,勞退金對照表!$C$3:$D$66,2))</f>
        <v>0</v>
      </c>
      <c r="Y44" s="154">
        <f t="shared" si="6"/>
        <v>0</v>
      </c>
      <c r="Z44" s="268">
        <f t="shared" si="7"/>
        <v>0</v>
      </c>
      <c r="AA44" s="268">
        <f t="shared" si="8"/>
        <v>0</v>
      </c>
      <c r="AB44" s="416">
        <f t="shared" si="9"/>
        <v>0</v>
      </c>
      <c r="AC44" s="268">
        <f t="shared" si="10"/>
        <v>0</v>
      </c>
      <c r="AD44" s="268">
        <f t="shared" si="11"/>
        <v>0</v>
      </c>
      <c r="AE44" s="268">
        <f t="shared" si="12"/>
        <v>0</v>
      </c>
      <c r="AF44" s="268">
        <f t="shared" si="13"/>
        <v>0</v>
      </c>
      <c r="AG44" s="271">
        <f>IF(P44="●",VLOOKUP(R44,全民健康保險保險費負擔金額表109.1版!$A$5:$E$52,5,1),0)</f>
        <v>0</v>
      </c>
      <c r="AH44" s="272">
        <f>IF(P44="●",VLOOKUP(R44,全民健康保險保險費負擔金額表109.1版!$A$5:$I$52,9,1),0)</f>
        <v>0</v>
      </c>
      <c r="AI44" s="268">
        <f t="shared" si="14"/>
        <v>0</v>
      </c>
      <c r="AJ44" s="269">
        <f t="shared" si="15"/>
        <v>0</v>
      </c>
      <c r="AK44" s="270">
        <f t="shared" si="16"/>
        <v>0</v>
      </c>
    </row>
    <row r="45" spans="1:37" x14ac:dyDescent="0.25">
      <c r="A45" s="300">
        <v>41</v>
      </c>
      <c r="B45" s="91"/>
      <c r="C45" s="91"/>
      <c r="D45" s="91"/>
      <c r="E45" s="91"/>
      <c r="F45" s="91"/>
      <c r="G45" s="91"/>
      <c r="H45" s="91"/>
      <c r="I45" s="246">
        <v>112</v>
      </c>
      <c r="J45" s="247"/>
      <c r="K45" s="247"/>
      <c r="L45" s="246">
        <f t="shared" si="17"/>
        <v>112</v>
      </c>
      <c r="M45" s="237">
        <f t="shared" si="17"/>
        <v>0</v>
      </c>
      <c r="N45" s="296">
        <f t="shared" si="1"/>
        <v>0</v>
      </c>
      <c r="O45" s="255"/>
      <c r="P45" s="153"/>
      <c r="Q45" s="491"/>
      <c r="R45" s="169">
        <f t="shared" si="2"/>
        <v>0</v>
      </c>
      <c r="S45" s="312">
        <f t="shared" si="3"/>
        <v>0</v>
      </c>
      <c r="T45" s="417">
        <f t="shared" si="4"/>
        <v>31</v>
      </c>
      <c r="U45" s="313">
        <f>IF(S45=0,0,VLOOKUP(S45,勞保費對照表!$A$3:$B$31,2))</f>
        <v>0</v>
      </c>
      <c r="V45" s="154">
        <f t="shared" si="5"/>
        <v>0</v>
      </c>
      <c r="W45" s="415">
        <f>IF(S45=0,0,VLOOKUP(S45,'職保111.5版'!$B$4:$C$27,2))</f>
        <v>0</v>
      </c>
      <c r="X45" s="167">
        <f>IF(S45=0,0,VLOOKUP(S45,勞退金對照表!$C$3:$D$66,2))</f>
        <v>0</v>
      </c>
      <c r="Y45" s="154">
        <f t="shared" si="6"/>
        <v>0</v>
      </c>
      <c r="Z45" s="268">
        <f t="shared" si="7"/>
        <v>0</v>
      </c>
      <c r="AA45" s="268">
        <f t="shared" si="8"/>
        <v>0</v>
      </c>
      <c r="AB45" s="416">
        <f t="shared" si="9"/>
        <v>0</v>
      </c>
      <c r="AC45" s="268">
        <f t="shared" si="10"/>
        <v>0</v>
      </c>
      <c r="AD45" s="268">
        <f t="shared" si="11"/>
        <v>0</v>
      </c>
      <c r="AE45" s="268">
        <f t="shared" si="12"/>
        <v>0</v>
      </c>
      <c r="AF45" s="268">
        <f t="shared" si="13"/>
        <v>0</v>
      </c>
      <c r="AG45" s="271">
        <f>IF(P45="●",VLOOKUP(R45,全民健康保險保險費負擔金額表109.1版!$A$5:$E$52,5,1),0)</f>
        <v>0</v>
      </c>
      <c r="AH45" s="272">
        <f>IF(P45="●",VLOOKUP(R45,全民健康保險保險費負擔金額表109.1版!$A$5:$I$52,9,1),0)</f>
        <v>0</v>
      </c>
      <c r="AI45" s="268">
        <f t="shared" si="14"/>
        <v>0</v>
      </c>
      <c r="AJ45" s="269">
        <f t="shared" si="15"/>
        <v>0</v>
      </c>
      <c r="AK45" s="270">
        <f t="shared" si="16"/>
        <v>0</v>
      </c>
    </row>
    <row r="46" spans="1:37" x14ac:dyDescent="0.25">
      <c r="A46" s="300">
        <v>42</v>
      </c>
      <c r="B46" s="91"/>
      <c r="C46" s="91"/>
      <c r="D46" s="91"/>
      <c r="E46" s="91"/>
      <c r="F46" s="91"/>
      <c r="G46" s="91"/>
      <c r="H46" s="91"/>
      <c r="I46" s="246">
        <v>112</v>
      </c>
      <c r="J46" s="247"/>
      <c r="K46" s="247"/>
      <c r="L46" s="246">
        <f t="shared" si="17"/>
        <v>112</v>
      </c>
      <c r="M46" s="237">
        <f t="shared" si="17"/>
        <v>0</v>
      </c>
      <c r="N46" s="296">
        <f t="shared" si="1"/>
        <v>0</v>
      </c>
      <c r="O46" s="255"/>
      <c r="P46" s="153"/>
      <c r="Q46" s="491"/>
      <c r="R46" s="169">
        <f t="shared" si="2"/>
        <v>0</v>
      </c>
      <c r="S46" s="312">
        <f t="shared" si="3"/>
        <v>0</v>
      </c>
      <c r="T46" s="417">
        <f t="shared" si="4"/>
        <v>31</v>
      </c>
      <c r="U46" s="313">
        <f>IF(S46=0,0,VLOOKUP(S46,勞保費對照表!$A$3:$B$31,2))</f>
        <v>0</v>
      </c>
      <c r="V46" s="154">
        <f t="shared" si="5"/>
        <v>0</v>
      </c>
      <c r="W46" s="415">
        <f>IF(S46=0,0,VLOOKUP(S46,'職保111.5版'!$B$4:$C$27,2))</f>
        <v>0</v>
      </c>
      <c r="X46" s="167">
        <f>IF(S46=0,0,VLOOKUP(S46,勞退金對照表!$C$3:$D$66,2))</f>
        <v>0</v>
      </c>
      <c r="Y46" s="154">
        <f t="shared" si="6"/>
        <v>0</v>
      </c>
      <c r="Z46" s="268">
        <f t="shared" si="7"/>
        <v>0</v>
      </c>
      <c r="AA46" s="268">
        <f t="shared" si="8"/>
        <v>0</v>
      </c>
      <c r="AB46" s="416">
        <f t="shared" si="9"/>
        <v>0</v>
      </c>
      <c r="AC46" s="268">
        <f t="shared" si="10"/>
        <v>0</v>
      </c>
      <c r="AD46" s="268">
        <f t="shared" si="11"/>
        <v>0</v>
      </c>
      <c r="AE46" s="268">
        <f t="shared" si="12"/>
        <v>0</v>
      </c>
      <c r="AF46" s="268">
        <f t="shared" si="13"/>
        <v>0</v>
      </c>
      <c r="AG46" s="271">
        <f>IF(P46="●",VLOOKUP(R46,全民健康保險保險費負擔金額表109.1版!$A$5:$E$52,5,1),0)</f>
        <v>0</v>
      </c>
      <c r="AH46" s="272">
        <f>IF(P46="●",VLOOKUP(R46,全民健康保險保險費負擔金額表109.1版!$A$5:$I$52,9,1),0)</f>
        <v>0</v>
      </c>
      <c r="AI46" s="268">
        <f t="shared" si="14"/>
        <v>0</v>
      </c>
      <c r="AJ46" s="269">
        <f t="shared" si="15"/>
        <v>0</v>
      </c>
      <c r="AK46" s="270">
        <f t="shared" si="16"/>
        <v>0</v>
      </c>
    </row>
    <row r="47" spans="1:37" x14ac:dyDescent="0.25">
      <c r="A47" s="300">
        <v>43</v>
      </c>
      <c r="B47" s="91"/>
      <c r="C47" s="91"/>
      <c r="D47" s="91"/>
      <c r="E47" s="91"/>
      <c r="F47" s="91"/>
      <c r="G47" s="91"/>
      <c r="H47" s="91"/>
      <c r="I47" s="246">
        <v>112</v>
      </c>
      <c r="J47" s="247"/>
      <c r="K47" s="247"/>
      <c r="L47" s="246">
        <f t="shared" si="17"/>
        <v>112</v>
      </c>
      <c r="M47" s="237">
        <f t="shared" si="17"/>
        <v>0</v>
      </c>
      <c r="N47" s="296">
        <f t="shared" si="1"/>
        <v>0</v>
      </c>
      <c r="O47" s="255"/>
      <c r="P47" s="153"/>
      <c r="Q47" s="491"/>
      <c r="R47" s="169">
        <f t="shared" si="2"/>
        <v>0</v>
      </c>
      <c r="S47" s="312">
        <f t="shared" si="3"/>
        <v>0</v>
      </c>
      <c r="T47" s="417">
        <f t="shared" si="4"/>
        <v>31</v>
      </c>
      <c r="U47" s="313">
        <f>IF(S47=0,0,VLOOKUP(S47,勞保費對照表!$A$3:$B$31,2))</f>
        <v>0</v>
      </c>
      <c r="V47" s="154">
        <f t="shared" si="5"/>
        <v>0</v>
      </c>
      <c r="W47" s="415">
        <f>IF(S47=0,0,VLOOKUP(S47,'職保111.5版'!$B$4:$C$27,2))</f>
        <v>0</v>
      </c>
      <c r="X47" s="167">
        <f>IF(S47=0,0,VLOOKUP(S47,勞退金對照表!$C$3:$D$66,2))</f>
        <v>0</v>
      </c>
      <c r="Y47" s="154">
        <f t="shared" si="6"/>
        <v>0</v>
      </c>
      <c r="Z47" s="268">
        <f t="shared" si="7"/>
        <v>0</v>
      </c>
      <c r="AA47" s="268">
        <f t="shared" si="8"/>
        <v>0</v>
      </c>
      <c r="AB47" s="416">
        <f t="shared" si="9"/>
        <v>0</v>
      </c>
      <c r="AC47" s="268">
        <f t="shared" si="10"/>
        <v>0</v>
      </c>
      <c r="AD47" s="268">
        <f t="shared" si="11"/>
        <v>0</v>
      </c>
      <c r="AE47" s="268">
        <f t="shared" si="12"/>
        <v>0</v>
      </c>
      <c r="AF47" s="268">
        <f t="shared" si="13"/>
        <v>0</v>
      </c>
      <c r="AG47" s="271">
        <f>IF(P47="●",VLOOKUP(R47,全民健康保險保險費負擔金額表109.1版!$A$5:$E$52,5,1),0)</f>
        <v>0</v>
      </c>
      <c r="AH47" s="272">
        <f>IF(P47="●",VLOOKUP(R47,全民健康保險保險費負擔金額表109.1版!$A$5:$I$52,9,1),0)</f>
        <v>0</v>
      </c>
      <c r="AI47" s="268">
        <f t="shared" si="14"/>
        <v>0</v>
      </c>
      <c r="AJ47" s="269">
        <f t="shared" si="15"/>
        <v>0</v>
      </c>
      <c r="AK47" s="270">
        <f t="shared" si="16"/>
        <v>0</v>
      </c>
    </row>
    <row r="48" spans="1:37" x14ac:dyDescent="0.25">
      <c r="A48" s="300">
        <v>44</v>
      </c>
      <c r="B48" s="91"/>
      <c r="C48" s="91"/>
      <c r="D48" s="91"/>
      <c r="E48" s="91"/>
      <c r="F48" s="91"/>
      <c r="G48" s="91"/>
      <c r="H48" s="91"/>
      <c r="I48" s="246">
        <v>112</v>
      </c>
      <c r="J48" s="247"/>
      <c r="K48" s="247"/>
      <c r="L48" s="246">
        <f t="shared" si="17"/>
        <v>112</v>
      </c>
      <c r="M48" s="237">
        <f t="shared" si="17"/>
        <v>0</v>
      </c>
      <c r="N48" s="296">
        <f t="shared" si="1"/>
        <v>0</v>
      </c>
      <c r="O48" s="255"/>
      <c r="P48" s="153"/>
      <c r="Q48" s="491"/>
      <c r="R48" s="169">
        <f t="shared" si="2"/>
        <v>0</v>
      </c>
      <c r="S48" s="312">
        <f t="shared" si="3"/>
        <v>0</v>
      </c>
      <c r="T48" s="417">
        <f t="shared" si="4"/>
        <v>31</v>
      </c>
      <c r="U48" s="313">
        <f>IF(S48=0,0,VLOOKUP(S48,勞保費對照表!$A$3:$B$31,2))</f>
        <v>0</v>
      </c>
      <c r="V48" s="154">
        <f t="shared" si="5"/>
        <v>0</v>
      </c>
      <c r="W48" s="415">
        <f>IF(S48=0,0,VLOOKUP(S48,'職保111.5版'!$B$4:$C$27,2))</f>
        <v>0</v>
      </c>
      <c r="X48" s="167">
        <f>IF(S48=0,0,VLOOKUP(S48,勞退金對照表!$C$3:$D$66,2))</f>
        <v>0</v>
      </c>
      <c r="Y48" s="154">
        <f t="shared" si="6"/>
        <v>0</v>
      </c>
      <c r="Z48" s="268">
        <f t="shared" si="7"/>
        <v>0</v>
      </c>
      <c r="AA48" s="268">
        <f t="shared" si="8"/>
        <v>0</v>
      </c>
      <c r="AB48" s="416">
        <f t="shared" si="9"/>
        <v>0</v>
      </c>
      <c r="AC48" s="268">
        <f t="shared" si="10"/>
        <v>0</v>
      </c>
      <c r="AD48" s="268">
        <f t="shared" si="11"/>
        <v>0</v>
      </c>
      <c r="AE48" s="268">
        <f t="shared" si="12"/>
        <v>0</v>
      </c>
      <c r="AF48" s="268">
        <f t="shared" si="13"/>
        <v>0</v>
      </c>
      <c r="AG48" s="271">
        <f>IF(P48="●",VLOOKUP(R48,全民健康保險保險費負擔金額表109.1版!$A$5:$E$52,5,1),0)</f>
        <v>0</v>
      </c>
      <c r="AH48" s="272">
        <f>IF(P48="●",VLOOKUP(R48,全民健康保險保險費負擔金額表109.1版!$A$5:$I$52,9,1),0)</f>
        <v>0</v>
      </c>
      <c r="AI48" s="268">
        <f t="shared" si="14"/>
        <v>0</v>
      </c>
      <c r="AJ48" s="269">
        <f t="shared" si="15"/>
        <v>0</v>
      </c>
      <c r="AK48" s="270">
        <f t="shared" si="16"/>
        <v>0</v>
      </c>
    </row>
    <row r="49" spans="1:37" x14ac:dyDescent="0.25">
      <c r="A49" s="300">
        <v>45</v>
      </c>
      <c r="B49" s="91"/>
      <c r="C49" s="91"/>
      <c r="D49" s="91"/>
      <c r="E49" s="91"/>
      <c r="F49" s="91"/>
      <c r="G49" s="91"/>
      <c r="H49" s="91"/>
      <c r="I49" s="246">
        <v>112</v>
      </c>
      <c r="J49" s="247"/>
      <c r="K49" s="247"/>
      <c r="L49" s="246">
        <f t="shared" si="17"/>
        <v>112</v>
      </c>
      <c r="M49" s="237">
        <f t="shared" si="17"/>
        <v>0</v>
      </c>
      <c r="N49" s="296">
        <f t="shared" si="1"/>
        <v>0</v>
      </c>
      <c r="O49" s="255"/>
      <c r="P49" s="153"/>
      <c r="Q49" s="491"/>
      <c r="R49" s="169">
        <f t="shared" si="2"/>
        <v>0</v>
      </c>
      <c r="S49" s="312">
        <f t="shared" si="3"/>
        <v>0</v>
      </c>
      <c r="T49" s="417">
        <f t="shared" si="4"/>
        <v>31</v>
      </c>
      <c r="U49" s="313">
        <f>IF(S49=0,0,VLOOKUP(S49,勞保費對照表!$A$3:$B$31,2))</f>
        <v>0</v>
      </c>
      <c r="V49" s="154">
        <f t="shared" si="5"/>
        <v>0</v>
      </c>
      <c r="W49" s="415">
        <f>IF(S49=0,0,VLOOKUP(S49,'職保111.5版'!$B$4:$C$27,2))</f>
        <v>0</v>
      </c>
      <c r="X49" s="167">
        <f>IF(S49=0,0,VLOOKUP(S49,勞退金對照表!$C$3:$D$66,2))</f>
        <v>0</v>
      </c>
      <c r="Y49" s="154">
        <f t="shared" si="6"/>
        <v>0</v>
      </c>
      <c r="Z49" s="268">
        <f t="shared" si="7"/>
        <v>0</v>
      </c>
      <c r="AA49" s="268">
        <f t="shared" si="8"/>
        <v>0</v>
      </c>
      <c r="AB49" s="416">
        <f t="shared" si="9"/>
        <v>0</v>
      </c>
      <c r="AC49" s="268">
        <f t="shared" si="10"/>
        <v>0</v>
      </c>
      <c r="AD49" s="268">
        <f t="shared" si="11"/>
        <v>0</v>
      </c>
      <c r="AE49" s="268">
        <f t="shared" si="12"/>
        <v>0</v>
      </c>
      <c r="AF49" s="268">
        <f t="shared" si="13"/>
        <v>0</v>
      </c>
      <c r="AG49" s="271">
        <f>IF(P49="●",VLOOKUP(R49,全民健康保險保險費負擔金額表109.1版!$A$5:$E$52,5,1),0)</f>
        <v>0</v>
      </c>
      <c r="AH49" s="272">
        <f>IF(P49="●",VLOOKUP(R49,全民健康保險保險費負擔金額表109.1版!$A$5:$I$52,9,1),0)</f>
        <v>0</v>
      </c>
      <c r="AI49" s="268">
        <f t="shared" si="14"/>
        <v>0</v>
      </c>
      <c r="AJ49" s="269">
        <f t="shared" si="15"/>
        <v>0</v>
      </c>
      <c r="AK49" s="270">
        <f t="shared" si="16"/>
        <v>0</v>
      </c>
    </row>
    <row r="50" spans="1:37" x14ac:dyDescent="0.25">
      <c r="A50" s="300">
        <v>46</v>
      </c>
      <c r="B50" s="91"/>
      <c r="C50" s="91"/>
      <c r="D50" s="91"/>
      <c r="E50" s="91"/>
      <c r="F50" s="91"/>
      <c r="G50" s="91"/>
      <c r="H50" s="91"/>
      <c r="I50" s="246">
        <v>112</v>
      </c>
      <c r="J50" s="247"/>
      <c r="K50" s="247"/>
      <c r="L50" s="246">
        <f t="shared" si="17"/>
        <v>112</v>
      </c>
      <c r="M50" s="237">
        <f t="shared" si="17"/>
        <v>0</v>
      </c>
      <c r="N50" s="296">
        <f t="shared" si="1"/>
        <v>0</v>
      </c>
      <c r="O50" s="255"/>
      <c r="P50" s="153"/>
      <c r="Q50" s="491"/>
      <c r="R50" s="169">
        <f t="shared" si="2"/>
        <v>0</v>
      </c>
      <c r="S50" s="312">
        <f t="shared" si="3"/>
        <v>0</v>
      </c>
      <c r="T50" s="417">
        <f t="shared" si="4"/>
        <v>31</v>
      </c>
      <c r="U50" s="313">
        <f>IF(S50=0,0,VLOOKUP(S50,勞保費對照表!$A$3:$B$31,2))</f>
        <v>0</v>
      </c>
      <c r="V50" s="154">
        <f t="shared" si="5"/>
        <v>0</v>
      </c>
      <c r="W50" s="415">
        <f>IF(S50=0,0,VLOOKUP(S50,'職保111.5版'!$B$4:$C$27,2))</f>
        <v>0</v>
      </c>
      <c r="X50" s="167">
        <f>IF(S50=0,0,VLOOKUP(S50,勞退金對照表!$C$3:$D$66,2))</f>
        <v>0</v>
      </c>
      <c r="Y50" s="154">
        <f t="shared" si="6"/>
        <v>0</v>
      </c>
      <c r="Z50" s="268">
        <f t="shared" si="7"/>
        <v>0</v>
      </c>
      <c r="AA50" s="268">
        <f t="shared" si="8"/>
        <v>0</v>
      </c>
      <c r="AB50" s="416">
        <f t="shared" si="9"/>
        <v>0</v>
      </c>
      <c r="AC50" s="268">
        <f t="shared" si="10"/>
        <v>0</v>
      </c>
      <c r="AD50" s="268">
        <f t="shared" si="11"/>
        <v>0</v>
      </c>
      <c r="AE50" s="268">
        <f t="shared" si="12"/>
        <v>0</v>
      </c>
      <c r="AF50" s="268">
        <f t="shared" si="13"/>
        <v>0</v>
      </c>
      <c r="AG50" s="271">
        <f>IF(P50="●",VLOOKUP(R50,全民健康保險保險費負擔金額表109.1版!$A$5:$E$52,5,1),0)</f>
        <v>0</v>
      </c>
      <c r="AH50" s="272">
        <f>IF(P50="●",VLOOKUP(R50,全民健康保險保險費負擔金額表109.1版!$A$5:$I$52,9,1),0)</f>
        <v>0</v>
      </c>
      <c r="AI50" s="268">
        <f t="shared" si="14"/>
        <v>0</v>
      </c>
      <c r="AJ50" s="269">
        <f t="shared" si="15"/>
        <v>0</v>
      </c>
      <c r="AK50" s="270">
        <f t="shared" si="16"/>
        <v>0</v>
      </c>
    </row>
    <row r="51" spans="1:37" x14ac:dyDescent="0.25">
      <c r="A51" s="300">
        <v>47</v>
      </c>
      <c r="B51" s="91"/>
      <c r="C51" s="91"/>
      <c r="D51" s="91"/>
      <c r="E51" s="91"/>
      <c r="F51" s="91"/>
      <c r="G51" s="91"/>
      <c r="H51" s="91"/>
      <c r="I51" s="246">
        <v>112</v>
      </c>
      <c r="J51" s="247"/>
      <c r="K51" s="247"/>
      <c r="L51" s="246">
        <f t="shared" si="17"/>
        <v>112</v>
      </c>
      <c r="M51" s="237">
        <f t="shared" si="17"/>
        <v>0</v>
      </c>
      <c r="N51" s="296">
        <f t="shared" si="1"/>
        <v>0</v>
      </c>
      <c r="O51" s="255"/>
      <c r="P51" s="153"/>
      <c r="Q51" s="491"/>
      <c r="R51" s="169">
        <f t="shared" si="2"/>
        <v>0</v>
      </c>
      <c r="S51" s="312">
        <f t="shared" si="3"/>
        <v>0</v>
      </c>
      <c r="T51" s="417">
        <f t="shared" si="4"/>
        <v>31</v>
      </c>
      <c r="U51" s="313">
        <f>IF(S51=0,0,VLOOKUP(S51,勞保費對照表!$A$3:$B$31,2))</f>
        <v>0</v>
      </c>
      <c r="V51" s="154">
        <f t="shared" si="5"/>
        <v>0</v>
      </c>
      <c r="W51" s="415">
        <f>IF(S51=0,0,VLOOKUP(S51,'職保111.5版'!$B$4:$C$27,2))</f>
        <v>0</v>
      </c>
      <c r="X51" s="167">
        <f>IF(S51=0,0,VLOOKUP(S51,勞退金對照表!$C$3:$D$66,2))</f>
        <v>0</v>
      </c>
      <c r="Y51" s="154">
        <f t="shared" si="6"/>
        <v>0</v>
      </c>
      <c r="Z51" s="268">
        <f t="shared" si="7"/>
        <v>0</v>
      </c>
      <c r="AA51" s="268">
        <f t="shared" si="8"/>
        <v>0</v>
      </c>
      <c r="AB51" s="416">
        <f t="shared" si="9"/>
        <v>0</v>
      </c>
      <c r="AC51" s="268">
        <f t="shared" si="10"/>
        <v>0</v>
      </c>
      <c r="AD51" s="268">
        <f t="shared" si="11"/>
        <v>0</v>
      </c>
      <c r="AE51" s="268">
        <f t="shared" si="12"/>
        <v>0</v>
      </c>
      <c r="AF51" s="268">
        <f t="shared" si="13"/>
        <v>0</v>
      </c>
      <c r="AG51" s="271">
        <f>IF(P51="●",VLOOKUP(R51,全民健康保險保險費負擔金額表109.1版!$A$5:$E$52,5,1),0)</f>
        <v>0</v>
      </c>
      <c r="AH51" s="272">
        <f>IF(P51="●",VLOOKUP(R51,全民健康保險保險費負擔金額表109.1版!$A$5:$I$52,9,1),0)</f>
        <v>0</v>
      </c>
      <c r="AI51" s="268">
        <f t="shared" si="14"/>
        <v>0</v>
      </c>
      <c r="AJ51" s="269">
        <f t="shared" si="15"/>
        <v>0</v>
      </c>
      <c r="AK51" s="270">
        <f t="shared" si="16"/>
        <v>0</v>
      </c>
    </row>
    <row r="52" spans="1:37" x14ac:dyDescent="0.25">
      <c r="A52" s="300">
        <v>48</v>
      </c>
      <c r="B52" s="91"/>
      <c r="C52" s="91"/>
      <c r="D52" s="91"/>
      <c r="E52" s="91"/>
      <c r="F52" s="91"/>
      <c r="G52" s="91"/>
      <c r="H52" s="91"/>
      <c r="I52" s="246">
        <v>112</v>
      </c>
      <c r="J52" s="247"/>
      <c r="K52" s="247"/>
      <c r="L52" s="246">
        <f t="shared" si="17"/>
        <v>112</v>
      </c>
      <c r="M52" s="237">
        <f t="shared" si="17"/>
        <v>0</v>
      </c>
      <c r="N52" s="296">
        <f t="shared" si="1"/>
        <v>0</v>
      </c>
      <c r="O52" s="255"/>
      <c r="P52" s="153"/>
      <c r="Q52" s="491"/>
      <c r="R52" s="169">
        <f t="shared" si="2"/>
        <v>0</v>
      </c>
      <c r="S52" s="312">
        <f t="shared" si="3"/>
        <v>0</v>
      </c>
      <c r="T52" s="417">
        <f t="shared" si="4"/>
        <v>31</v>
      </c>
      <c r="U52" s="313">
        <f>IF(S52=0,0,VLOOKUP(S52,勞保費對照表!$A$3:$B$31,2))</f>
        <v>0</v>
      </c>
      <c r="V52" s="154">
        <f t="shared" si="5"/>
        <v>0</v>
      </c>
      <c r="W52" s="415">
        <f>IF(S52=0,0,VLOOKUP(S52,'職保111.5版'!$B$4:$C$27,2))</f>
        <v>0</v>
      </c>
      <c r="X52" s="167">
        <f>IF(S52=0,0,VLOOKUP(S52,勞退金對照表!$C$3:$D$66,2))</f>
        <v>0</v>
      </c>
      <c r="Y52" s="154">
        <f t="shared" si="6"/>
        <v>0</v>
      </c>
      <c r="Z52" s="268">
        <f t="shared" si="7"/>
        <v>0</v>
      </c>
      <c r="AA52" s="268">
        <f t="shared" si="8"/>
        <v>0</v>
      </c>
      <c r="AB52" s="416">
        <f t="shared" si="9"/>
        <v>0</v>
      </c>
      <c r="AC52" s="268">
        <f t="shared" si="10"/>
        <v>0</v>
      </c>
      <c r="AD52" s="268">
        <f t="shared" si="11"/>
        <v>0</v>
      </c>
      <c r="AE52" s="268">
        <f t="shared" si="12"/>
        <v>0</v>
      </c>
      <c r="AF52" s="268">
        <f t="shared" si="13"/>
        <v>0</v>
      </c>
      <c r="AG52" s="271">
        <f>IF(P52="●",VLOOKUP(R52,全民健康保險保險費負擔金額表109.1版!$A$5:$E$52,5,1),0)</f>
        <v>0</v>
      </c>
      <c r="AH52" s="272">
        <f>IF(P52="●",VLOOKUP(R52,全民健康保險保險費負擔金額表109.1版!$A$5:$I$52,9,1),0)</f>
        <v>0</v>
      </c>
      <c r="AI52" s="268">
        <f t="shared" si="14"/>
        <v>0</v>
      </c>
      <c r="AJ52" s="269">
        <f t="shared" si="15"/>
        <v>0</v>
      </c>
      <c r="AK52" s="270">
        <f t="shared" si="16"/>
        <v>0</v>
      </c>
    </row>
    <row r="53" spans="1:37" x14ac:dyDescent="0.25">
      <c r="A53" s="300">
        <v>49</v>
      </c>
      <c r="B53" s="91"/>
      <c r="C53" s="91"/>
      <c r="D53" s="91"/>
      <c r="E53" s="91"/>
      <c r="F53" s="91"/>
      <c r="G53" s="91"/>
      <c r="H53" s="91"/>
      <c r="I53" s="246">
        <v>112</v>
      </c>
      <c r="J53" s="247"/>
      <c r="K53" s="247"/>
      <c r="L53" s="246">
        <f t="shared" si="17"/>
        <v>112</v>
      </c>
      <c r="M53" s="237">
        <f t="shared" si="17"/>
        <v>0</v>
      </c>
      <c r="N53" s="296">
        <f t="shared" si="1"/>
        <v>0</v>
      </c>
      <c r="O53" s="255"/>
      <c r="P53" s="153"/>
      <c r="Q53" s="491"/>
      <c r="R53" s="169">
        <f t="shared" si="2"/>
        <v>0</v>
      </c>
      <c r="S53" s="312">
        <f t="shared" si="3"/>
        <v>0</v>
      </c>
      <c r="T53" s="417">
        <f t="shared" si="4"/>
        <v>31</v>
      </c>
      <c r="U53" s="313">
        <f>IF(S53=0,0,VLOOKUP(S53,勞保費對照表!$A$3:$B$31,2))</f>
        <v>0</v>
      </c>
      <c r="V53" s="154">
        <f t="shared" si="5"/>
        <v>0</v>
      </c>
      <c r="W53" s="415">
        <f>IF(S53=0,0,VLOOKUP(S53,'職保111.5版'!$B$4:$C$27,2))</f>
        <v>0</v>
      </c>
      <c r="X53" s="167">
        <f>IF(S53=0,0,VLOOKUP(S53,勞退金對照表!$C$3:$D$66,2))</f>
        <v>0</v>
      </c>
      <c r="Y53" s="154">
        <f t="shared" si="6"/>
        <v>0</v>
      </c>
      <c r="Z53" s="268">
        <f t="shared" si="7"/>
        <v>0</v>
      </c>
      <c r="AA53" s="268">
        <f t="shared" si="8"/>
        <v>0</v>
      </c>
      <c r="AB53" s="416">
        <f t="shared" si="9"/>
        <v>0</v>
      </c>
      <c r="AC53" s="268">
        <f t="shared" si="10"/>
        <v>0</v>
      </c>
      <c r="AD53" s="268">
        <f t="shared" si="11"/>
        <v>0</v>
      </c>
      <c r="AE53" s="268">
        <f t="shared" si="12"/>
        <v>0</v>
      </c>
      <c r="AF53" s="268">
        <f t="shared" si="13"/>
        <v>0</v>
      </c>
      <c r="AG53" s="271">
        <f>IF(P53="●",VLOOKUP(R53,全民健康保險保險費負擔金額表109.1版!$A$5:$E$52,5,1),0)</f>
        <v>0</v>
      </c>
      <c r="AH53" s="272">
        <f>IF(P53="●",VLOOKUP(R53,全民健康保險保險費負擔金額表109.1版!$A$5:$I$52,9,1),0)</f>
        <v>0</v>
      </c>
      <c r="AI53" s="268">
        <f t="shared" si="14"/>
        <v>0</v>
      </c>
      <c r="AJ53" s="269">
        <f t="shared" si="15"/>
        <v>0</v>
      </c>
      <c r="AK53" s="270">
        <f t="shared" si="16"/>
        <v>0</v>
      </c>
    </row>
    <row r="54" spans="1:37" x14ac:dyDescent="0.25">
      <c r="A54" s="300">
        <v>50</v>
      </c>
      <c r="B54" s="91"/>
      <c r="C54" s="91"/>
      <c r="D54" s="91"/>
      <c r="E54" s="91"/>
      <c r="F54" s="91"/>
      <c r="G54" s="91"/>
      <c r="H54" s="91"/>
      <c r="I54" s="246">
        <v>112</v>
      </c>
      <c r="J54" s="247"/>
      <c r="K54" s="247"/>
      <c r="L54" s="246">
        <f t="shared" si="17"/>
        <v>112</v>
      </c>
      <c r="M54" s="237">
        <f t="shared" si="17"/>
        <v>0</v>
      </c>
      <c r="N54" s="296">
        <f t="shared" si="1"/>
        <v>0</v>
      </c>
      <c r="O54" s="255"/>
      <c r="P54" s="153"/>
      <c r="Q54" s="491"/>
      <c r="R54" s="169">
        <f t="shared" si="2"/>
        <v>0</v>
      </c>
      <c r="S54" s="312">
        <f t="shared" si="3"/>
        <v>0</v>
      </c>
      <c r="T54" s="417">
        <f t="shared" si="4"/>
        <v>31</v>
      </c>
      <c r="U54" s="313">
        <f>IF(S54=0,0,VLOOKUP(S54,勞保費對照表!$A$3:$B$31,2))</f>
        <v>0</v>
      </c>
      <c r="V54" s="154">
        <f t="shared" si="5"/>
        <v>0</v>
      </c>
      <c r="W54" s="415">
        <f>IF(S54=0,0,VLOOKUP(S54,'職保111.5版'!$B$4:$C$27,2))</f>
        <v>0</v>
      </c>
      <c r="X54" s="167">
        <f>IF(S54=0,0,VLOOKUP(S54,勞退金對照表!$C$3:$D$66,2))</f>
        <v>0</v>
      </c>
      <c r="Y54" s="154">
        <f t="shared" si="6"/>
        <v>0</v>
      </c>
      <c r="Z54" s="268">
        <f t="shared" si="7"/>
        <v>0</v>
      </c>
      <c r="AA54" s="268">
        <f t="shared" si="8"/>
        <v>0</v>
      </c>
      <c r="AB54" s="416">
        <f t="shared" si="9"/>
        <v>0</v>
      </c>
      <c r="AC54" s="268">
        <f t="shared" si="10"/>
        <v>0</v>
      </c>
      <c r="AD54" s="268">
        <f t="shared" si="11"/>
        <v>0</v>
      </c>
      <c r="AE54" s="268">
        <f t="shared" si="12"/>
        <v>0</v>
      </c>
      <c r="AF54" s="268">
        <f t="shared" si="13"/>
        <v>0</v>
      </c>
      <c r="AG54" s="271">
        <f>IF(P54="●",VLOOKUP(R54,全民健康保險保險費負擔金額表109.1版!$A$5:$E$52,5,1),0)</f>
        <v>0</v>
      </c>
      <c r="AH54" s="272">
        <f>IF(P54="●",VLOOKUP(R54,全民健康保險保險費負擔金額表109.1版!$A$5:$I$52,9,1),0)</f>
        <v>0</v>
      </c>
      <c r="AI54" s="268">
        <f t="shared" si="14"/>
        <v>0</v>
      </c>
      <c r="AJ54" s="269">
        <f t="shared" si="15"/>
        <v>0</v>
      </c>
      <c r="AK54" s="270">
        <f t="shared" si="16"/>
        <v>0</v>
      </c>
    </row>
    <row r="55" spans="1:37" x14ac:dyDescent="0.25">
      <c r="A55" s="300">
        <v>51</v>
      </c>
      <c r="B55" s="91"/>
      <c r="C55" s="91"/>
      <c r="D55" s="91"/>
      <c r="E55" s="91"/>
      <c r="F55" s="91"/>
      <c r="G55" s="91"/>
      <c r="H55" s="91"/>
      <c r="I55" s="246">
        <v>112</v>
      </c>
      <c r="J55" s="247"/>
      <c r="K55" s="247"/>
      <c r="L55" s="246">
        <f t="shared" si="17"/>
        <v>112</v>
      </c>
      <c r="M55" s="237">
        <f t="shared" si="17"/>
        <v>0</v>
      </c>
      <c r="N55" s="296">
        <f t="shared" si="1"/>
        <v>0</v>
      </c>
      <c r="O55" s="255"/>
      <c r="P55" s="153"/>
      <c r="Q55" s="491"/>
      <c r="R55" s="169">
        <f t="shared" si="2"/>
        <v>0</v>
      </c>
      <c r="S55" s="312">
        <f t="shared" si="3"/>
        <v>0</v>
      </c>
      <c r="T55" s="417">
        <f t="shared" si="4"/>
        <v>31</v>
      </c>
      <c r="U55" s="313">
        <f>IF(S55=0,0,VLOOKUP(S55,勞保費對照表!$A$3:$B$31,2))</f>
        <v>0</v>
      </c>
      <c r="V55" s="154">
        <f t="shared" si="5"/>
        <v>0</v>
      </c>
      <c r="W55" s="415">
        <f>IF(S55=0,0,VLOOKUP(S55,'職保111.5版'!$B$4:$C$27,2))</f>
        <v>0</v>
      </c>
      <c r="X55" s="167">
        <f>IF(S55=0,0,VLOOKUP(S55,勞退金對照表!$C$3:$D$66,2))</f>
        <v>0</v>
      </c>
      <c r="Y55" s="154">
        <f t="shared" si="6"/>
        <v>0</v>
      </c>
      <c r="Z55" s="268">
        <f t="shared" si="7"/>
        <v>0</v>
      </c>
      <c r="AA55" s="268">
        <f t="shared" si="8"/>
        <v>0</v>
      </c>
      <c r="AB55" s="416">
        <f t="shared" si="9"/>
        <v>0</v>
      </c>
      <c r="AC55" s="268">
        <f t="shared" si="10"/>
        <v>0</v>
      </c>
      <c r="AD55" s="268">
        <f t="shared" si="11"/>
        <v>0</v>
      </c>
      <c r="AE55" s="268">
        <f t="shared" si="12"/>
        <v>0</v>
      </c>
      <c r="AF55" s="268">
        <f t="shared" si="13"/>
        <v>0</v>
      </c>
      <c r="AG55" s="271">
        <f>IF(P55="●",VLOOKUP(R55,全民健康保險保險費負擔金額表109.1版!$A$5:$E$52,5,1),0)</f>
        <v>0</v>
      </c>
      <c r="AH55" s="272">
        <f>IF(P55="●",VLOOKUP(R55,全民健康保險保險費負擔金額表109.1版!$A$5:$I$52,9,1),0)</f>
        <v>0</v>
      </c>
      <c r="AI55" s="268">
        <f t="shared" si="14"/>
        <v>0</v>
      </c>
      <c r="AJ55" s="269">
        <f t="shared" si="15"/>
        <v>0</v>
      </c>
      <c r="AK55" s="270">
        <f t="shared" si="16"/>
        <v>0</v>
      </c>
    </row>
    <row r="56" spans="1:37" x14ac:dyDescent="0.25">
      <c r="A56" s="300">
        <v>52</v>
      </c>
      <c r="B56" s="91"/>
      <c r="C56" s="91"/>
      <c r="D56" s="91"/>
      <c r="E56" s="91"/>
      <c r="F56" s="91"/>
      <c r="G56" s="91"/>
      <c r="H56" s="91"/>
      <c r="I56" s="246">
        <v>112</v>
      </c>
      <c r="J56" s="247"/>
      <c r="K56" s="247"/>
      <c r="L56" s="246">
        <f t="shared" si="17"/>
        <v>112</v>
      </c>
      <c r="M56" s="237">
        <f t="shared" si="17"/>
        <v>0</v>
      </c>
      <c r="N56" s="296">
        <f t="shared" si="1"/>
        <v>0</v>
      </c>
      <c r="O56" s="255"/>
      <c r="P56" s="153"/>
      <c r="Q56" s="491"/>
      <c r="R56" s="169">
        <f t="shared" si="2"/>
        <v>0</v>
      </c>
      <c r="S56" s="312">
        <f t="shared" si="3"/>
        <v>0</v>
      </c>
      <c r="T56" s="417">
        <f t="shared" si="4"/>
        <v>31</v>
      </c>
      <c r="U56" s="313">
        <f>IF(S56=0,0,VLOOKUP(S56,勞保費對照表!$A$3:$B$31,2))</f>
        <v>0</v>
      </c>
      <c r="V56" s="154">
        <f t="shared" si="5"/>
        <v>0</v>
      </c>
      <c r="W56" s="415">
        <f>IF(S56=0,0,VLOOKUP(S56,'職保111.5版'!$B$4:$C$27,2))</f>
        <v>0</v>
      </c>
      <c r="X56" s="167">
        <f>IF(S56=0,0,VLOOKUP(S56,勞退金對照表!$C$3:$D$66,2))</f>
        <v>0</v>
      </c>
      <c r="Y56" s="154">
        <f t="shared" si="6"/>
        <v>0</v>
      </c>
      <c r="Z56" s="268">
        <f t="shared" si="7"/>
        <v>0</v>
      </c>
      <c r="AA56" s="268">
        <f t="shared" si="8"/>
        <v>0</v>
      </c>
      <c r="AB56" s="416">
        <f t="shared" si="9"/>
        <v>0</v>
      </c>
      <c r="AC56" s="268">
        <f t="shared" si="10"/>
        <v>0</v>
      </c>
      <c r="AD56" s="268">
        <f t="shared" si="11"/>
        <v>0</v>
      </c>
      <c r="AE56" s="268">
        <f t="shared" si="12"/>
        <v>0</v>
      </c>
      <c r="AF56" s="268">
        <f t="shared" si="13"/>
        <v>0</v>
      </c>
      <c r="AG56" s="271">
        <f>IF(P56="●",VLOOKUP(R56,全民健康保險保險費負擔金額表109.1版!$A$5:$E$52,5,1),0)</f>
        <v>0</v>
      </c>
      <c r="AH56" s="272">
        <f>IF(P56="●",VLOOKUP(R56,全民健康保險保險費負擔金額表109.1版!$A$5:$I$52,9,1),0)</f>
        <v>0</v>
      </c>
      <c r="AI56" s="268">
        <f t="shared" si="14"/>
        <v>0</v>
      </c>
      <c r="AJ56" s="269">
        <f t="shared" si="15"/>
        <v>0</v>
      </c>
      <c r="AK56" s="270">
        <f t="shared" si="16"/>
        <v>0</v>
      </c>
    </row>
    <row r="57" spans="1:37" x14ac:dyDescent="0.25">
      <c r="A57" s="300">
        <v>53</v>
      </c>
      <c r="B57" s="91"/>
      <c r="C57" s="91"/>
      <c r="D57" s="91"/>
      <c r="E57" s="91"/>
      <c r="F57" s="91"/>
      <c r="G57" s="91"/>
      <c r="H57" s="91"/>
      <c r="I57" s="246">
        <v>112</v>
      </c>
      <c r="J57" s="247"/>
      <c r="K57" s="247"/>
      <c r="L57" s="246">
        <f t="shared" si="17"/>
        <v>112</v>
      </c>
      <c r="M57" s="237">
        <f t="shared" si="17"/>
        <v>0</v>
      </c>
      <c r="N57" s="296">
        <f t="shared" si="1"/>
        <v>0</v>
      </c>
      <c r="O57" s="255"/>
      <c r="P57" s="153"/>
      <c r="Q57" s="491"/>
      <c r="R57" s="169">
        <f t="shared" si="2"/>
        <v>0</v>
      </c>
      <c r="S57" s="312">
        <f t="shared" si="3"/>
        <v>0</v>
      </c>
      <c r="T57" s="417">
        <f t="shared" si="4"/>
        <v>31</v>
      </c>
      <c r="U57" s="313">
        <f>IF(S57=0,0,VLOOKUP(S57,勞保費對照表!$A$3:$B$31,2))</f>
        <v>0</v>
      </c>
      <c r="V57" s="154">
        <f t="shared" si="5"/>
        <v>0</v>
      </c>
      <c r="W57" s="415">
        <f>IF(S57=0,0,VLOOKUP(S57,'職保111.5版'!$B$4:$C$27,2))</f>
        <v>0</v>
      </c>
      <c r="X57" s="167">
        <f>IF(S57=0,0,VLOOKUP(S57,勞退金對照表!$C$3:$D$66,2))</f>
        <v>0</v>
      </c>
      <c r="Y57" s="154">
        <f t="shared" si="6"/>
        <v>0</v>
      </c>
      <c r="Z57" s="268">
        <f t="shared" si="7"/>
        <v>0</v>
      </c>
      <c r="AA57" s="268">
        <f t="shared" si="8"/>
        <v>0</v>
      </c>
      <c r="AB57" s="416">
        <f t="shared" si="9"/>
        <v>0</v>
      </c>
      <c r="AC57" s="268">
        <f t="shared" si="10"/>
        <v>0</v>
      </c>
      <c r="AD57" s="268">
        <f t="shared" si="11"/>
        <v>0</v>
      </c>
      <c r="AE57" s="268">
        <f t="shared" si="12"/>
        <v>0</v>
      </c>
      <c r="AF57" s="268">
        <f t="shared" si="13"/>
        <v>0</v>
      </c>
      <c r="AG57" s="271">
        <f>IF(P57="●",VLOOKUP(R57,全民健康保險保險費負擔金額表109.1版!$A$5:$E$52,5,1),0)</f>
        <v>0</v>
      </c>
      <c r="AH57" s="272">
        <f>IF(P57="●",VLOOKUP(R57,全民健康保險保險費負擔金額表109.1版!$A$5:$I$52,9,1),0)</f>
        <v>0</v>
      </c>
      <c r="AI57" s="268">
        <f t="shared" si="14"/>
        <v>0</v>
      </c>
      <c r="AJ57" s="269">
        <f t="shared" si="15"/>
        <v>0</v>
      </c>
      <c r="AK57" s="270">
        <f t="shared" si="16"/>
        <v>0</v>
      </c>
    </row>
    <row r="58" spans="1:37" x14ac:dyDescent="0.25">
      <c r="A58" s="300">
        <v>54</v>
      </c>
      <c r="B58" s="91"/>
      <c r="C58" s="91"/>
      <c r="D58" s="91"/>
      <c r="E58" s="91"/>
      <c r="F58" s="91"/>
      <c r="G58" s="91"/>
      <c r="H58" s="91"/>
      <c r="I58" s="246">
        <v>112</v>
      </c>
      <c r="J58" s="247"/>
      <c r="K58" s="247"/>
      <c r="L58" s="246">
        <f t="shared" si="17"/>
        <v>112</v>
      </c>
      <c r="M58" s="237">
        <f t="shared" si="17"/>
        <v>0</v>
      </c>
      <c r="N58" s="296">
        <f t="shared" si="1"/>
        <v>0</v>
      </c>
      <c r="O58" s="255"/>
      <c r="P58" s="153"/>
      <c r="Q58" s="491"/>
      <c r="R58" s="169">
        <f t="shared" si="2"/>
        <v>0</v>
      </c>
      <c r="S58" s="312">
        <f t="shared" si="3"/>
        <v>0</v>
      </c>
      <c r="T58" s="417">
        <f t="shared" si="4"/>
        <v>31</v>
      </c>
      <c r="U58" s="313">
        <f>IF(S58=0,0,VLOOKUP(S58,勞保費對照表!$A$3:$B$31,2))</f>
        <v>0</v>
      </c>
      <c r="V58" s="154">
        <f t="shared" si="5"/>
        <v>0</v>
      </c>
      <c r="W58" s="415">
        <f>IF(S58=0,0,VLOOKUP(S58,'職保111.5版'!$B$4:$C$27,2))</f>
        <v>0</v>
      </c>
      <c r="X58" s="167">
        <f>IF(S58=0,0,VLOOKUP(S58,勞退金對照表!$C$3:$D$66,2))</f>
        <v>0</v>
      </c>
      <c r="Y58" s="154">
        <f t="shared" si="6"/>
        <v>0</v>
      </c>
      <c r="Z58" s="268">
        <f t="shared" si="7"/>
        <v>0</v>
      </c>
      <c r="AA58" s="268">
        <f t="shared" si="8"/>
        <v>0</v>
      </c>
      <c r="AB58" s="416">
        <f t="shared" si="9"/>
        <v>0</v>
      </c>
      <c r="AC58" s="268">
        <f t="shared" si="10"/>
        <v>0</v>
      </c>
      <c r="AD58" s="268">
        <f t="shared" si="11"/>
        <v>0</v>
      </c>
      <c r="AE58" s="268">
        <f t="shared" si="12"/>
        <v>0</v>
      </c>
      <c r="AF58" s="268">
        <f t="shared" si="13"/>
        <v>0</v>
      </c>
      <c r="AG58" s="271">
        <f>IF(P58="●",VLOOKUP(R58,全民健康保險保險費負擔金額表109.1版!$A$5:$E$52,5,1),0)</f>
        <v>0</v>
      </c>
      <c r="AH58" s="272">
        <f>IF(P58="●",VLOOKUP(R58,全民健康保險保險費負擔金額表109.1版!$A$5:$I$52,9,1),0)</f>
        <v>0</v>
      </c>
      <c r="AI58" s="268">
        <f t="shared" si="14"/>
        <v>0</v>
      </c>
      <c r="AJ58" s="269">
        <f t="shared" si="15"/>
        <v>0</v>
      </c>
      <c r="AK58" s="270">
        <f t="shared" si="16"/>
        <v>0</v>
      </c>
    </row>
    <row r="59" spans="1:37" x14ac:dyDescent="0.25">
      <c r="A59" s="300">
        <v>55</v>
      </c>
      <c r="B59" s="91"/>
      <c r="C59" s="91"/>
      <c r="D59" s="91"/>
      <c r="E59" s="91"/>
      <c r="F59" s="91"/>
      <c r="G59" s="91"/>
      <c r="H59" s="91"/>
      <c r="I59" s="246">
        <v>112</v>
      </c>
      <c r="J59" s="247"/>
      <c r="K59" s="247"/>
      <c r="L59" s="246">
        <f t="shared" si="17"/>
        <v>112</v>
      </c>
      <c r="M59" s="237">
        <f t="shared" si="17"/>
        <v>0</v>
      </c>
      <c r="N59" s="296">
        <f t="shared" si="1"/>
        <v>0</v>
      </c>
      <c r="O59" s="255"/>
      <c r="P59" s="153"/>
      <c r="Q59" s="491"/>
      <c r="R59" s="169">
        <f t="shared" si="2"/>
        <v>0</v>
      </c>
      <c r="S59" s="312">
        <f t="shared" si="3"/>
        <v>0</v>
      </c>
      <c r="T59" s="417">
        <f t="shared" si="4"/>
        <v>31</v>
      </c>
      <c r="U59" s="313">
        <f>IF(S59=0,0,VLOOKUP(S59,勞保費對照表!$A$3:$B$31,2))</f>
        <v>0</v>
      </c>
      <c r="V59" s="154">
        <f t="shared" si="5"/>
        <v>0</v>
      </c>
      <c r="W59" s="415">
        <f>IF(S59=0,0,VLOOKUP(S59,'職保111.5版'!$B$4:$C$27,2))</f>
        <v>0</v>
      </c>
      <c r="X59" s="167">
        <f>IF(S59=0,0,VLOOKUP(S59,勞退金對照表!$C$3:$D$66,2))</f>
        <v>0</v>
      </c>
      <c r="Y59" s="154">
        <f t="shared" si="6"/>
        <v>0</v>
      </c>
      <c r="Z59" s="268">
        <f t="shared" si="7"/>
        <v>0</v>
      </c>
      <c r="AA59" s="268">
        <f t="shared" si="8"/>
        <v>0</v>
      </c>
      <c r="AB59" s="416">
        <f t="shared" si="9"/>
        <v>0</v>
      </c>
      <c r="AC59" s="268">
        <f t="shared" si="10"/>
        <v>0</v>
      </c>
      <c r="AD59" s="268">
        <f t="shared" si="11"/>
        <v>0</v>
      </c>
      <c r="AE59" s="268">
        <f t="shared" si="12"/>
        <v>0</v>
      </c>
      <c r="AF59" s="268">
        <f t="shared" si="13"/>
        <v>0</v>
      </c>
      <c r="AG59" s="271">
        <f>IF(P59="●",VLOOKUP(R59,全民健康保險保險費負擔金額表109.1版!$A$5:$E$52,5,1),0)</f>
        <v>0</v>
      </c>
      <c r="AH59" s="272">
        <f>IF(P59="●",VLOOKUP(R59,全民健康保險保險費負擔金額表109.1版!$A$5:$I$52,9,1),0)</f>
        <v>0</v>
      </c>
      <c r="AI59" s="268">
        <f t="shared" si="14"/>
        <v>0</v>
      </c>
      <c r="AJ59" s="269">
        <f t="shared" si="15"/>
        <v>0</v>
      </c>
      <c r="AK59" s="270">
        <f t="shared" si="16"/>
        <v>0</v>
      </c>
    </row>
    <row r="60" spans="1:37" x14ac:dyDescent="0.25">
      <c r="A60" s="300">
        <v>56</v>
      </c>
      <c r="B60" s="91"/>
      <c r="C60" s="91"/>
      <c r="D60" s="91"/>
      <c r="E60" s="91"/>
      <c r="F60" s="91"/>
      <c r="G60" s="91"/>
      <c r="H60" s="91"/>
      <c r="I60" s="246">
        <v>112</v>
      </c>
      <c r="J60" s="247"/>
      <c r="K60" s="247"/>
      <c r="L60" s="246">
        <f t="shared" si="17"/>
        <v>112</v>
      </c>
      <c r="M60" s="237">
        <f t="shared" si="17"/>
        <v>0</v>
      </c>
      <c r="N60" s="296">
        <f t="shared" si="1"/>
        <v>0</v>
      </c>
      <c r="O60" s="255"/>
      <c r="P60" s="153"/>
      <c r="Q60" s="491"/>
      <c r="R60" s="169">
        <f t="shared" si="2"/>
        <v>0</v>
      </c>
      <c r="S60" s="312">
        <f t="shared" si="3"/>
        <v>0</v>
      </c>
      <c r="T60" s="417">
        <f t="shared" si="4"/>
        <v>31</v>
      </c>
      <c r="U60" s="313">
        <f>IF(S60=0,0,VLOOKUP(S60,勞保費對照表!$A$3:$B$31,2))</f>
        <v>0</v>
      </c>
      <c r="V60" s="154">
        <f t="shared" si="5"/>
        <v>0</v>
      </c>
      <c r="W60" s="415">
        <f>IF(S60=0,0,VLOOKUP(S60,'職保111.5版'!$B$4:$C$27,2))</f>
        <v>0</v>
      </c>
      <c r="X60" s="167">
        <f>IF(S60=0,0,VLOOKUP(S60,勞退金對照表!$C$3:$D$66,2))</f>
        <v>0</v>
      </c>
      <c r="Y60" s="154">
        <f t="shared" si="6"/>
        <v>0</v>
      </c>
      <c r="Z60" s="268">
        <f t="shared" si="7"/>
        <v>0</v>
      </c>
      <c r="AA60" s="268">
        <f t="shared" si="8"/>
        <v>0</v>
      </c>
      <c r="AB60" s="416">
        <f t="shared" si="9"/>
        <v>0</v>
      </c>
      <c r="AC60" s="268">
        <f t="shared" si="10"/>
        <v>0</v>
      </c>
      <c r="AD60" s="268">
        <f t="shared" si="11"/>
        <v>0</v>
      </c>
      <c r="AE60" s="268">
        <f t="shared" si="12"/>
        <v>0</v>
      </c>
      <c r="AF60" s="268">
        <f t="shared" si="13"/>
        <v>0</v>
      </c>
      <c r="AG60" s="271">
        <f>IF(P60="●",VLOOKUP(R60,全民健康保險保險費負擔金額表109.1版!$A$5:$E$52,5,1),0)</f>
        <v>0</v>
      </c>
      <c r="AH60" s="272">
        <f>IF(P60="●",VLOOKUP(R60,全民健康保險保險費負擔金額表109.1版!$A$5:$I$52,9,1),0)</f>
        <v>0</v>
      </c>
      <c r="AI60" s="268">
        <f t="shared" si="14"/>
        <v>0</v>
      </c>
      <c r="AJ60" s="269">
        <f t="shared" si="15"/>
        <v>0</v>
      </c>
      <c r="AK60" s="270">
        <f t="shared" si="16"/>
        <v>0</v>
      </c>
    </row>
    <row r="61" spans="1:37" x14ac:dyDescent="0.25">
      <c r="A61" s="300">
        <v>57</v>
      </c>
      <c r="B61" s="91"/>
      <c r="C61" s="91"/>
      <c r="D61" s="91"/>
      <c r="E61" s="91"/>
      <c r="F61" s="91"/>
      <c r="G61" s="91"/>
      <c r="H61" s="91"/>
      <c r="I61" s="246">
        <v>112</v>
      </c>
      <c r="J61" s="247"/>
      <c r="K61" s="247"/>
      <c r="L61" s="246">
        <f t="shared" si="17"/>
        <v>112</v>
      </c>
      <c r="M61" s="237">
        <f t="shared" si="17"/>
        <v>0</v>
      </c>
      <c r="N61" s="296">
        <f t="shared" si="1"/>
        <v>0</v>
      </c>
      <c r="O61" s="255"/>
      <c r="P61" s="153"/>
      <c r="Q61" s="491"/>
      <c r="R61" s="169">
        <f t="shared" si="2"/>
        <v>0</v>
      </c>
      <c r="S61" s="312">
        <f t="shared" si="3"/>
        <v>0</v>
      </c>
      <c r="T61" s="417">
        <f t="shared" si="4"/>
        <v>31</v>
      </c>
      <c r="U61" s="313">
        <f>IF(S61=0,0,VLOOKUP(S61,勞保費對照表!$A$3:$B$31,2))</f>
        <v>0</v>
      </c>
      <c r="V61" s="154">
        <f t="shared" si="5"/>
        <v>0</v>
      </c>
      <c r="W61" s="415">
        <f>IF(S61=0,0,VLOOKUP(S61,'職保111.5版'!$B$4:$C$27,2))</f>
        <v>0</v>
      </c>
      <c r="X61" s="167">
        <f>IF(S61=0,0,VLOOKUP(S61,勞退金對照表!$C$3:$D$66,2))</f>
        <v>0</v>
      </c>
      <c r="Y61" s="154">
        <f t="shared" si="6"/>
        <v>0</v>
      </c>
      <c r="Z61" s="268">
        <f t="shared" si="7"/>
        <v>0</v>
      </c>
      <c r="AA61" s="268">
        <f t="shared" si="8"/>
        <v>0</v>
      </c>
      <c r="AB61" s="416">
        <f t="shared" si="9"/>
        <v>0</v>
      </c>
      <c r="AC61" s="268">
        <f t="shared" si="10"/>
        <v>0</v>
      </c>
      <c r="AD61" s="268">
        <f t="shared" si="11"/>
        <v>0</v>
      </c>
      <c r="AE61" s="268">
        <f t="shared" si="12"/>
        <v>0</v>
      </c>
      <c r="AF61" s="268">
        <f t="shared" si="13"/>
        <v>0</v>
      </c>
      <c r="AG61" s="271">
        <f>IF(P61="●",VLOOKUP(R61,全民健康保險保險費負擔金額表109.1版!$A$5:$E$52,5,1),0)</f>
        <v>0</v>
      </c>
      <c r="AH61" s="272">
        <f>IF(P61="●",VLOOKUP(R61,全民健康保險保險費負擔金額表109.1版!$A$5:$I$52,9,1),0)</f>
        <v>0</v>
      </c>
      <c r="AI61" s="268">
        <f t="shared" si="14"/>
        <v>0</v>
      </c>
      <c r="AJ61" s="269">
        <f t="shared" si="15"/>
        <v>0</v>
      </c>
      <c r="AK61" s="270">
        <f t="shared" si="16"/>
        <v>0</v>
      </c>
    </row>
    <row r="62" spans="1:37" x14ac:dyDescent="0.25">
      <c r="A62" s="300">
        <v>58</v>
      </c>
      <c r="B62" s="91"/>
      <c r="C62" s="91"/>
      <c r="D62" s="91"/>
      <c r="E62" s="91"/>
      <c r="F62" s="91"/>
      <c r="G62" s="91"/>
      <c r="H62" s="91"/>
      <c r="I62" s="246">
        <v>112</v>
      </c>
      <c r="J62" s="247"/>
      <c r="K62" s="247"/>
      <c r="L62" s="246">
        <f t="shared" si="17"/>
        <v>112</v>
      </c>
      <c r="M62" s="237">
        <f t="shared" si="17"/>
        <v>0</v>
      </c>
      <c r="N62" s="296">
        <f t="shared" si="1"/>
        <v>0</v>
      </c>
      <c r="O62" s="255"/>
      <c r="P62" s="153"/>
      <c r="Q62" s="491"/>
      <c r="R62" s="169">
        <f t="shared" si="2"/>
        <v>0</v>
      </c>
      <c r="S62" s="312">
        <f t="shared" si="3"/>
        <v>0</v>
      </c>
      <c r="T62" s="417">
        <f t="shared" si="4"/>
        <v>31</v>
      </c>
      <c r="U62" s="313">
        <f>IF(S62=0,0,VLOOKUP(S62,勞保費對照表!$A$3:$B$31,2))</f>
        <v>0</v>
      </c>
      <c r="V62" s="154">
        <f t="shared" si="5"/>
        <v>0</v>
      </c>
      <c r="W62" s="415">
        <f>IF(S62=0,0,VLOOKUP(S62,'職保111.5版'!$B$4:$C$27,2))</f>
        <v>0</v>
      </c>
      <c r="X62" s="167">
        <f>IF(S62=0,0,VLOOKUP(S62,勞退金對照表!$C$3:$D$66,2))</f>
        <v>0</v>
      </c>
      <c r="Y62" s="154">
        <f t="shared" si="6"/>
        <v>0</v>
      </c>
      <c r="Z62" s="268">
        <f t="shared" si="7"/>
        <v>0</v>
      </c>
      <c r="AA62" s="268">
        <f t="shared" si="8"/>
        <v>0</v>
      </c>
      <c r="AB62" s="416">
        <f t="shared" si="9"/>
        <v>0</v>
      </c>
      <c r="AC62" s="268">
        <f t="shared" si="10"/>
        <v>0</v>
      </c>
      <c r="AD62" s="268">
        <f t="shared" si="11"/>
        <v>0</v>
      </c>
      <c r="AE62" s="268">
        <f t="shared" si="12"/>
        <v>0</v>
      </c>
      <c r="AF62" s="268">
        <f t="shared" si="13"/>
        <v>0</v>
      </c>
      <c r="AG62" s="271">
        <f>IF(P62="●",VLOOKUP(R62,全民健康保險保險費負擔金額表109.1版!$A$5:$E$52,5,1),0)</f>
        <v>0</v>
      </c>
      <c r="AH62" s="272">
        <f>IF(P62="●",VLOOKUP(R62,全民健康保險保險費負擔金額表109.1版!$A$5:$I$52,9,1),0)</f>
        <v>0</v>
      </c>
      <c r="AI62" s="268">
        <f t="shared" si="14"/>
        <v>0</v>
      </c>
      <c r="AJ62" s="269">
        <f t="shared" si="15"/>
        <v>0</v>
      </c>
      <c r="AK62" s="270">
        <f t="shared" si="16"/>
        <v>0</v>
      </c>
    </row>
    <row r="63" spans="1:37" x14ac:dyDescent="0.25">
      <c r="A63" s="300">
        <v>59</v>
      </c>
      <c r="B63" s="91"/>
      <c r="C63" s="91"/>
      <c r="D63" s="91"/>
      <c r="E63" s="91"/>
      <c r="F63" s="91"/>
      <c r="G63" s="91"/>
      <c r="H63" s="91"/>
      <c r="I63" s="246">
        <v>112</v>
      </c>
      <c r="J63" s="247"/>
      <c r="K63" s="247"/>
      <c r="L63" s="246">
        <f t="shared" si="17"/>
        <v>112</v>
      </c>
      <c r="M63" s="237">
        <f t="shared" si="17"/>
        <v>0</v>
      </c>
      <c r="N63" s="296">
        <f t="shared" si="1"/>
        <v>0</v>
      </c>
      <c r="O63" s="255"/>
      <c r="P63" s="153"/>
      <c r="Q63" s="491"/>
      <c r="R63" s="169">
        <f t="shared" si="2"/>
        <v>0</v>
      </c>
      <c r="S63" s="312">
        <f t="shared" si="3"/>
        <v>0</v>
      </c>
      <c r="T63" s="417">
        <f t="shared" si="4"/>
        <v>31</v>
      </c>
      <c r="U63" s="313">
        <f>IF(S63=0,0,VLOOKUP(S63,勞保費對照表!$A$3:$B$31,2))</f>
        <v>0</v>
      </c>
      <c r="V63" s="154">
        <f t="shared" si="5"/>
        <v>0</v>
      </c>
      <c r="W63" s="415">
        <f>IF(S63=0,0,VLOOKUP(S63,'職保111.5版'!$B$4:$C$27,2))</f>
        <v>0</v>
      </c>
      <c r="X63" s="167">
        <f>IF(S63=0,0,VLOOKUP(S63,勞退金對照表!$C$3:$D$66,2))</f>
        <v>0</v>
      </c>
      <c r="Y63" s="154">
        <f t="shared" si="6"/>
        <v>0</v>
      </c>
      <c r="Z63" s="268">
        <f t="shared" si="7"/>
        <v>0</v>
      </c>
      <c r="AA63" s="268">
        <f t="shared" si="8"/>
        <v>0</v>
      </c>
      <c r="AB63" s="416">
        <f t="shared" si="9"/>
        <v>0</v>
      </c>
      <c r="AC63" s="268">
        <f t="shared" si="10"/>
        <v>0</v>
      </c>
      <c r="AD63" s="268">
        <f t="shared" si="11"/>
        <v>0</v>
      </c>
      <c r="AE63" s="268">
        <f t="shared" si="12"/>
        <v>0</v>
      </c>
      <c r="AF63" s="268">
        <f t="shared" si="13"/>
        <v>0</v>
      </c>
      <c r="AG63" s="271">
        <f>IF(P63="●",VLOOKUP(R63,全民健康保險保險費負擔金額表109.1版!$A$5:$E$52,5,1),0)</f>
        <v>0</v>
      </c>
      <c r="AH63" s="272">
        <f>IF(P63="●",VLOOKUP(R63,全民健康保險保險費負擔金額表109.1版!$A$5:$I$52,9,1),0)</f>
        <v>0</v>
      </c>
      <c r="AI63" s="268">
        <f t="shared" si="14"/>
        <v>0</v>
      </c>
      <c r="AJ63" s="269">
        <f t="shared" si="15"/>
        <v>0</v>
      </c>
      <c r="AK63" s="270">
        <f t="shared" si="16"/>
        <v>0</v>
      </c>
    </row>
    <row r="64" spans="1:37" x14ac:dyDescent="0.25">
      <c r="A64" s="300">
        <v>60</v>
      </c>
      <c r="B64" s="91"/>
      <c r="C64" s="91"/>
      <c r="D64" s="91"/>
      <c r="E64" s="91"/>
      <c r="F64" s="91"/>
      <c r="G64" s="91"/>
      <c r="H64" s="91"/>
      <c r="I64" s="246">
        <v>112</v>
      </c>
      <c r="J64" s="247"/>
      <c r="K64" s="247"/>
      <c r="L64" s="246">
        <f t="shared" si="17"/>
        <v>112</v>
      </c>
      <c r="M64" s="237">
        <f t="shared" si="17"/>
        <v>0</v>
      </c>
      <c r="N64" s="296">
        <f t="shared" si="1"/>
        <v>0</v>
      </c>
      <c r="O64" s="255"/>
      <c r="P64" s="153"/>
      <c r="Q64" s="491"/>
      <c r="R64" s="169">
        <f t="shared" si="2"/>
        <v>0</v>
      </c>
      <c r="S64" s="312">
        <f t="shared" si="3"/>
        <v>0</v>
      </c>
      <c r="T64" s="417">
        <f t="shared" si="4"/>
        <v>31</v>
      </c>
      <c r="U64" s="313">
        <f>IF(S64=0,0,VLOOKUP(S64,勞保費對照表!$A$3:$B$31,2))</f>
        <v>0</v>
      </c>
      <c r="V64" s="154">
        <f t="shared" si="5"/>
        <v>0</v>
      </c>
      <c r="W64" s="415">
        <f>IF(S64=0,0,VLOOKUP(S64,'職保111.5版'!$B$4:$C$27,2))</f>
        <v>0</v>
      </c>
      <c r="X64" s="167">
        <f>IF(S64=0,0,VLOOKUP(S64,勞退金對照表!$C$3:$D$66,2))</f>
        <v>0</v>
      </c>
      <c r="Y64" s="154">
        <f t="shared" si="6"/>
        <v>0</v>
      </c>
      <c r="Z64" s="268">
        <f t="shared" si="7"/>
        <v>0</v>
      </c>
      <c r="AA64" s="268">
        <f t="shared" si="8"/>
        <v>0</v>
      </c>
      <c r="AB64" s="416">
        <f t="shared" si="9"/>
        <v>0</v>
      </c>
      <c r="AC64" s="268">
        <f t="shared" si="10"/>
        <v>0</v>
      </c>
      <c r="AD64" s="268">
        <f t="shared" si="11"/>
        <v>0</v>
      </c>
      <c r="AE64" s="268">
        <f t="shared" si="12"/>
        <v>0</v>
      </c>
      <c r="AF64" s="268">
        <f t="shared" si="13"/>
        <v>0</v>
      </c>
      <c r="AG64" s="271">
        <f>IF(P64="●",VLOOKUP(R64,全民健康保險保險費負擔金額表109.1版!$A$5:$E$52,5,1),0)</f>
        <v>0</v>
      </c>
      <c r="AH64" s="272">
        <f>IF(P64="●",VLOOKUP(R64,全民健康保險保險費負擔金額表109.1版!$A$5:$I$52,9,1),0)</f>
        <v>0</v>
      </c>
      <c r="AI64" s="268">
        <f t="shared" si="14"/>
        <v>0</v>
      </c>
      <c r="AJ64" s="269">
        <f t="shared" si="15"/>
        <v>0</v>
      </c>
      <c r="AK64" s="270">
        <f t="shared" si="16"/>
        <v>0</v>
      </c>
    </row>
    <row r="65" spans="1:37" x14ac:dyDescent="0.25">
      <c r="A65" s="300">
        <v>61</v>
      </c>
      <c r="B65" s="91"/>
      <c r="C65" s="91"/>
      <c r="D65" s="91"/>
      <c r="E65" s="91"/>
      <c r="F65" s="91"/>
      <c r="G65" s="91"/>
      <c r="H65" s="91"/>
      <c r="I65" s="246">
        <v>112</v>
      </c>
      <c r="J65" s="247"/>
      <c r="K65" s="247"/>
      <c r="L65" s="246">
        <f t="shared" si="17"/>
        <v>112</v>
      </c>
      <c r="M65" s="237">
        <f t="shared" si="17"/>
        <v>0</v>
      </c>
      <c r="N65" s="296">
        <f t="shared" si="1"/>
        <v>0</v>
      </c>
      <c r="O65" s="255"/>
      <c r="P65" s="153"/>
      <c r="Q65" s="491"/>
      <c r="R65" s="169">
        <f t="shared" si="2"/>
        <v>0</v>
      </c>
      <c r="S65" s="312">
        <f t="shared" si="3"/>
        <v>0</v>
      </c>
      <c r="T65" s="417">
        <f t="shared" si="4"/>
        <v>31</v>
      </c>
      <c r="U65" s="313">
        <f>IF(S65=0,0,VLOOKUP(S65,勞保費對照表!$A$3:$B$31,2))</f>
        <v>0</v>
      </c>
      <c r="V65" s="154">
        <f t="shared" si="5"/>
        <v>0</v>
      </c>
      <c r="W65" s="415">
        <f>IF(S65=0,0,VLOOKUP(S65,'職保111.5版'!$B$4:$C$27,2))</f>
        <v>0</v>
      </c>
      <c r="X65" s="167">
        <f>IF(S65=0,0,VLOOKUP(S65,勞退金對照表!$C$3:$D$66,2))</f>
        <v>0</v>
      </c>
      <c r="Y65" s="154">
        <f t="shared" si="6"/>
        <v>0</v>
      </c>
      <c r="Z65" s="268">
        <f t="shared" si="7"/>
        <v>0</v>
      </c>
      <c r="AA65" s="268">
        <f t="shared" si="8"/>
        <v>0</v>
      </c>
      <c r="AB65" s="416">
        <f t="shared" si="9"/>
        <v>0</v>
      </c>
      <c r="AC65" s="268">
        <f t="shared" si="10"/>
        <v>0</v>
      </c>
      <c r="AD65" s="268">
        <f t="shared" si="11"/>
        <v>0</v>
      </c>
      <c r="AE65" s="268">
        <f t="shared" si="12"/>
        <v>0</v>
      </c>
      <c r="AF65" s="268">
        <f t="shared" si="13"/>
        <v>0</v>
      </c>
      <c r="AG65" s="271">
        <f>IF(P65="●",VLOOKUP(R65,全民健康保險保險費負擔金額表109.1版!$A$5:$E$52,5,1),0)</f>
        <v>0</v>
      </c>
      <c r="AH65" s="272">
        <f>IF(P65="●",VLOOKUP(R65,全民健康保險保險費負擔金額表109.1版!$A$5:$I$52,9,1),0)</f>
        <v>0</v>
      </c>
      <c r="AI65" s="268">
        <f t="shared" si="14"/>
        <v>0</v>
      </c>
      <c r="AJ65" s="269">
        <f t="shared" si="15"/>
        <v>0</v>
      </c>
      <c r="AK65" s="270">
        <f t="shared" si="16"/>
        <v>0</v>
      </c>
    </row>
    <row r="66" spans="1:37" x14ac:dyDescent="0.25">
      <c r="A66" s="300">
        <v>62</v>
      </c>
      <c r="B66" s="91"/>
      <c r="C66" s="91"/>
      <c r="D66" s="91"/>
      <c r="E66" s="91"/>
      <c r="F66" s="91"/>
      <c r="G66" s="91"/>
      <c r="H66" s="91"/>
      <c r="I66" s="246">
        <v>112</v>
      </c>
      <c r="J66" s="247"/>
      <c r="K66" s="247"/>
      <c r="L66" s="246">
        <f t="shared" si="17"/>
        <v>112</v>
      </c>
      <c r="M66" s="237">
        <f t="shared" si="17"/>
        <v>0</v>
      </c>
      <c r="N66" s="296">
        <f t="shared" si="1"/>
        <v>0</v>
      </c>
      <c r="O66" s="255"/>
      <c r="P66" s="153"/>
      <c r="Q66" s="491"/>
      <c r="R66" s="169">
        <f t="shared" si="2"/>
        <v>0</v>
      </c>
      <c r="S66" s="312">
        <f t="shared" si="3"/>
        <v>0</v>
      </c>
      <c r="T66" s="417">
        <f t="shared" si="4"/>
        <v>31</v>
      </c>
      <c r="U66" s="313">
        <f>IF(S66=0,0,VLOOKUP(S66,勞保費對照表!$A$3:$B$31,2))</f>
        <v>0</v>
      </c>
      <c r="V66" s="154">
        <f t="shared" si="5"/>
        <v>0</v>
      </c>
      <c r="W66" s="415">
        <f>IF(S66=0,0,VLOOKUP(S66,'職保111.5版'!$B$4:$C$27,2))</f>
        <v>0</v>
      </c>
      <c r="X66" s="167">
        <f>IF(S66=0,0,VLOOKUP(S66,勞退金對照表!$C$3:$D$66,2))</f>
        <v>0</v>
      </c>
      <c r="Y66" s="154">
        <f t="shared" si="6"/>
        <v>0</v>
      </c>
      <c r="Z66" s="268">
        <f t="shared" si="7"/>
        <v>0</v>
      </c>
      <c r="AA66" s="268">
        <f t="shared" si="8"/>
        <v>0</v>
      </c>
      <c r="AB66" s="416">
        <f t="shared" si="9"/>
        <v>0</v>
      </c>
      <c r="AC66" s="268">
        <f t="shared" si="10"/>
        <v>0</v>
      </c>
      <c r="AD66" s="268">
        <f t="shared" si="11"/>
        <v>0</v>
      </c>
      <c r="AE66" s="268">
        <f t="shared" si="12"/>
        <v>0</v>
      </c>
      <c r="AF66" s="268">
        <f t="shared" si="13"/>
        <v>0</v>
      </c>
      <c r="AG66" s="271">
        <f>IF(P66="●",VLOOKUP(R66,全民健康保險保險費負擔金額表109.1版!$A$5:$E$52,5,1),0)</f>
        <v>0</v>
      </c>
      <c r="AH66" s="272">
        <f>IF(P66="●",VLOOKUP(R66,全民健康保險保險費負擔金額表109.1版!$A$5:$I$52,9,1),0)</f>
        <v>0</v>
      </c>
      <c r="AI66" s="268">
        <f t="shared" si="14"/>
        <v>0</v>
      </c>
      <c r="AJ66" s="269">
        <f t="shared" si="15"/>
        <v>0</v>
      </c>
      <c r="AK66" s="270">
        <f t="shared" si="16"/>
        <v>0</v>
      </c>
    </row>
    <row r="67" spans="1:37" x14ac:dyDescent="0.25">
      <c r="A67" s="300">
        <v>63</v>
      </c>
      <c r="B67" s="91"/>
      <c r="C67" s="91"/>
      <c r="D67" s="91"/>
      <c r="E67" s="91"/>
      <c r="F67" s="91"/>
      <c r="G67" s="91"/>
      <c r="H67" s="91"/>
      <c r="I67" s="246">
        <v>112</v>
      </c>
      <c r="J67" s="247"/>
      <c r="K67" s="247"/>
      <c r="L67" s="246">
        <f t="shared" si="17"/>
        <v>112</v>
      </c>
      <c r="M67" s="237">
        <f t="shared" si="17"/>
        <v>0</v>
      </c>
      <c r="N67" s="296">
        <f t="shared" si="1"/>
        <v>0</v>
      </c>
      <c r="O67" s="255"/>
      <c r="P67" s="153"/>
      <c r="Q67" s="491"/>
      <c r="R67" s="169">
        <f t="shared" si="2"/>
        <v>0</v>
      </c>
      <c r="S67" s="312">
        <f t="shared" si="3"/>
        <v>0</v>
      </c>
      <c r="T67" s="417">
        <f t="shared" si="4"/>
        <v>31</v>
      </c>
      <c r="U67" s="313">
        <f>IF(S67=0,0,VLOOKUP(S67,勞保費對照表!$A$3:$B$31,2))</f>
        <v>0</v>
      </c>
      <c r="V67" s="154">
        <f t="shared" si="5"/>
        <v>0</v>
      </c>
      <c r="W67" s="415">
        <f>IF(S67=0,0,VLOOKUP(S67,'職保111.5版'!$B$4:$C$27,2))</f>
        <v>0</v>
      </c>
      <c r="X67" s="167">
        <f>IF(S67=0,0,VLOOKUP(S67,勞退金對照表!$C$3:$D$66,2))</f>
        <v>0</v>
      </c>
      <c r="Y67" s="154">
        <f t="shared" si="6"/>
        <v>0</v>
      </c>
      <c r="Z67" s="268">
        <f t="shared" si="7"/>
        <v>0</v>
      </c>
      <c r="AA67" s="268">
        <f t="shared" si="8"/>
        <v>0</v>
      </c>
      <c r="AB67" s="416">
        <f t="shared" si="9"/>
        <v>0</v>
      </c>
      <c r="AC67" s="268">
        <f t="shared" si="10"/>
        <v>0</v>
      </c>
      <c r="AD67" s="268">
        <f t="shared" si="11"/>
        <v>0</v>
      </c>
      <c r="AE67" s="268">
        <f t="shared" si="12"/>
        <v>0</v>
      </c>
      <c r="AF67" s="268">
        <f t="shared" si="13"/>
        <v>0</v>
      </c>
      <c r="AG67" s="271">
        <f>IF(P67="●",VLOOKUP(R67,全民健康保險保險費負擔金額表109.1版!$A$5:$E$52,5,1),0)</f>
        <v>0</v>
      </c>
      <c r="AH67" s="272">
        <f>IF(P67="●",VLOOKUP(R67,全民健康保險保險費負擔金額表109.1版!$A$5:$I$52,9,1),0)</f>
        <v>0</v>
      </c>
      <c r="AI67" s="268">
        <f t="shared" si="14"/>
        <v>0</v>
      </c>
      <c r="AJ67" s="269">
        <f t="shared" si="15"/>
        <v>0</v>
      </c>
      <c r="AK67" s="270">
        <f t="shared" si="16"/>
        <v>0</v>
      </c>
    </row>
    <row r="68" spans="1:37" x14ac:dyDescent="0.25">
      <c r="A68" s="300">
        <v>64</v>
      </c>
      <c r="B68" s="91"/>
      <c r="C68" s="91"/>
      <c r="D68" s="91"/>
      <c r="E68" s="91"/>
      <c r="F68" s="91"/>
      <c r="G68" s="91"/>
      <c r="H68" s="91"/>
      <c r="I68" s="246">
        <v>112</v>
      </c>
      <c r="J68" s="247"/>
      <c r="K68" s="247"/>
      <c r="L68" s="246">
        <f t="shared" si="17"/>
        <v>112</v>
      </c>
      <c r="M68" s="237">
        <f t="shared" si="17"/>
        <v>0</v>
      </c>
      <c r="N68" s="296">
        <f t="shared" si="1"/>
        <v>0</v>
      </c>
      <c r="O68" s="255"/>
      <c r="P68" s="153"/>
      <c r="Q68" s="491"/>
      <c r="R68" s="169">
        <f t="shared" si="2"/>
        <v>0</v>
      </c>
      <c r="S68" s="312">
        <f t="shared" si="3"/>
        <v>0</v>
      </c>
      <c r="T68" s="417">
        <f t="shared" si="4"/>
        <v>31</v>
      </c>
      <c r="U68" s="313">
        <f>IF(S68=0,0,VLOOKUP(S68,勞保費對照表!$A$3:$B$31,2))</f>
        <v>0</v>
      </c>
      <c r="V68" s="154">
        <f t="shared" si="5"/>
        <v>0</v>
      </c>
      <c r="W68" s="415">
        <f>IF(S68=0,0,VLOOKUP(S68,'職保111.5版'!$B$4:$C$27,2))</f>
        <v>0</v>
      </c>
      <c r="X68" s="167">
        <f>IF(S68=0,0,VLOOKUP(S68,勞退金對照表!$C$3:$D$66,2))</f>
        <v>0</v>
      </c>
      <c r="Y68" s="154">
        <f t="shared" si="6"/>
        <v>0</v>
      </c>
      <c r="Z68" s="268">
        <f t="shared" si="7"/>
        <v>0</v>
      </c>
      <c r="AA68" s="268">
        <f t="shared" si="8"/>
        <v>0</v>
      </c>
      <c r="AB68" s="416">
        <f t="shared" si="9"/>
        <v>0</v>
      </c>
      <c r="AC68" s="268">
        <f t="shared" si="10"/>
        <v>0</v>
      </c>
      <c r="AD68" s="268">
        <f t="shared" si="11"/>
        <v>0</v>
      </c>
      <c r="AE68" s="268">
        <f t="shared" si="12"/>
        <v>0</v>
      </c>
      <c r="AF68" s="268">
        <f t="shared" si="13"/>
        <v>0</v>
      </c>
      <c r="AG68" s="271">
        <f>IF(P68="●",VLOOKUP(R68,全民健康保險保險費負擔金額表109.1版!$A$5:$E$52,5,1),0)</f>
        <v>0</v>
      </c>
      <c r="AH68" s="272">
        <f>IF(P68="●",VLOOKUP(R68,全民健康保險保險費負擔金額表109.1版!$A$5:$I$52,9,1),0)</f>
        <v>0</v>
      </c>
      <c r="AI68" s="268">
        <f t="shared" si="14"/>
        <v>0</v>
      </c>
      <c r="AJ68" s="269">
        <f t="shared" si="15"/>
        <v>0</v>
      </c>
      <c r="AK68" s="270">
        <f t="shared" si="16"/>
        <v>0</v>
      </c>
    </row>
    <row r="69" spans="1:37" x14ac:dyDescent="0.25">
      <c r="A69" s="300">
        <v>65</v>
      </c>
      <c r="B69" s="91"/>
      <c r="C69" s="91"/>
      <c r="D69" s="91"/>
      <c r="E69" s="91"/>
      <c r="F69" s="91"/>
      <c r="G69" s="91"/>
      <c r="H69" s="91"/>
      <c r="I69" s="246">
        <v>112</v>
      </c>
      <c r="J69" s="247"/>
      <c r="K69" s="247"/>
      <c r="L69" s="246">
        <f t="shared" si="17"/>
        <v>112</v>
      </c>
      <c r="M69" s="237">
        <f t="shared" si="17"/>
        <v>0</v>
      </c>
      <c r="N69" s="296">
        <f t="shared" si="1"/>
        <v>0</v>
      </c>
      <c r="O69" s="255"/>
      <c r="P69" s="153"/>
      <c r="Q69" s="491"/>
      <c r="R69" s="169">
        <f t="shared" si="2"/>
        <v>0</v>
      </c>
      <c r="S69" s="312">
        <f t="shared" si="3"/>
        <v>0</v>
      </c>
      <c r="T69" s="417">
        <f t="shared" si="4"/>
        <v>31</v>
      </c>
      <c r="U69" s="313">
        <f>IF(S69=0,0,VLOOKUP(S69,勞保費對照表!$A$3:$B$31,2))</f>
        <v>0</v>
      </c>
      <c r="V69" s="154">
        <f t="shared" si="5"/>
        <v>0</v>
      </c>
      <c r="W69" s="415">
        <f>IF(S69=0,0,VLOOKUP(S69,'職保111.5版'!$B$4:$C$27,2))</f>
        <v>0</v>
      </c>
      <c r="X69" s="167">
        <f>IF(S69=0,0,VLOOKUP(S69,勞退金對照表!$C$3:$D$66,2))</f>
        <v>0</v>
      </c>
      <c r="Y69" s="154">
        <f t="shared" si="6"/>
        <v>0</v>
      </c>
      <c r="Z69" s="268">
        <f t="shared" si="7"/>
        <v>0</v>
      </c>
      <c r="AA69" s="268">
        <f t="shared" si="8"/>
        <v>0</v>
      </c>
      <c r="AB69" s="416">
        <f t="shared" si="9"/>
        <v>0</v>
      </c>
      <c r="AC69" s="268">
        <f t="shared" si="10"/>
        <v>0</v>
      </c>
      <c r="AD69" s="268">
        <f t="shared" si="11"/>
        <v>0</v>
      </c>
      <c r="AE69" s="268">
        <f t="shared" si="12"/>
        <v>0</v>
      </c>
      <c r="AF69" s="268">
        <f t="shared" si="13"/>
        <v>0</v>
      </c>
      <c r="AG69" s="271">
        <f>IF(P69="●",VLOOKUP(R69,全民健康保險保險費負擔金額表109.1版!$A$5:$E$52,5,1),0)</f>
        <v>0</v>
      </c>
      <c r="AH69" s="272">
        <f>IF(P69="●",VLOOKUP(R69,全民健康保險保險費負擔金額表109.1版!$A$5:$I$52,9,1),0)</f>
        <v>0</v>
      </c>
      <c r="AI69" s="268">
        <f t="shared" si="14"/>
        <v>0</v>
      </c>
      <c r="AJ69" s="269">
        <f t="shared" si="15"/>
        <v>0</v>
      </c>
      <c r="AK69" s="270">
        <f t="shared" si="16"/>
        <v>0</v>
      </c>
    </row>
    <row r="70" spans="1:37" x14ac:dyDescent="0.25">
      <c r="A70" s="300">
        <v>66</v>
      </c>
      <c r="B70" s="91"/>
      <c r="C70" s="91"/>
      <c r="D70" s="91"/>
      <c r="E70" s="91"/>
      <c r="F70" s="91"/>
      <c r="G70" s="91"/>
      <c r="H70" s="91"/>
      <c r="I70" s="246">
        <v>112</v>
      </c>
      <c r="J70" s="247"/>
      <c r="K70" s="247"/>
      <c r="L70" s="246">
        <f t="shared" si="17"/>
        <v>112</v>
      </c>
      <c r="M70" s="237">
        <f t="shared" si="17"/>
        <v>0</v>
      </c>
      <c r="N70" s="296">
        <f t="shared" ref="N70:N133" si="18">K70</f>
        <v>0</v>
      </c>
      <c r="O70" s="255"/>
      <c r="P70" s="153"/>
      <c r="Q70" s="491"/>
      <c r="R70" s="169">
        <f t="shared" ref="R70:R133" si="19">O70*$Q$5</f>
        <v>0</v>
      </c>
      <c r="S70" s="312">
        <f t="shared" ref="S70:S133" si="20">R70*$S$2</f>
        <v>0</v>
      </c>
      <c r="T70" s="417">
        <f t="shared" ref="T70:T133" si="21">IF(N70=0,30-K70+1,N70-K70+1)</f>
        <v>31</v>
      </c>
      <c r="U70" s="313">
        <f>IF(S70=0,0,VLOOKUP(S70,勞保費對照表!$A$3:$B$31,2))</f>
        <v>0</v>
      </c>
      <c r="V70" s="154">
        <f t="shared" ref="V70:V133" si="22">ROUND(U70*(N70-K70+1)/30,0)</f>
        <v>0</v>
      </c>
      <c r="W70" s="415">
        <f>IF(S70=0,0,VLOOKUP(S70,'職保111.5版'!$B$4:$C$27,2))</f>
        <v>0</v>
      </c>
      <c r="X70" s="167">
        <f>IF(S70=0,0,VLOOKUP(S70,勞退金對照表!$C$3:$D$66,2))</f>
        <v>0</v>
      </c>
      <c r="Y70" s="154">
        <f t="shared" ref="Y70:Y133" si="23">ROUND(X70*(N70-K70+1)/30,0)</f>
        <v>0</v>
      </c>
      <c r="Z70" s="268">
        <f t="shared" ref="Z70:Z133" si="24">ROUND(V70*11%*0.2,0)</f>
        <v>0</v>
      </c>
      <c r="AA70" s="268">
        <f t="shared" ref="AA70:AA133" si="25">ROUND(V70*11%*0.7,0)</f>
        <v>0</v>
      </c>
      <c r="AB70" s="416">
        <f t="shared" ref="AB70:AB133" si="26">ROUND(ROUND(W70*0.0011,0)*T70/30,0)</f>
        <v>0</v>
      </c>
      <c r="AC70" s="268">
        <f t="shared" ref="AC70:AC133" si="27">ROUND(V70*1%*0.2,0)</f>
        <v>0</v>
      </c>
      <c r="AD70" s="268">
        <f t="shared" ref="AD70:AD133" si="28">ROUND(V70*1%*0.7,0)</f>
        <v>0</v>
      </c>
      <c r="AE70" s="268">
        <f t="shared" ref="AE70:AE133" si="29">Z70+AC70</f>
        <v>0</v>
      </c>
      <c r="AF70" s="268">
        <f t="shared" ref="AF70:AF133" si="30">AA70+AB70+AD70</f>
        <v>0</v>
      </c>
      <c r="AG70" s="271">
        <f>IF(P70="●",VLOOKUP(R70,全民健康保險保險費負擔金額表109.1版!$A$5:$E$52,5,1),0)</f>
        <v>0</v>
      </c>
      <c r="AH70" s="272">
        <f>IF(P70="●",VLOOKUP(R70,全民健康保險保險費負擔金額表109.1版!$A$5:$I$52,9,1),0)</f>
        <v>0</v>
      </c>
      <c r="AI70" s="268">
        <f t="shared" ref="AI70:AI133" si="31">ROUND(Y70*6%,0)</f>
        <v>0</v>
      </c>
      <c r="AJ70" s="269">
        <f t="shared" ref="AJ70:AJ133" si="32">R70-AE70-AG70</f>
        <v>0</v>
      </c>
      <c r="AK70" s="270">
        <f t="shared" ref="AK70:AK133" si="33">IF(P70=$P$310,ROUND(R70*0.0211,0),0)</f>
        <v>0</v>
      </c>
    </row>
    <row r="71" spans="1:37" x14ac:dyDescent="0.25">
      <c r="A71" s="300">
        <v>67</v>
      </c>
      <c r="B71" s="91"/>
      <c r="C71" s="91"/>
      <c r="D71" s="91"/>
      <c r="E71" s="91"/>
      <c r="F71" s="91"/>
      <c r="G71" s="91"/>
      <c r="H71" s="91"/>
      <c r="I71" s="246">
        <v>112</v>
      </c>
      <c r="J71" s="247"/>
      <c r="K71" s="247"/>
      <c r="L71" s="246">
        <f t="shared" si="17"/>
        <v>112</v>
      </c>
      <c r="M71" s="237">
        <f t="shared" si="17"/>
        <v>0</v>
      </c>
      <c r="N71" s="296">
        <f t="shared" si="18"/>
        <v>0</v>
      </c>
      <c r="O71" s="255"/>
      <c r="P71" s="153"/>
      <c r="Q71" s="491"/>
      <c r="R71" s="169">
        <f t="shared" si="19"/>
        <v>0</v>
      </c>
      <c r="S71" s="312">
        <f t="shared" si="20"/>
        <v>0</v>
      </c>
      <c r="T71" s="417">
        <f t="shared" si="21"/>
        <v>31</v>
      </c>
      <c r="U71" s="313">
        <f>IF(S71=0,0,VLOOKUP(S71,勞保費對照表!$A$3:$B$31,2))</f>
        <v>0</v>
      </c>
      <c r="V71" s="154">
        <f t="shared" si="22"/>
        <v>0</v>
      </c>
      <c r="W71" s="415">
        <f>IF(S71=0,0,VLOOKUP(S71,'職保111.5版'!$B$4:$C$27,2))</f>
        <v>0</v>
      </c>
      <c r="X71" s="167">
        <f>IF(S71=0,0,VLOOKUP(S71,勞退金對照表!$C$3:$D$66,2))</f>
        <v>0</v>
      </c>
      <c r="Y71" s="154">
        <f t="shared" si="23"/>
        <v>0</v>
      </c>
      <c r="Z71" s="268">
        <f t="shared" si="24"/>
        <v>0</v>
      </c>
      <c r="AA71" s="268">
        <f t="shared" si="25"/>
        <v>0</v>
      </c>
      <c r="AB71" s="416">
        <f t="shared" si="26"/>
        <v>0</v>
      </c>
      <c r="AC71" s="268">
        <f t="shared" si="27"/>
        <v>0</v>
      </c>
      <c r="AD71" s="268">
        <f t="shared" si="28"/>
        <v>0</v>
      </c>
      <c r="AE71" s="268">
        <f t="shared" si="29"/>
        <v>0</v>
      </c>
      <c r="AF71" s="268">
        <f t="shared" si="30"/>
        <v>0</v>
      </c>
      <c r="AG71" s="271">
        <f>IF(P71="●",VLOOKUP(R71,全民健康保險保險費負擔金額表109.1版!$A$5:$E$52,5,1),0)</f>
        <v>0</v>
      </c>
      <c r="AH71" s="272">
        <f>IF(P71="●",VLOOKUP(R71,全民健康保險保險費負擔金額表109.1版!$A$5:$I$52,9,1),0)</f>
        <v>0</v>
      </c>
      <c r="AI71" s="268">
        <f t="shared" si="31"/>
        <v>0</v>
      </c>
      <c r="AJ71" s="269">
        <f t="shared" si="32"/>
        <v>0</v>
      </c>
      <c r="AK71" s="270">
        <f t="shared" si="33"/>
        <v>0</v>
      </c>
    </row>
    <row r="72" spans="1:37" x14ac:dyDescent="0.25">
      <c r="A72" s="300">
        <v>68</v>
      </c>
      <c r="B72" s="91"/>
      <c r="C72" s="91"/>
      <c r="D72" s="91"/>
      <c r="E72" s="91"/>
      <c r="F72" s="91"/>
      <c r="G72" s="91"/>
      <c r="H72" s="91"/>
      <c r="I72" s="246">
        <v>112</v>
      </c>
      <c r="J72" s="247"/>
      <c r="K72" s="247"/>
      <c r="L72" s="246">
        <f t="shared" si="17"/>
        <v>112</v>
      </c>
      <c r="M72" s="237">
        <f t="shared" si="17"/>
        <v>0</v>
      </c>
      <c r="N72" s="296">
        <f t="shared" si="18"/>
        <v>0</v>
      </c>
      <c r="O72" s="255"/>
      <c r="P72" s="153"/>
      <c r="Q72" s="491"/>
      <c r="R72" s="169">
        <f t="shared" si="19"/>
        <v>0</v>
      </c>
      <c r="S72" s="312">
        <f t="shared" si="20"/>
        <v>0</v>
      </c>
      <c r="T72" s="417">
        <f t="shared" si="21"/>
        <v>31</v>
      </c>
      <c r="U72" s="313">
        <f>IF(S72=0,0,VLOOKUP(S72,勞保費對照表!$A$3:$B$31,2))</f>
        <v>0</v>
      </c>
      <c r="V72" s="154">
        <f t="shared" si="22"/>
        <v>0</v>
      </c>
      <c r="W72" s="415">
        <f>IF(S72=0,0,VLOOKUP(S72,'職保111.5版'!$B$4:$C$27,2))</f>
        <v>0</v>
      </c>
      <c r="X72" s="167">
        <f>IF(S72=0,0,VLOOKUP(S72,勞退金對照表!$C$3:$D$66,2))</f>
        <v>0</v>
      </c>
      <c r="Y72" s="154">
        <f t="shared" si="23"/>
        <v>0</v>
      </c>
      <c r="Z72" s="268">
        <f t="shared" si="24"/>
        <v>0</v>
      </c>
      <c r="AA72" s="268">
        <f t="shared" si="25"/>
        <v>0</v>
      </c>
      <c r="AB72" s="416">
        <f t="shared" si="26"/>
        <v>0</v>
      </c>
      <c r="AC72" s="268">
        <f t="shared" si="27"/>
        <v>0</v>
      </c>
      <c r="AD72" s="268">
        <f t="shared" si="28"/>
        <v>0</v>
      </c>
      <c r="AE72" s="268">
        <f t="shared" si="29"/>
        <v>0</v>
      </c>
      <c r="AF72" s="268">
        <f t="shared" si="30"/>
        <v>0</v>
      </c>
      <c r="AG72" s="271">
        <f>IF(P72="●",VLOOKUP(R72,全民健康保險保險費負擔金額表109.1版!$A$5:$E$52,5,1),0)</f>
        <v>0</v>
      </c>
      <c r="AH72" s="272">
        <f>IF(P72="●",VLOOKUP(R72,全民健康保險保險費負擔金額表109.1版!$A$5:$I$52,9,1),0)</f>
        <v>0</v>
      </c>
      <c r="AI72" s="268">
        <f t="shared" si="31"/>
        <v>0</v>
      </c>
      <c r="AJ72" s="269">
        <f t="shared" si="32"/>
        <v>0</v>
      </c>
      <c r="AK72" s="270">
        <f t="shared" si="33"/>
        <v>0</v>
      </c>
    </row>
    <row r="73" spans="1:37" x14ac:dyDescent="0.25">
      <c r="A73" s="300">
        <v>69</v>
      </c>
      <c r="B73" s="91"/>
      <c r="C73" s="91"/>
      <c r="D73" s="91"/>
      <c r="E73" s="91"/>
      <c r="F73" s="91"/>
      <c r="G73" s="91"/>
      <c r="H73" s="91"/>
      <c r="I73" s="246">
        <v>112</v>
      </c>
      <c r="J73" s="247"/>
      <c r="K73" s="247"/>
      <c r="L73" s="246">
        <f t="shared" si="17"/>
        <v>112</v>
      </c>
      <c r="M73" s="237">
        <f t="shared" si="17"/>
        <v>0</v>
      </c>
      <c r="N73" s="296">
        <f t="shared" si="18"/>
        <v>0</v>
      </c>
      <c r="O73" s="255"/>
      <c r="P73" s="153"/>
      <c r="Q73" s="491"/>
      <c r="R73" s="169">
        <f t="shared" si="19"/>
        <v>0</v>
      </c>
      <c r="S73" s="312">
        <f t="shared" si="20"/>
        <v>0</v>
      </c>
      <c r="T73" s="417">
        <f t="shared" si="21"/>
        <v>31</v>
      </c>
      <c r="U73" s="313">
        <f>IF(S73=0,0,VLOOKUP(S73,勞保費對照表!$A$3:$B$31,2))</f>
        <v>0</v>
      </c>
      <c r="V73" s="154">
        <f t="shared" si="22"/>
        <v>0</v>
      </c>
      <c r="W73" s="415">
        <f>IF(S73=0,0,VLOOKUP(S73,'職保111.5版'!$B$4:$C$27,2))</f>
        <v>0</v>
      </c>
      <c r="X73" s="167">
        <f>IF(S73=0,0,VLOOKUP(S73,勞退金對照表!$C$3:$D$66,2))</f>
        <v>0</v>
      </c>
      <c r="Y73" s="154">
        <f t="shared" si="23"/>
        <v>0</v>
      </c>
      <c r="Z73" s="268">
        <f t="shared" si="24"/>
        <v>0</v>
      </c>
      <c r="AA73" s="268">
        <f t="shared" si="25"/>
        <v>0</v>
      </c>
      <c r="AB73" s="416">
        <f t="shared" si="26"/>
        <v>0</v>
      </c>
      <c r="AC73" s="268">
        <f t="shared" si="27"/>
        <v>0</v>
      </c>
      <c r="AD73" s="268">
        <f t="shared" si="28"/>
        <v>0</v>
      </c>
      <c r="AE73" s="268">
        <f t="shared" si="29"/>
        <v>0</v>
      </c>
      <c r="AF73" s="268">
        <f t="shared" si="30"/>
        <v>0</v>
      </c>
      <c r="AG73" s="271">
        <f>IF(P73="●",VLOOKUP(R73,全民健康保險保險費負擔金額表109.1版!$A$5:$E$52,5,1),0)</f>
        <v>0</v>
      </c>
      <c r="AH73" s="272">
        <f>IF(P73="●",VLOOKUP(R73,全民健康保險保險費負擔金額表109.1版!$A$5:$I$52,9,1),0)</f>
        <v>0</v>
      </c>
      <c r="AI73" s="268">
        <f t="shared" si="31"/>
        <v>0</v>
      </c>
      <c r="AJ73" s="269">
        <f t="shared" si="32"/>
        <v>0</v>
      </c>
      <c r="AK73" s="270">
        <f t="shared" si="33"/>
        <v>0</v>
      </c>
    </row>
    <row r="74" spans="1:37" x14ac:dyDescent="0.25">
      <c r="A74" s="300">
        <v>70</v>
      </c>
      <c r="B74" s="91"/>
      <c r="C74" s="91"/>
      <c r="D74" s="91"/>
      <c r="E74" s="91"/>
      <c r="F74" s="91"/>
      <c r="G74" s="91"/>
      <c r="H74" s="91"/>
      <c r="I74" s="246">
        <v>112</v>
      </c>
      <c r="J74" s="247"/>
      <c r="K74" s="247"/>
      <c r="L74" s="246">
        <f t="shared" si="17"/>
        <v>112</v>
      </c>
      <c r="M74" s="237">
        <f t="shared" si="17"/>
        <v>0</v>
      </c>
      <c r="N74" s="296">
        <f t="shared" si="18"/>
        <v>0</v>
      </c>
      <c r="O74" s="255"/>
      <c r="P74" s="153"/>
      <c r="Q74" s="491"/>
      <c r="R74" s="169">
        <f t="shared" si="19"/>
        <v>0</v>
      </c>
      <c r="S74" s="312">
        <f t="shared" si="20"/>
        <v>0</v>
      </c>
      <c r="T74" s="417">
        <f t="shared" si="21"/>
        <v>31</v>
      </c>
      <c r="U74" s="313">
        <f>IF(S74=0,0,VLOOKUP(S74,勞保費對照表!$A$3:$B$31,2))</f>
        <v>0</v>
      </c>
      <c r="V74" s="154">
        <f t="shared" si="22"/>
        <v>0</v>
      </c>
      <c r="W74" s="415">
        <f>IF(S74=0,0,VLOOKUP(S74,'職保111.5版'!$B$4:$C$27,2))</f>
        <v>0</v>
      </c>
      <c r="X74" s="167">
        <f>IF(S74=0,0,VLOOKUP(S74,勞退金對照表!$C$3:$D$66,2))</f>
        <v>0</v>
      </c>
      <c r="Y74" s="154">
        <f t="shared" si="23"/>
        <v>0</v>
      </c>
      <c r="Z74" s="268">
        <f t="shared" si="24"/>
        <v>0</v>
      </c>
      <c r="AA74" s="268">
        <f t="shared" si="25"/>
        <v>0</v>
      </c>
      <c r="AB74" s="416">
        <f t="shared" si="26"/>
        <v>0</v>
      </c>
      <c r="AC74" s="268">
        <f t="shared" si="27"/>
        <v>0</v>
      </c>
      <c r="AD74" s="268">
        <f t="shared" si="28"/>
        <v>0</v>
      </c>
      <c r="AE74" s="268">
        <f t="shared" si="29"/>
        <v>0</v>
      </c>
      <c r="AF74" s="268">
        <f t="shared" si="30"/>
        <v>0</v>
      </c>
      <c r="AG74" s="271">
        <f>IF(P74="●",VLOOKUP(R74,全民健康保險保險費負擔金額表109.1版!$A$5:$E$52,5,1),0)</f>
        <v>0</v>
      </c>
      <c r="AH74" s="272">
        <f>IF(P74="●",VLOOKUP(R74,全民健康保險保險費負擔金額表109.1版!$A$5:$I$52,9,1),0)</f>
        <v>0</v>
      </c>
      <c r="AI74" s="268">
        <f t="shared" si="31"/>
        <v>0</v>
      </c>
      <c r="AJ74" s="269">
        <f t="shared" si="32"/>
        <v>0</v>
      </c>
      <c r="AK74" s="270">
        <f t="shared" si="33"/>
        <v>0</v>
      </c>
    </row>
    <row r="75" spans="1:37" x14ac:dyDescent="0.25">
      <c r="A75" s="300">
        <v>71</v>
      </c>
      <c r="B75" s="91"/>
      <c r="C75" s="91"/>
      <c r="D75" s="91"/>
      <c r="E75" s="91"/>
      <c r="F75" s="91"/>
      <c r="G75" s="91"/>
      <c r="H75" s="91"/>
      <c r="I75" s="246">
        <v>112</v>
      </c>
      <c r="J75" s="247"/>
      <c r="K75" s="247"/>
      <c r="L75" s="246">
        <f t="shared" si="17"/>
        <v>112</v>
      </c>
      <c r="M75" s="237">
        <f t="shared" si="17"/>
        <v>0</v>
      </c>
      <c r="N75" s="296">
        <f t="shared" si="18"/>
        <v>0</v>
      </c>
      <c r="O75" s="255"/>
      <c r="P75" s="153"/>
      <c r="Q75" s="491"/>
      <c r="R75" s="169">
        <f t="shared" si="19"/>
        <v>0</v>
      </c>
      <c r="S75" s="312">
        <f t="shared" si="20"/>
        <v>0</v>
      </c>
      <c r="T75" s="417">
        <f t="shared" si="21"/>
        <v>31</v>
      </c>
      <c r="U75" s="313">
        <f>IF(S75=0,0,VLOOKUP(S75,勞保費對照表!$A$3:$B$31,2))</f>
        <v>0</v>
      </c>
      <c r="V75" s="154">
        <f t="shared" si="22"/>
        <v>0</v>
      </c>
      <c r="W75" s="415">
        <f>IF(S75=0,0,VLOOKUP(S75,'職保111.5版'!$B$4:$C$27,2))</f>
        <v>0</v>
      </c>
      <c r="X75" s="167">
        <f>IF(S75=0,0,VLOOKUP(S75,勞退金對照表!$C$3:$D$66,2))</f>
        <v>0</v>
      </c>
      <c r="Y75" s="154">
        <f t="shared" si="23"/>
        <v>0</v>
      </c>
      <c r="Z75" s="268">
        <f t="shared" si="24"/>
        <v>0</v>
      </c>
      <c r="AA75" s="268">
        <f t="shared" si="25"/>
        <v>0</v>
      </c>
      <c r="AB75" s="416">
        <f t="shared" si="26"/>
        <v>0</v>
      </c>
      <c r="AC75" s="268">
        <f t="shared" si="27"/>
        <v>0</v>
      </c>
      <c r="AD75" s="268">
        <f t="shared" si="28"/>
        <v>0</v>
      </c>
      <c r="AE75" s="268">
        <f t="shared" si="29"/>
        <v>0</v>
      </c>
      <c r="AF75" s="268">
        <f t="shared" si="30"/>
        <v>0</v>
      </c>
      <c r="AG75" s="271">
        <f>IF(P75="●",VLOOKUP(R75,全民健康保險保險費負擔金額表109.1版!$A$5:$E$52,5,1),0)</f>
        <v>0</v>
      </c>
      <c r="AH75" s="272">
        <f>IF(P75="●",VLOOKUP(R75,全民健康保險保險費負擔金額表109.1版!$A$5:$I$52,9,1),0)</f>
        <v>0</v>
      </c>
      <c r="AI75" s="268">
        <f t="shared" si="31"/>
        <v>0</v>
      </c>
      <c r="AJ75" s="269">
        <f t="shared" si="32"/>
        <v>0</v>
      </c>
      <c r="AK75" s="270">
        <f t="shared" si="33"/>
        <v>0</v>
      </c>
    </row>
    <row r="76" spans="1:37" x14ac:dyDescent="0.25">
      <c r="A76" s="300">
        <v>72</v>
      </c>
      <c r="B76" s="91"/>
      <c r="C76" s="91"/>
      <c r="D76" s="91"/>
      <c r="E76" s="91"/>
      <c r="F76" s="91"/>
      <c r="G76" s="91"/>
      <c r="H76" s="91"/>
      <c r="I76" s="246">
        <v>112</v>
      </c>
      <c r="J76" s="247"/>
      <c r="K76" s="247"/>
      <c r="L76" s="246">
        <f t="shared" si="17"/>
        <v>112</v>
      </c>
      <c r="M76" s="237">
        <f t="shared" si="17"/>
        <v>0</v>
      </c>
      <c r="N76" s="296">
        <f t="shared" si="18"/>
        <v>0</v>
      </c>
      <c r="O76" s="255"/>
      <c r="P76" s="153"/>
      <c r="Q76" s="491"/>
      <c r="R76" s="169">
        <f t="shared" si="19"/>
        <v>0</v>
      </c>
      <c r="S76" s="312">
        <f t="shared" si="20"/>
        <v>0</v>
      </c>
      <c r="T76" s="417">
        <f t="shared" si="21"/>
        <v>31</v>
      </c>
      <c r="U76" s="313">
        <f>IF(S76=0,0,VLOOKUP(S76,勞保費對照表!$A$3:$B$31,2))</f>
        <v>0</v>
      </c>
      <c r="V76" s="154">
        <f t="shared" si="22"/>
        <v>0</v>
      </c>
      <c r="W76" s="415">
        <f>IF(S76=0,0,VLOOKUP(S76,'職保111.5版'!$B$4:$C$27,2))</f>
        <v>0</v>
      </c>
      <c r="X76" s="167">
        <f>IF(S76=0,0,VLOOKUP(S76,勞退金對照表!$C$3:$D$66,2))</f>
        <v>0</v>
      </c>
      <c r="Y76" s="154">
        <f t="shared" si="23"/>
        <v>0</v>
      </c>
      <c r="Z76" s="268">
        <f t="shared" si="24"/>
        <v>0</v>
      </c>
      <c r="AA76" s="268">
        <f t="shared" si="25"/>
        <v>0</v>
      </c>
      <c r="AB76" s="416">
        <f t="shared" si="26"/>
        <v>0</v>
      </c>
      <c r="AC76" s="268">
        <f t="shared" si="27"/>
        <v>0</v>
      </c>
      <c r="AD76" s="268">
        <f t="shared" si="28"/>
        <v>0</v>
      </c>
      <c r="AE76" s="268">
        <f t="shared" si="29"/>
        <v>0</v>
      </c>
      <c r="AF76" s="268">
        <f t="shared" si="30"/>
        <v>0</v>
      </c>
      <c r="AG76" s="271">
        <f>IF(P76="●",VLOOKUP(R76,全民健康保險保險費負擔金額表109.1版!$A$5:$E$52,5,1),0)</f>
        <v>0</v>
      </c>
      <c r="AH76" s="272">
        <f>IF(P76="●",VLOOKUP(R76,全民健康保險保險費負擔金額表109.1版!$A$5:$I$52,9,1),0)</f>
        <v>0</v>
      </c>
      <c r="AI76" s="268">
        <f t="shared" si="31"/>
        <v>0</v>
      </c>
      <c r="AJ76" s="269">
        <f t="shared" si="32"/>
        <v>0</v>
      </c>
      <c r="AK76" s="270">
        <f t="shared" si="33"/>
        <v>0</v>
      </c>
    </row>
    <row r="77" spans="1:37" x14ac:dyDescent="0.25">
      <c r="A77" s="300">
        <v>73</v>
      </c>
      <c r="B77" s="91"/>
      <c r="C77" s="91"/>
      <c r="D77" s="91"/>
      <c r="E77" s="91"/>
      <c r="F77" s="91"/>
      <c r="G77" s="91"/>
      <c r="H77" s="91"/>
      <c r="I77" s="246">
        <v>112</v>
      </c>
      <c r="J77" s="247"/>
      <c r="K77" s="247"/>
      <c r="L77" s="246">
        <f t="shared" si="17"/>
        <v>112</v>
      </c>
      <c r="M77" s="237">
        <f t="shared" si="17"/>
        <v>0</v>
      </c>
      <c r="N77" s="296">
        <f t="shared" si="18"/>
        <v>0</v>
      </c>
      <c r="O77" s="255"/>
      <c r="P77" s="153"/>
      <c r="Q77" s="491"/>
      <c r="R77" s="169">
        <f t="shared" si="19"/>
        <v>0</v>
      </c>
      <c r="S77" s="312">
        <f t="shared" si="20"/>
        <v>0</v>
      </c>
      <c r="T77" s="417">
        <f t="shared" si="21"/>
        <v>31</v>
      </c>
      <c r="U77" s="313">
        <f>IF(S77=0,0,VLOOKUP(S77,勞保費對照表!$A$3:$B$31,2))</f>
        <v>0</v>
      </c>
      <c r="V77" s="154">
        <f t="shared" si="22"/>
        <v>0</v>
      </c>
      <c r="W77" s="415">
        <f>IF(S77=0,0,VLOOKUP(S77,'職保111.5版'!$B$4:$C$27,2))</f>
        <v>0</v>
      </c>
      <c r="X77" s="167">
        <f>IF(S77=0,0,VLOOKUP(S77,勞退金對照表!$C$3:$D$66,2))</f>
        <v>0</v>
      </c>
      <c r="Y77" s="154">
        <f t="shared" si="23"/>
        <v>0</v>
      </c>
      <c r="Z77" s="268">
        <f t="shared" si="24"/>
        <v>0</v>
      </c>
      <c r="AA77" s="268">
        <f t="shared" si="25"/>
        <v>0</v>
      </c>
      <c r="AB77" s="416">
        <f t="shared" si="26"/>
        <v>0</v>
      </c>
      <c r="AC77" s="268">
        <f t="shared" si="27"/>
        <v>0</v>
      </c>
      <c r="AD77" s="268">
        <f t="shared" si="28"/>
        <v>0</v>
      </c>
      <c r="AE77" s="268">
        <f t="shared" si="29"/>
        <v>0</v>
      </c>
      <c r="AF77" s="268">
        <f t="shared" si="30"/>
        <v>0</v>
      </c>
      <c r="AG77" s="271">
        <f>IF(P77="●",VLOOKUP(R77,全民健康保險保險費負擔金額表109.1版!$A$5:$E$52,5,1),0)</f>
        <v>0</v>
      </c>
      <c r="AH77" s="272">
        <f>IF(P77="●",VLOOKUP(R77,全民健康保險保險費負擔金額表109.1版!$A$5:$I$52,9,1),0)</f>
        <v>0</v>
      </c>
      <c r="AI77" s="268">
        <f t="shared" si="31"/>
        <v>0</v>
      </c>
      <c r="AJ77" s="269">
        <f t="shared" si="32"/>
        <v>0</v>
      </c>
      <c r="AK77" s="270">
        <f t="shared" si="33"/>
        <v>0</v>
      </c>
    </row>
    <row r="78" spans="1:37" x14ac:dyDescent="0.25">
      <c r="A78" s="300">
        <v>74</v>
      </c>
      <c r="B78" s="91"/>
      <c r="C78" s="91"/>
      <c r="D78" s="91"/>
      <c r="E78" s="91"/>
      <c r="F78" s="91"/>
      <c r="G78" s="91"/>
      <c r="H78" s="91"/>
      <c r="I78" s="246">
        <v>112</v>
      </c>
      <c r="J78" s="247"/>
      <c r="K78" s="247"/>
      <c r="L78" s="246">
        <f t="shared" si="17"/>
        <v>112</v>
      </c>
      <c r="M78" s="237">
        <f t="shared" si="17"/>
        <v>0</v>
      </c>
      <c r="N78" s="296">
        <f t="shared" si="18"/>
        <v>0</v>
      </c>
      <c r="O78" s="255"/>
      <c r="P78" s="153"/>
      <c r="Q78" s="491"/>
      <c r="R78" s="169">
        <f t="shared" si="19"/>
        <v>0</v>
      </c>
      <c r="S78" s="312">
        <f t="shared" si="20"/>
        <v>0</v>
      </c>
      <c r="T78" s="417">
        <f t="shared" si="21"/>
        <v>31</v>
      </c>
      <c r="U78" s="313">
        <f>IF(S78=0,0,VLOOKUP(S78,勞保費對照表!$A$3:$B$31,2))</f>
        <v>0</v>
      </c>
      <c r="V78" s="154">
        <f t="shared" si="22"/>
        <v>0</v>
      </c>
      <c r="W78" s="415">
        <f>IF(S78=0,0,VLOOKUP(S78,'職保111.5版'!$B$4:$C$27,2))</f>
        <v>0</v>
      </c>
      <c r="X78" s="167">
        <f>IF(S78=0,0,VLOOKUP(S78,勞退金對照表!$C$3:$D$66,2))</f>
        <v>0</v>
      </c>
      <c r="Y78" s="154">
        <f t="shared" si="23"/>
        <v>0</v>
      </c>
      <c r="Z78" s="268">
        <f t="shared" si="24"/>
        <v>0</v>
      </c>
      <c r="AA78" s="268">
        <f t="shared" si="25"/>
        <v>0</v>
      </c>
      <c r="AB78" s="416">
        <f t="shared" si="26"/>
        <v>0</v>
      </c>
      <c r="AC78" s="268">
        <f t="shared" si="27"/>
        <v>0</v>
      </c>
      <c r="AD78" s="268">
        <f t="shared" si="28"/>
        <v>0</v>
      </c>
      <c r="AE78" s="268">
        <f t="shared" si="29"/>
        <v>0</v>
      </c>
      <c r="AF78" s="268">
        <f t="shared" si="30"/>
        <v>0</v>
      </c>
      <c r="AG78" s="271">
        <f>IF(P78="●",VLOOKUP(R78,全民健康保險保險費負擔金額表109.1版!$A$5:$E$52,5,1),0)</f>
        <v>0</v>
      </c>
      <c r="AH78" s="272">
        <f>IF(P78="●",VLOOKUP(R78,全民健康保險保險費負擔金額表109.1版!$A$5:$I$52,9,1),0)</f>
        <v>0</v>
      </c>
      <c r="AI78" s="268">
        <f t="shared" si="31"/>
        <v>0</v>
      </c>
      <c r="AJ78" s="269">
        <f t="shared" si="32"/>
        <v>0</v>
      </c>
      <c r="AK78" s="270">
        <f t="shared" si="33"/>
        <v>0</v>
      </c>
    </row>
    <row r="79" spans="1:37" x14ac:dyDescent="0.25">
      <c r="A79" s="300">
        <v>75</v>
      </c>
      <c r="B79" s="91"/>
      <c r="C79" s="91"/>
      <c r="D79" s="91"/>
      <c r="E79" s="91"/>
      <c r="F79" s="91"/>
      <c r="G79" s="91"/>
      <c r="H79" s="91"/>
      <c r="I79" s="246">
        <v>112</v>
      </c>
      <c r="J79" s="247"/>
      <c r="K79" s="247"/>
      <c r="L79" s="246">
        <f t="shared" si="17"/>
        <v>112</v>
      </c>
      <c r="M79" s="237">
        <f t="shared" si="17"/>
        <v>0</v>
      </c>
      <c r="N79" s="296">
        <f t="shared" si="18"/>
        <v>0</v>
      </c>
      <c r="O79" s="255"/>
      <c r="P79" s="153"/>
      <c r="Q79" s="491"/>
      <c r="R79" s="169">
        <f t="shared" si="19"/>
        <v>0</v>
      </c>
      <c r="S79" s="312">
        <f t="shared" si="20"/>
        <v>0</v>
      </c>
      <c r="T79" s="417">
        <f t="shared" si="21"/>
        <v>31</v>
      </c>
      <c r="U79" s="313">
        <f>IF(S79=0,0,VLOOKUP(S79,勞保費對照表!$A$3:$B$31,2))</f>
        <v>0</v>
      </c>
      <c r="V79" s="154">
        <f t="shared" si="22"/>
        <v>0</v>
      </c>
      <c r="W79" s="415">
        <f>IF(S79=0,0,VLOOKUP(S79,'職保111.5版'!$B$4:$C$27,2))</f>
        <v>0</v>
      </c>
      <c r="X79" s="167">
        <f>IF(S79=0,0,VLOOKUP(S79,勞退金對照表!$C$3:$D$66,2))</f>
        <v>0</v>
      </c>
      <c r="Y79" s="154">
        <f t="shared" si="23"/>
        <v>0</v>
      </c>
      <c r="Z79" s="268">
        <f t="shared" si="24"/>
        <v>0</v>
      </c>
      <c r="AA79" s="268">
        <f t="shared" si="25"/>
        <v>0</v>
      </c>
      <c r="AB79" s="416">
        <f t="shared" si="26"/>
        <v>0</v>
      </c>
      <c r="AC79" s="268">
        <f t="shared" si="27"/>
        <v>0</v>
      </c>
      <c r="AD79" s="268">
        <f t="shared" si="28"/>
        <v>0</v>
      </c>
      <c r="AE79" s="268">
        <f t="shared" si="29"/>
        <v>0</v>
      </c>
      <c r="AF79" s="268">
        <f t="shared" si="30"/>
        <v>0</v>
      </c>
      <c r="AG79" s="271">
        <f>IF(P79="●",VLOOKUP(R79,全民健康保險保險費負擔金額表109.1版!$A$5:$E$52,5,1),0)</f>
        <v>0</v>
      </c>
      <c r="AH79" s="272">
        <f>IF(P79="●",VLOOKUP(R79,全民健康保險保險費負擔金額表109.1版!$A$5:$I$52,9,1),0)</f>
        <v>0</v>
      </c>
      <c r="AI79" s="268">
        <f t="shared" si="31"/>
        <v>0</v>
      </c>
      <c r="AJ79" s="269">
        <f t="shared" si="32"/>
        <v>0</v>
      </c>
      <c r="AK79" s="270">
        <f t="shared" si="33"/>
        <v>0</v>
      </c>
    </row>
    <row r="80" spans="1:37" x14ac:dyDescent="0.25">
      <c r="A80" s="300">
        <v>76</v>
      </c>
      <c r="B80" s="91"/>
      <c r="C80" s="91"/>
      <c r="D80" s="91"/>
      <c r="E80" s="91"/>
      <c r="F80" s="91"/>
      <c r="G80" s="91"/>
      <c r="H80" s="91"/>
      <c r="I80" s="246">
        <v>112</v>
      </c>
      <c r="J80" s="247"/>
      <c r="K80" s="247"/>
      <c r="L80" s="246">
        <f t="shared" si="17"/>
        <v>112</v>
      </c>
      <c r="M80" s="237">
        <f t="shared" si="17"/>
        <v>0</v>
      </c>
      <c r="N80" s="296">
        <f t="shared" si="18"/>
        <v>0</v>
      </c>
      <c r="O80" s="255"/>
      <c r="P80" s="153"/>
      <c r="Q80" s="491"/>
      <c r="R80" s="169">
        <f t="shared" si="19"/>
        <v>0</v>
      </c>
      <c r="S80" s="312">
        <f t="shared" si="20"/>
        <v>0</v>
      </c>
      <c r="T80" s="417">
        <f t="shared" si="21"/>
        <v>31</v>
      </c>
      <c r="U80" s="313">
        <f>IF(S80=0,0,VLOOKUP(S80,勞保費對照表!$A$3:$B$31,2))</f>
        <v>0</v>
      </c>
      <c r="V80" s="154">
        <f t="shared" si="22"/>
        <v>0</v>
      </c>
      <c r="W80" s="415">
        <f>IF(S80=0,0,VLOOKUP(S80,'職保111.5版'!$B$4:$C$27,2))</f>
        <v>0</v>
      </c>
      <c r="X80" s="167">
        <f>IF(S80=0,0,VLOOKUP(S80,勞退金對照表!$C$3:$D$66,2))</f>
        <v>0</v>
      </c>
      <c r="Y80" s="154">
        <f t="shared" si="23"/>
        <v>0</v>
      </c>
      <c r="Z80" s="268">
        <f t="shared" si="24"/>
        <v>0</v>
      </c>
      <c r="AA80" s="268">
        <f t="shared" si="25"/>
        <v>0</v>
      </c>
      <c r="AB80" s="416">
        <f t="shared" si="26"/>
        <v>0</v>
      </c>
      <c r="AC80" s="268">
        <f t="shared" si="27"/>
        <v>0</v>
      </c>
      <c r="AD80" s="268">
        <f t="shared" si="28"/>
        <v>0</v>
      </c>
      <c r="AE80" s="268">
        <f t="shared" si="29"/>
        <v>0</v>
      </c>
      <c r="AF80" s="268">
        <f t="shared" si="30"/>
        <v>0</v>
      </c>
      <c r="AG80" s="271">
        <f>IF(P80="●",VLOOKUP(R80,全民健康保險保險費負擔金額表109.1版!$A$5:$E$52,5,1),0)</f>
        <v>0</v>
      </c>
      <c r="AH80" s="272">
        <f>IF(P80="●",VLOOKUP(R80,全民健康保險保險費負擔金額表109.1版!$A$5:$I$52,9,1),0)</f>
        <v>0</v>
      </c>
      <c r="AI80" s="268">
        <f t="shared" si="31"/>
        <v>0</v>
      </c>
      <c r="AJ80" s="269">
        <f t="shared" si="32"/>
        <v>0</v>
      </c>
      <c r="AK80" s="270">
        <f t="shared" si="33"/>
        <v>0</v>
      </c>
    </row>
    <row r="81" spans="1:37" x14ac:dyDescent="0.25">
      <c r="A81" s="300">
        <v>77</v>
      </c>
      <c r="B81" s="91"/>
      <c r="C81" s="91"/>
      <c r="D81" s="91"/>
      <c r="E81" s="91"/>
      <c r="F81" s="91"/>
      <c r="G81" s="91"/>
      <c r="H81" s="91"/>
      <c r="I81" s="246">
        <v>112</v>
      </c>
      <c r="J81" s="247"/>
      <c r="K81" s="247"/>
      <c r="L81" s="246">
        <f t="shared" si="17"/>
        <v>112</v>
      </c>
      <c r="M81" s="237">
        <f t="shared" si="17"/>
        <v>0</v>
      </c>
      <c r="N81" s="296">
        <f t="shared" si="18"/>
        <v>0</v>
      </c>
      <c r="O81" s="255"/>
      <c r="P81" s="153"/>
      <c r="Q81" s="491"/>
      <c r="R81" s="169">
        <f t="shared" si="19"/>
        <v>0</v>
      </c>
      <c r="S81" s="312">
        <f t="shared" si="20"/>
        <v>0</v>
      </c>
      <c r="T81" s="417">
        <f t="shared" si="21"/>
        <v>31</v>
      </c>
      <c r="U81" s="313">
        <f>IF(S81=0,0,VLOOKUP(S81,勞保費對照表!$A$3:$B$31,2))</f>
        <v>0</v>
      </c>
      <c r="V81" s="154">
        <f t="shared" si="22"/>
        <v>0</v>
      </c>
      <c r="W81" s="415">
        <f>IF(S81=0,0,VLOOKUP(S81,'職保111.5版'!$B$4:$C$27,2))</f>
        <v>0</v>
      </c>
      <c r="X81" s="167">
        <f>IF(S81=0,0,VLOOKUP(S81,勞退金對照表!$C$3:$D$66,2))</f>
        <v>0</v>
      </c>
      <c r="Y81" s="154">
        <f t="shared" si="23"/>
        <v>0</v>
      </c>
      <c r="Z81" s="268">
        <f t="shared" si="24"/>
        <v>0</v>
      </c>
      <c r="AA81" s="268">
        <f t="shared" si="25"/>
        <v>0</v>
      </c>
      <c r="AB81" s="416">
        <f t="shared" si="26"/>
        <v>0</v>
      </c>
      <c r="AC81" s="268">
        <f t="shared" si="27"/>
        <v>0</v>
      </c>
      <c r="AD81" s="268">
        <f t="shared" si="28"/>
        <v>0</v>
      </c>
      <c r="AE81" s="268">
        <f t="shared" si="29"/>
        <v>0</v>
      </c>
      <c r="AF81" s="268">
        <f t="shared" si="30"/>
        <v>0</v>
      </c>
      <c r="AG81" s="271">
        <f>IF(P81="●",VLOOKUP(R81,全民健康保險保險費負擔金額表109.1版!$A$5:$E$52,5,1),0)</f>
        <v>0</v>
      </c>
      <c r="AH81" s="272">
        <f>IF(P81="●",VLOOKUP(R81,全民健康保險保險費負擔金額表109.1版!$A$5:$I$52,9,1),0)</f>
        <v>0</v>
      </c>
      <c r="AI81" s="268">
        <f t="shared" si="31"/>
        <v>0</v>
      </c>
      <c r="AJ81" s="269">
        <f t="shared" si="32"/>
        <v>0</v>
      </c>
      <c r="AK81" s="270">
        <f t="shared" si="33"/>
        <v>0</v>
      </c>
    </row>
    <row r="82" spans="1:37" x14ac:dyDescent="0.25">
      <c r="A82" s="300">
        <v>78</v>
      </c>
      <c r="B82" s="91"/>
      <c r="C82" s="91"/>
      <c r="D82" s="91"/>
      <c r="E82" s="91"/>
      <c r="F82" s="91"/>
      <c r="G82" s="91"/>
      <c r="H82" s="91"/>
      <c r="I82" s="246">
        <v>112</v>
      </c>
      <c r="J82" s="247"/>
      <c r="K82" s="247"/>
      <c r="L82" s="246">
        <f t="shared" si="17"/>
        <v>112</v>
      </c>
      <c r="M82" s="237">
        <f t="shared" si="17"/>
        <v>0</v>
      </c>
      <c r="N82" s="296">
        <f t="shared" si="18"/>
        <v>0</v>
      </c>
      <c r="O82" s="255"/>
      <c r="P82" s="153"/>
      <c r="Q82" s="491"/>
      <c r="R82" s="169">
        <f t="shared" si="19"/>
        <v>0</v>
      </c>
      <c r="S82" s="312">
        <f t="shared" si="20"/>
        <v>0</v>
      </c>
      <c r="T82" s="417">
        <f t="shared" si="21"/>
        <v>31</v>
      </c>
      <c r="U82" s="313">
        <f>IF(S82=0,0,VLOOKUP(S82,勞保費對照表!$A$3:$B$31,2))</f>
        <v>0</v>
      </c>
      <c r="V82" s="154">
        <f t="shared" si="22"/>
        <v>0</v>
      </c>
      <c r="W82" s="415">
        <f>IF(S82=0,0,VLOOKUP(S82,'職保111.5版'!$B$4:$C$27,2))</f>
        <v>0</v>
      </c>
      <c r="X82" s="167">
        <f>IF(S82=0,0,VLOOKUP(S82,勞退金對照表!$C$3:$D$66,2))</f>
        <v>0</v>
      </c>
      <c r="Y82" s="154">
        <f t="shared" si="23"/>
        <v>0</v>
      </c>
      <c r="Z82" s="268">
        <f t="shared" si="24"/>
        <v>0</v>
      </c>
      <c r="AA82" s="268">
        <f t="shared" si="25"/>
        <v>0</v>
      </c>
      <c r="AB82" s="416">
        <f t="shared" si="26"/>
        <v>0</v>
      </c>
      <c r="AC82" s="268">
        <f t="shared" si="27"/>
        <v>0</v>
      </c>
      <c r="AD82" s="268">
        <f t="shared" si="28"/>
        <v>0</v>
      </c>
      <c r="AE82" s="268">
        <f t="shared" si="29"/>
        <v>0</v>
      </c>
      <c r="AF82" s="268">
        <f t="shared" si="30"/>
        <v>0</v>
      </c>
      <c r="AG82" s="271">
        <f>IF(P82="●",VLOOKUP(R82,全民健康保險保險費負擔金額表109.1版!$A$5:$E$52,5,1),0)</f>
        <v>0</v>
      </c>
      <c r="AH82" s="272">
        <f>IF(P82="●",VLOOKUP(R82,全民健康保險保險費負擔金額表109.1版!$A$5:$I$52,9,1),0)</f>
        <v>0</v>
      </c>
      <c r="AI82" s="268">
        <f t="shared" si="31"/>
        <v>0</v>
      </c>
      <c r="AJ82" s="269">
        <f t="shared" si="32"/>
        <v>0</v>
      </c>
      <c r="AK82" s="270">
        <f t="shared" si="33"/>
        <v>0</v>
      </c>
    </row>
    <row r="83" spans="1:37" x14ac:dyDescent="0.25">
      <c r="A83" s="300">
        <v>79</v>
      </c>
      <c r="B83" s="91"/>
      <c r="C83" s="91"/>
      <c r="D83" s="91"/>
      <c r="E83" s="91"/>
      <c r="F83" s="91"/>
      <c r="G83" s="91"/>
      <c r="H83" s="91"/>
      <c r="I83" s="246">
        <v>112</v>
      </c>
      <c r="J83" s="247"/>
      <c r="K83" s="247"/>
      <c r="L83" s="246">
        <f t="shared" si="17"/>
        <v>112</v>
      </c>
      <c r="M83" s="237">
        <f t="shared" si="17"/>
        <v>0</v>
      </c>
      <c r="N83" s="296">
        <f t="shared" si="18"/>
        <v>0</v>
      </c>
      <c r="O83" s="255"/>
      <c r="P83" s="153"/>
      <c r="Q83" s="491"/>
      <c r="R83" s="169">
        <f t="shared" si="19"/>
        <v>0</v>
      </c>
      <c r="S83" s="312">
        <f t="shared" si="20"/>
        <v>0</v>
      </c>
      <c r="T83" s="417">
        <f t="shared" si="21"/>
        <v>31</v>
      </c>
      <c r="U83" s="313">
        <f>IF(S83=0,0,VLOOKUP(S83,勞保費對照表!$A$3:$B$31,2))</f>
        <v>0</v>
      </c>
      <c r="V83" s="154">
        <f t="shared" si="22"/>
        <v>0</v>
      </c>
      <c r="W83" s="415">
        <f>IF(S83=0,0,VLOOKUP(S83,'職保111.5版'!$B$4:$C$27,2))</f>
        <v>0</v>
      </c>
      <c r="X83" s="167">
        <f>IF(S83=0,0,VLOOKUP(S83,勞退金對照表!$C$3:$D$66,2))</f>
        <v>0</v>
      </c>
      <c r="Y83" s="154">
        <f t="shared" si="23"/>
        <v>0</v>
      </c>
      <c r="Z83" s="268">
        <f t="shared" si="24"/>
        <v>0</v>
      </c>
      <c r="AA83" s="268">
        <f t="shared" si="25"/>
        <v>0</v>
      </c>
      <c r="AB83" s="416">
        <f t="shared" si="26"/>
        <v>0</v>
      </c>
      <c r="AC83" s="268">
        <f t="shared" si="27"/>
        <v>0</v>
      </c>
      <c r="AD83" s="268">
        <f t="shared" si="28"/>
        <v>0</v>
      </c>
      <c r="AE83" s="268">
        <f t="shared" si="29"/>
        <v>0</v>
      </c>
      <c r="AF83" s="268">
        <f t="shared" si="30"/>
        <v>0</v>
      </c>
      <c r="AG83" s="271">
        <f>IF(P83="●",VLOOKUP(R83,全民健康保險保險費負擔金額表109.1版!$A$5:$E$52,5,1),0)</f>
        <v>0</v>
      </c>
      <c r="AH83" s="272">
        <f>IF(P83="●",VLOOKUP(R83,全民健康保險保險費負擔金額表109.1版!$A$5:$I$52,9,1),0)</f>
        <v>0</v>
      </c>
      <c r="AI83" s="268">
        <f t="shared" si="31"/>
        <v>0</v>
      </c>
      <c r="AJ83" s="269">
        <f t="shared" si="32"/>
        <v>0</v>
      </c>
      <c r="AK83" s="270">
        <f t="shared" si="33"/>
        <v>0</v>
      </c>
    </row>
    <row r="84" spans="1:37" x14ac:dyDescent="0.25">
      <c r="A84" s="300">
        <v>80</v>
      </c>
      <c r="B84" s="91"/>
      <c r="C84" s="91"/>
      <c r="D84" s="91"/>
      <c r="E84" s="91"/>
      <c r="F84" s="91"/>
      <c r="G84" s="91"/>
      <c r="H84" s="91"/>
      <c r="I84" s="246">
        <v>112</v>
      </c>
      <c r="J84" s="247"/>
      <c r="K84" s="247"/>
      <c r="L84" s="246">
        <f t="shared" si="17"/>
        <v>112</v>
      </c>
      <c r="M84" s="237">
        <f t="shared" si="17"/>
        <v>0</v>
      </c>
      <c r="N84" s="296">
        <f t="shared" si="18"/>
        <v>0</v>
      </c>
      <c r="O84" s="255"/>
      <c r="P84" s="153"/>
      <c r="Q84" s="491"/>
      <c r="R84" s="169">
        <f t="shared" si="19"/>
        <v>0</v>
      </c>
      <c r="S84" s="312">
        <f t="shared" si="20"/>
        <v>0</v>
      </c>
      <c r="T84" s="417">
        <f t="shared" si="21"/>
        <v>31</v>
      </c>
      <c r="U84" s="313">
        <f>IF(S84=0,0,VLOOKUP(S84,勞保費對照表!$A$3:$B$31,2))</f>
        <v>0</v>
      </c>
      <c r="V84" s="154">
        <f t="shared" si="22"/>
        <v>0</v>
      </c>
      <c r="W84" s="415">
        <f>IF(S84=0,0,VLOOKUP(S84,'職保111.5版'!$B$4:$C$27,2))</f>
        <v>0</v>
      </c>
      <c r="X84" s="167">
        <f>IF(S84=0,0,VLOOKUP(S84,勞退金對照表!$C$3:$D$66,2))</f>
        <v>0</v>
      </c>
      <c r="Y84" s="154">
        <f t="shared" si="23"/>
        <v>0</v>
      </c>
      <c r="Z84" s="268">
        <f t="shared" si="24"/>
        <v>0</v>
      </c>
      <c r="AA84" s="268">
        <f t="shared" si="25"/>
        <v>0</v>
      </c>
      <c r="AB84" s="416">
        <f t="shared" si="26"/>
        <v>0</v>
      </c>
      <c r="AC84" s="268">
        <f t="shared" si="27"/>
        <v>0</v>
      </c>
      <c r="AD84" s="268">
        <f t="shared" si="28"/>
        <v>0</v>
      </c>
      <c r="AE84" s="268">
        <f t="shared" si="29"/>
        <v>0</v>
      </c>
      <c r="AF84" s="268">
        <f t="shared" si="30"/>
        <v>0</v>
      </c>
      <c r="AG84" s="271">
        <f>IF(P84="●",VLOOKUP(R84,全民健康保險保險費負擔金額表109.1版!$A$5:$E$52,5,1),0)</f>
        <v>0</v>
      </c>
      <c r="AH84" s="272">
        <f>IF(P84="●",VLOOKUP(R84,全民健康保險保險費負擔金額表109.1版!$A$5:$I$52,9,1),0)</f>
        <v>0</v>
      </c>
      <c r="AI84" s="268">
        <f t="shared" si="31"/>
        <v>0</v>
      </c>
      <c r="AJ84" s="269">
        <f t="shared" si="32"/>
        <v>0</v>
      </c>
      <c r="AK84" s="270">
        <f t="shared" si="33"/>
        <v>0</v>
      </c>
    </row>
    <row r="85" spans="1:37" x14ac:dyDescent="0.25">
      <c r="A85" s="300">
        <v>81</v>
      </c>
      <c r="B85" s="91"/>
      <c r="C85" s="91"/>
      <c r="D85" s="91"/>
      <c r="E85" s="91"/>
      <c r="F85" s="91"/>
      <c r="G85" s="91"/>
      <c r="H85" s="91"/>
      <c r="I85" s="246">
        <v>112</v>
      </c>
      <c r="J85" s="247"/>
      <c r="K85" s="247"/>
      <c r="L85" s="246">
        <f t="shared" si="17"/>
        <v>112</v>
      </c>
      <c r="M85" s="237">
        <f t="shared" si="17"/>
        <v>0</v>
      </c>
      <c r="N85" s="296">
        <f t="shared" si="18"/>
        <v>0</v>
      </c>
      <c r="O85" s="255"/>
      <c r="P85" s="153"/>
      <c r="Q85" s="491"/>
      <c r="R85" s="169">
        <f t="shared" si="19"/>
        <v>0</v>
      </c>
      <c r="S85" s="312">
        <f t="shared" si="20"/>
        <v>0</v>
      </c>
      <c r="T85" s="417">
        <f t="shared" si="21"/>
        <v>31</v>
      </c>
      <c r="U85" s="313">
        <f>IF(S85=0,0,VLOOKUP(S85,勞保費對照表!$A$3:$B$31,2))</f>
        <v>0</v>
      </c>
      <c r="V85" s="154">
        <f t="shared" si="22"/>
        <v>0</v>
      </c>
      <c r="W85" s="415">
        <f>IF(S85=0,0,VLOOKUP(S85,'職保111.5版'!$B$4:$C$27,2))</f>
        <v>0</v>
      </c>
      <c r="X85" s="167">
        <f>IF(S85=0,0,VLOOKUP(S85,勞退金對照表!$C$3:$D$66,2))</f>
        <v>0</v>
      </c>
      <c r="Y85" s="154">
        <f t="shared" si="23"/>
        <v>0</v>
      </c>
      <c r="Z85" s="268">
        <f t="shared" si="24"/>
        <v>0</v>
      </c>
      <c r="AA85" s="268">
        <f t="shared" si="25"/>
        <v>0</v>
      </c>
      <c r="AB85" s="416">
        <f t="shared" si="26"/>
        <v>0</v>
      </c>
      <c r="AC85" s="268">
        <f t="shared" si="27"/>
        <v>0</v>
      </c>
      <c r="AD85" s="268">
        <f t="shared" si="28"/>
        <v>0</v>
      </c>
      <c r="AE85" s="268">
        <f t="shared" si="29"/>
        <v>0</v>
      </c>
      <c r="AF85" s="268">
        <f t="shared" si="30"/>
        <v>0</v>
      </c>
      <c r="AG85" s="271">
        <f>IF(P85="●",VLOOKUP(R85,全民健康保險保險費負擔金額表109.1版!$A$5:$E$52,5,1),0)</f>
        <v>0</v>
      </c>
      <c r="AH85" s="272">
        <f>IF(P85="●",VLOOKUP(R85,全民健康保險保險費負擔金額表109.1版!$A$5:$I$52,9,1),0)</f>
        <v>0</v>
      </c>
      <c r="AI85" s="268">
        <f t="shared" si="31"/>
        <v>0</v>
      </c>
      <c r="AJ85" s="269">
        <f t="shared" si="32"/>
        <v>0</v>
      </c>
      <c r="AK85" s="270">
        <f t="shared" si="33"/>
        <v>0</v>
      </c>
    </row>
    <row r="86" spans="1:37" x14ac:dyDescent="0.25">
      <c r="A86" s="300">
        <v>82</v>
      </c>
      <c r="B86" s="91"/>
      <c r="C86" s="91"/>
      <c r="D86" s="91"/>
      <c r="E86" s="91"/>
      <c r="F86" s="91"/>
      <c r="G86" s="91"/>
      <c r="H86" s="91"/>
      <c r="I86" s="246">
        <v>112</v>
      </c>
      <c r="J86" s="247"/>
      <c r="K86" s="247"/>
      <c r="L86" s="246">
        <f t="shared" si="17"/>
        <v>112</v>
      </c>
      <c r="M86" s="237">
        <f t="shared" si="17"/>
        <v>0</v>
      </c>
      <c r="N86" s="296">
        <f t="shared" si="18"/>
        <v>0</v>
      </c>
      <c r="O86" s="255"/>
      <c r="P86" s="153"/>
      <c r="Q86" s="491"/>
      <c r="R86" s="169">
        <f t="shared" si="19"/>
        <v>0</v>
      </c>
      <c r="S86" s="312">
        <f t="shared" si="20"/>
        <v>0</v>
      </c>
      <c r="T86" s="417">
        <f t="shared" si="21"/>
        <v>31</v>
      </c>
      <c r="U86" s="313">
        <f>IF(S86=0,0,VLOOKUP(S86,勞保費對照表!$A$3:$B$31,2))</f>
        <v>0</v>
      </c>
      <c r="V86" s="154">
        <f t="shared" si="22"/>
        <v>0</v>
      </c>
      <c r="W86" s="415">
        <f>IF(S86=0,0,VLOOKUP(S86,'職保111.5版'!$B$4:$C$27,2))</f>
        <v>0</v>
      </c>
      <c r="X86" s="167">
        <f>IF(S86=0,0,VLOOKUP(S86,勞退金對照表!$C$3:$D$66,2))</f>
        <v>0</v>
      </c>
      <c r="Y86" s="154">
        <f t="shared" si="23"/>
        <v>0</v>
      </c>
      <c r="Z86" s="268">
        <f t="shared" si="24"/>
        <v>0</v>
      </c>
      <c r="AA86" s="268">
        <f t="shared" si="25"/>
        <v>0</v>
      </c>
      <c r="AB86" s="416">
        <f t="shared" si="26"/>
        <v>0</v>
      </c>
      <c r="AC86" s="268">
        <f t="shared" si="27"/>
        <v>0</v>
      </c>
      <c r="AD86" s="268">
        <f t="shared" si="28"/>
        <v>0</v>
      </c>
      <c r="AE86" s="268">
        <f t="shared" si="29"/>
        <v>0</v>
      </c>
      <c r="AF86" s="268">
        <f t="shared" si="30"/>
        <v>0</v>
      </c>
      <c r="AG86" s="271">
        <f>IF(P86="●",VLOOKUP(R86,全民健康保險保險費負擔金額表109.1版!$A$5:$E$52,5,1),0)</f>
        <v>0</v>
      </c>
      <c r="AH86" s="272">
        <f>IF(P86="●",VLOOKUP(R86,全民健康保險保險費負擔金額表109.1版!$A$5:$I$52,9,1),0)</f>
        <v>0</v>
      </c>
      <c r="AI86" s="268">
        <f t="shared" si="31"/>
        <v>0</v>
      </c>
      <c r="AJ86" s="269">
        <f t="shared" si="32"/>
        <v>0</v>
      </c>
      <c r="AK86" s="270">
        <f t="shared" si="33"/>
        <v>0</v>
      </c>
    </row>
    <row r="87" spans="1:37" x14ac:dyDescent="0.25">
      <c r="A87" s="300">
        <v>83</v>
      </c>
      <c r="B87" s="91"/>
      <c r="C87" s="91"/>
      <c r="D87" s="91"/>
      <c r="E87" s="91"/>
      <c r="F87" s="91"/>
      <c r="G87" s="91"/>
      <c r="H87" s="91"/>
      <c r="I87" s="246">
        <v>112</v>
      </c>
      <c r="J87" s="247"/>
      <c r="K87" s="247"/>
      <c r="L87" s="246">
        <f t="shared" si="17"/>
        <v>112</v>
      </c>
      <c r="M87" s="237">
        <f t="shared" si="17"/>
        <v>0</v>
      </c>
      <c r="N87" s="296">
        <f t="shared" si="18"/>
        <v>0</v>
      </c>
      <c r="O87" s="255"/>
      <c r="P87" s="153"/>
      <c r="Q87" s="491"/>
      <c r="R87" s="169">
        <f t="shared" si="19"/>
        <v>0</v>
      </c>
      <c r="S87" s="312">
        <f t="shared" si="20"/>
        <v>0</v>
      </c>
      <c r="T87" s="417">
        <f t="shared" si="21"/>
        <v>31</v>
      </c>
      <c r="U87" s="313">
        <f>IF(S87=0,0,VLOOKUP(S87,勞保費對照表!$A$3:$B$31,2))</f>
        <v>0</v>
      </c>
      <c r="V87" s="154">
        <f t="shared" si="22"/>
        <v>0</v>
      </c>
      <c r="W87" s="415">
        <f>IF(S87=0,0,VLOOKUP(S87,'職保111.5版'!$B$4:$C$27,2))</f>
        <v>0</v>
      </c>
      <c r="X87" s="167">
        <f>IF(S87=0,0,VLOOKUP(S87,勞退金對照表!$C$3:$D$66,2))</f>
        <v>0</v>
      </c>
      <c r="Y87" s="154">
        <f t="shared" si="23"/>
        <v>0</v>
      </c>
      <c r="Z87" s="268">
        <f t="shared" si="24"/>
        <v>0</v>
      </c>
      <c r="AA87" s="268">
        <f t="shared" si="25"/>
        <v>0</v>
      </c>
      <c r="AB87" s="416">
        <f t="shared" si="26"/>
        <v>0</v>
      </c>
      <c r="AC87" s="268">
        <f t="shared" si="27"/>
        <v>0</v>
      </c>
      <c r="AD87" s="268">
        <f t="shared" si="28"/>
        <v>0</v>
      </c>
      <c r="AE87" s="268">
        <f t="shared" si="29"/>
        <v>0</v>
      </c>
      <c r="AF87" s="268">
        <f t="shared" si="30"/>
        <v>0</v>
      </c>
      <c r="AG87" s="271">
        <f>IF(P87="●",VLOOKUP(R87,全民健康保險保險費負擔金額表109.1版!$A$5:$E$52,5,1),0)</f>
        <v>0</v>
      </c>
      <c r="AH87" s="272">
        <f>IF(P87="●",VLOOKUP(R87,全民健康保險保險費負擔金額表109.1版!$A$5:$I$52,9,1),0)</f>
        <v>0</v>
      </c>
      <c r="AI87" s="268">
        <f t="shared" si="31"/>
        <v>0</v>
      </c>
      <c r="AJ87" s="269">
        <f t="shared" si="32"/>
        <v>0</v>
      </c>
      <c r="AK87" s="270">
        <f t="shared" si="33"/>
        <v>0</v>
      </c>
    </row>
    <row r="88" spans="1:37" x14ac:dyDescent="0.25">
      <c r="A88" s="300">
        <v>84</v>
      </c>
      <c r="B88" s="91"/>
      <c r="C88" s="91"/>
      <c r="D88" s="91"/>
      <c r="E88" s="91"/>
      <c r="F88" s="91"/>
      <c r="G88" s="91"/>
      <c r="H88" s="91"/>
      <c r="I88" s="246">
        <v>112</v>
      </c>
      <c r="J88" s="247"/>
      <c r="K88" s="247"/>
      <c r="L88" s="246">
        <f t="shared" si="17"/>
        <v>112</v>
      </c>
      <c r="M88" s="237">
        <f t="shared" si="17"/>
        <v>0</v>
      </c>
      <c r="N88" s="296">
        <f t="shared" si="18"/>
        <v>0</v>
      </c>
      <c r="O88" s="255"/>
      <c r="P88" s="153"/>
      <c r="Q88" s="491"/>
      <c r="R88" s="169">
        <f t="shared" si="19"/>
        <v>0</v>
      </c>
      <c r="S88" s="312">
        <f t="shared" si="20"/>
        <v>0</v>
      </c>
      <c r="T88" s="417">
        <f t="shared" si="21"/>
        <v>31</v>
      </c>
      <c r="U88" s="313">
        <f>IF(S88=0,0,VLOOKUP(S88,勞保費對照表!$A$3:$B$31,2))</f>
        <v>0</v>
      </c>
      <c r="V88" s="154">
        <f t="shared" si="22"/>
        <v>0</v>
      </c>
      <c r="W88" s="415">
        <f>IF(S88=0,0,VLOOKUP(S88,'職保111.5版'!$B$4:$C$27,2))</f>
        <v>0</v>
      </c>
      <c r="X88" s="167">
        <f>IF(S88=0,0,VLOOKUP(S88,勞退金對照表!$C$3:$D$66,2))</f>
        <v>0</v>
      </c>
      <c r="Y88" s="154">
        <f t="shared" si="23"/>
        <v>0</v>
      </c>
      <c r="Z88" s="268">
        <f t="shared" si="24"/>
        <v>0</v>
      </c>
      <c r="AA88" s="268">
        <f t="shared" si="25"/>
        <v>0</v>
      </c>
      <c r="AB88" s="416">
        <f t="shared" si="26"/>
        <v>0</v>
      </c>
      <c r="AC88" s="268">
        <f t="shared" si="27"/>
        <v>0</v>
      </c>
      <c r="AD88" s="268">
        <f t="shared" si="28"/>
        <v>0</v>
      </c>
      <c r="AE88" s="268">
        <f t="shared" si="29"/>
        <v>0</v>
      </c>
      <c r="AF88" s="268">
        <f t="shared" si="30"/>
        <v>0</v>
      </c>
      <c r="AG88" s="271">
        <f>IF(P88="●",VLOOKUP(R88,全民健康保險保險費負擔金額表109.1版!$A$5:$E$52,5,1),0)</f>
        <v>0</v>
      </c>
      <c r="AH88" s="272">
        <f>IF(P88="●",VLOOKUP(R88,全民健康保險保險費負擔金額表109.1版!$A$5:$I$52,9,1),0)</f>
        <v>0</v>
      </c>
      <c r="AI88" s="268">
        <f t="shared" si="31"/>
        <v>0</v>
      </c>
      <c r="AJ88" s="269">
        <f t="shared" si="32"/>
        <v>0</v>
      </c>
      <c r="AK88" s="270">
        <f t="shared" si="33"/>
        <v>0</v>
      </c>
    </row>
    <row r="89" spans="1:37" x14ac:dyDescent="0.25">
      <c r="A89" s="300">
        <v>85</v>
      </c>
      <c r="B89" s="91"/>
      <c r="C89" s="91"/>
      <c r="D89" s="91"/>
      <c r="E89" s="91"/>
      <c r="F89" s="91"/>
      <c r="G89" s="91"/>
      <c r="H89" s="91"/>
      <c r="I89" s="246">
        <v>112</v>
      </c>
      <c r="J89" s="247"/>
      <c r="K89" s="247"/>
      <c r="L89" s="246">
        <f t="shared" si="17"/>
        <v>112</v>
      </c>
      <c r="M89" s="237">
        <f t="shared" si="17"/>
        <v>0</v>
      </c>
      <c r="N89" s="296">
        <f t="shared" si="18"/>
        <v>0</v>
      </c>
      <c r="O89" s="255"/>
      <c r="P89" s="153"/>
      <c r="Q89" s="491"/>
      <c r="R89" s="169">
        <f t="shared" si="19"/>
        <v>0</v>
      </c>
      <c r="S89" s="312">
        <f t="shared" si="20"/>
        <v>0</v>
      </c>
      <c r="T89" s="417">
        <f t="shared" si="21"/>
        <v>31</v>
      </c>
      <c r="U89" s="313">
        <f>IF(S89=0,0,VLOOKUP(S89,勞保費對照表!$A$3:$B$31,2))</f>
        <v>0</v>
      </c>
      <c r="V89" s="154">
        <f t="shared" si="22"/>
        <v>0</v>
      </c>
      <c r="W89" s="415">
        <f>IF(S89=0,0,VLOOKUP(S89,'職保111.5版'!$B$4:$C$27,2))</f>
        <v>0</v>
      </c>
      <c r="X89" s="167">
        <f>IF(S89=0,0,VLOOKUP(S89,勞退金對照表!$C$3:$D$66,2))</f>
        <v>0</v>
      </c>
      <c r="Y89" s="154">
        <f t="shared" si="23"/>
        <v>0</v>
      </c>
      <c r="Z89" s="268">
        <f t="shared" si="24"/>
        <v>0</v>
      </c>
      <c r="AA89" s="268">
        <f t="shared" si="25"/>
        <v>0</v>
      </c>
      <c r="AB89" s="416">
        <f t="shared" si="26"/>
        <v>0</v>
      </c>
      <c r="AC89" s="268">
        <f t="shared" si="27"/>
        <v>0</v>
      </c>
      <c r="AD89" s="268">
        <f t="shared" si="28"/>
        <v>0</v>
      </c>
      <c r="AE89" s="268">
        <f t="shared" si="29"/>
        <v>0</v>
      </c>
      <c r="AF89" s="268">
        <f t="shared" si="30"/>
        <v>0</v>
      </c>
      <c r="AG89" s="271">
        <f>IF(P89="●",VLOOKUP(R89,全民健康保險保險費負擔金額表109.1版!$A$5:$E$52,5,1),0)</f>
        <v>0</v>
      </c>
      <c r="AH89" s="272">
        <f>IF(P89="●",VLOOKUP(R89,全民健康保險保險費負擔金額表109.1版!$A$5:$I$52,9,1),0)</f>
        <v>0</v>
      </c>
      <c r="AI89" s="268">
        <f t="shared" si="31"/>
        <v>0</v>
      </c>
      <c r="AJ89" s="269">
        <f t="shared" si="32"/>
        <v>0</v>
      </c>
      <c r="AK89" s="270">
        <f t="shared" si="33"/>
        <v>0</v>
      </c>
    </row>
    <row r="90" spans="1:37" x14ac:dyDescent="0.25">
      <c r="A90" s="300">
        <v>86</v>
      </c>
      <c r="B90" s="91"/>
      <c r="C90" s="91"/>
      <c r="D90" s="91"/>
      <c r="E90" s="91"/>
      <c r="F90" s="91"/>
      <c r="G90" s="91"/>
      <c r="H90" s="91"/>
      <c r="I90" s="246">
        <v>112</v>
      </c>
      <c r="J90" s="247"/>
      <c r="K90" s="247"/>
      <c r="L90" s="246">
        <f t="shared" si="17"/>
        <v>112</v>
      </c>
      <c r="M90" s="237">
        <f t="shared" si="17"/>
        <v>0</v>
      </c>
      <c r="N90" s="296">
        <f t="shared" si="18"/>
        <v>0</v>
      </c>
      <c r="O90" s="255"/>
      <c r="P90" s="153"/>
      <c r="Q90" s="491"/>
      <c r="R90" s="169">
        <f t="shared" si="19"/>
        <v>0</v>
      </c>
      <c r="S90" s="312">
        <f t="shared" si="20"/>
        <v>0</v>
      </c>
      <c r="T90" s="417">
        <f t="shared" si="21"/>
        <v>31</v>
      </c>
      <c r="U90" s="313">
        <f>IF(S90=0,0,VLOOKUP(S90,勞保費對照表!$A$3:$B$31,2))</f>
        <v>0</v>
      </c>
      <c r="V90" s="154">
        <f t="shared" si="22"/>
        <v>0</v>
      </c>
      <c r="W90" s="415">
        <f>IF(S90=0,0,VLOOKUP(S90,'職保111.5版'!$B$4:$C$27,2))</f>
        <v>0</v>
      </c>
      <c r="X90" s="167">
        <f>IF(S90=0,0,VLOOKUP(S90,勞退金對照表!$C$3:$D$66,2))</f>
        <v>0</v>
      </c>
      <c r="Y90" s="154">
        <f t="shared" si="23"/>
        <v>0</v>
      </c>
      <c r="Z90" s="268">
        <f t="shared" si="24"/>
        <v>0</v>
      </c>
      <c r="AA90" s="268">
        <f t="shared" si="25"/>
        <v>0</v>
      </c>
      <c r="AB90" s="416">
        <f t="shared" si="26"/>
        <v>0</v>
      </c>
      <c r="AC90" s="268">
        <f t="shared" si="27"/>
        <v>0</v>
      </c>
      <c r="AD90" s="268">
        <f t="shared" si="28"/>
        <v>0</v>
      </c>
      <c r="AE90" s="268">
        <f t="shared" si="29"/>
        <v>0</v>
      </c>
      <c r="AF90" s="268">
        <f t="shared" si="30"/>
        <v>0</v>
      </c>
      <c r="AG90" s="271">
        <f>IF(P90="●",VLOOKUP(R90,全民健康保險保險費負擔金額表109.1版!$A$5:$E$52,5,1),0)</f>
        <v>0</v>
      </c>
      <c r="AH90" s="272">
        <f>IF(P90="●",VLOOKUP(R90,全民健康保險保險費負擔金額表109.1版!$A$5:$I$52,9,1),0)</f>
        <v>0</v>
      </c>
      <c r="AI90" s="268">
        <f t="shared" si="31"/>
        <v>0</v>
      </c>
      <c r="AJ90" s="269">
        <f t="shared" si="32"/>
        <v>0</v>
      </c>
      <c r="AK90" s="270">
        <f t="shared" si="33"/>
        <v>0</v>
      </c>
    </row>
    <row r="91" spans="1:37" x14ac:dyDescent="0.25">
      <c r="A91" s="300">
        <v>87</v>
      </c>
      <c r="B91" s="91"/>
      <c r="C91" s="91"/>
      <c r="D91" s="91"/>
      <c r="E91" s="91"/>
      <c r="F91" s="91"/>
      <c r="G91" s="91"/>
      <c r="H91" s="91"/>
      <c r="I91" s="246">
        <v>112</v>
      </c>
      <c r="J91" s="247"/>
      <c r="K91" s="247"/>
      <c r="L91" s="246">
        <f t="shared" si="17"/>
        <v>112</v>
      </c>
      <c r="M91" s="237">
        <f t="shared" si="17"/>
        <v>0</v>
      </c>
      <c r="N91" s="296">
        <f t="shared" si="18"/>
        <v>0</v>
      </c>
      <c r="O91" s="255"/>
      <c r="P91" s="153"/>
      <c r="Q91" s="491"/>
      <c r="R91" s="169">
        <f t="shared" si="19"/>
        <v>0</v>
      </c>
      <c r="S91" s="312">
        <f t="shared" si="20"/>
        <v>0</v>
      </c>
      <c r="T91" s="417">
        <f t="shared" si="21"/>
        <v>31</v>
      </c>
      <c r="U91" s="313">
        <f>IF(S91=0,0,VLOOKUP(S91,勞保費對照表!$A$3:$B$31,2))</f>
        <v>0</v>
      </c>
      <c r="V91" s="154">
        <f t="shared" si="22"/>
        <v>0</v>
      </c>
      <c r="W91" s="415">
        <f>IF(S91=0,0,VLOOKUP(S91,'職保111.5版'!$B$4:$C$27,2))</f>
        <v>0</v>
      </c>
      <c r="X91" s="167">
        <f>IF(S91=0,0,VLOOKUP(S91,勞退金對照表!$C$3:$D$66,2))</f>
        <v>0</v>
      </c>
      <c r="Y91" s="154">
        <f t="shared" si="23"/>
        <v>0</v>
      </c>
      <c r="Z91" s="268">
        <f t="shared" si="24"/>
        <v>0</v>
      </c>
      <c r="AA91" s="268">
        <f t="shared" si="25"/>
        <v>0</v>
      </c>
      <c r="AB91" s="416">
        <f t="shared" si="26"/>
        <v>0</v>
      </c>
      <c r="AC91" s="268">
        <f t="shared" si="27"/>
        <v>0</v>
      </c>
      <c r="AD91" s="268">
        <f t="shared" si="28"/>
        <v>0</v>
      </c>
      <c r="AE91" s="268">
        <f t="shared" si="29"/>
        <v>0</v>
      </c>
      <c r="AF91" s="268">
        <f t="shared" si="30"/>
        <v>0</v>
      </c>
      <c r="AG91" s="271">
        <f>IF(P91="●",VLOOKUP(R91,全民健康保險保險費負擔金額表109.1版!$A$5:$E$52,5,1),0)</f>
        <v>0</v>
      </c>
      <c r="AH91" s="272">
        <f>IF(P91="●",VLOOKUP(R91,全民健康保險保險費負擔金額表109.1版!$A$5:$I$52,9,1),0)</f>
        <v>0</v>
      </c>
      <c r="AI91" s="268">
        <f t="shared" si="31"/>
        <v>0</v>
      </c>
      <c r="AJ91" s="269">
        <f t="shared" si="32"/>
        <v>0</v>
      </c>
      <c r="AK91" s="270">
        <f t="shared" si="33"/>
        <v>0</v>
      </c>
    </row>
    <row r="92" spans="1:37" x14ac:dyDescent="0.25">
      <c r="A92" s="300">
        <v>88</v>
      </c>
      <c r="B92" s="91"/>
      <c r="C92" s="91"/>
      <c r="D92" s="91"/>
      <c r="E92" s="91"/>
      <c r="F92" s="91"/>
      <c r="G92" s="91"/>
      <c r="H92" s="91"/>
      <c r="I92" s="246">
        <v>112</v>
      </c>
      <c r="J92" s="247"/>
      <c r="K92" s="247"/>
      <c r="L92" s="246">
        <f t="shared" si="17"/>
        <v>112</v>
      </c>
      <c r="M92" s="237">
        <f t="shared" si="17"/>
        <v>0</v>
      </c>
      <c r="N92" s="296">
        <f t="shared" si="18"/>
        <v>0</v>
      </c>
      <c r="O92" s="255"/>
      <c r="P92" s="153"/>
      <c r="Q92" s="491"/>
      <c r="R92" s="169">
        <f t="shared" si="19"/>
        <v>0</v>
      </c>
      <c r="S92" s="312">
        <f t="shared" si="20"/>
        <v>0</v>
      </c>
      <c r="T92" s="417">
        <f t="shared" si="21"/>
        <v>31</v>
      </c>
      <c r="U92" s="313">
        <f>IF(S92=0,0,VLOOKUP(S92,勞保費對照表!$A$3:$B$31,2))</f>
        <v>0</v>
      </c>
      <c r="V92" s="154">
        <f t="shared" si="22"/>
        <v>0</v>
      </c>
      <c r="W92" s="415">
        <f>IF(S92=0,0,VLOOKUP(S92,'職保111.5版'!$B$4:$C$27,2))</f>
        <v>0</v>
      </c>
      <c r="X92" s="167">
        <f>IF(S92=0,0,VLOOKUP(S92,勞退金對照表!$C$3:$D$66,2))</f>
        <v>0</v>
      </c>
      <c r="Y92" s="154">
        <f t="shared" si="23"/>
        <v>0</v>
      </c>
      <c r="Z92" s="268">
        <f t="shared" si="24"/>
        <v>0</v>
      </c>
      <c r="AA92" s="268">
        <f t="shared" si="25"/>
        <v>0</v>
      </c>
      <c r="AB92" s="416">
        <f t="shared" si="26"/>
        <v>0</v>
      </c>
      <c r="AC92" s="268">
        <f t="shared" si="27"/>
        <v>0</v>
      </c>
      <c r="AD92" s="268">
        <f t="shared" si="28"/>
        <v>0</v>
      </c>
      <c r="AE92" s="268">
        <f t="shared" si="29"/>
        <v>0</v>
      </c>
      <c r="AF92" s="268">
        <f t="shared" si="30"/>
        <v>0</v>
      </c>
      <c r="AG92" s="271">
        <f>IF(P92="●",VLOOKUP(R92,全民健康保險保險費負擔金額表109.1版!$A$5:$E$52,5,1),0)</f>
        <v>0</v>
      </c>
      <c r="AH92" s="272">
        <f>IF(P92="●",VLOOKUP(R92,全民健康保險保險費負擔金額表109.1版!$A$5:$I$52,9,1),0)</f>
        <v>0</v>
      </c>
      <c r="AI92" s="268">
        <f t="shared" si="31"/>
        <v>0</v>
      </c>
      <c r="AJ92" s="269">
        <f t="shared" si="32"/>
        <v>0</v>
      </c>
      <c r="AK92" s="270">
        <f t="shared" si="33"/>
        <v>0</v>
      </c>
    </row>
    <row r="93" spans="1:37" x14ac:dyDescent="0.25">
      <c r="A93" s="300">
        <v>89</v>
      </c>
      <c r="B93" s="91"/>
      <c r="C93" s="91"/>
      <c r="D93" s="91"/>
      <c r="E93" s="91"/>
      <c r="F93" s="91"/>
      <c r="G93" s="91"/>
      <c r="H93" s="91"/>
      <c r="I93" s="246">
        <v>112</v>
      </c>
      <c r="J93" s="247"/>
      <c r="K93" s="247"/>
      <c r="L93" s="246">
        <f t="shared" si="17"/>
        <v>112</v>
      </c>
      <c r="M93" s="237">
        <f t="shared" si="17"/>
        <v>0</v>
      </c>
      <c r="N93" s="296">
        <f t="shared" si="18"/>
        <v>0</v>
      </c>
      <c r="O93" s="255"/>
      <c r="P93" s="153"/>
      <c r="Q93" s="491"/>
      <c r="R93" s="169">
        <f t="shared" si="19"/>
        <v>0</v>
      </c>
      <c r="S93" s="312">
        <f t="shared" si="20"/>
        <v>0</v>
      </c>
      <c r="T93" s="417">
        <f t="shared" si="21"/>
        <v>31</v>
      </c>
      <c r="U93" s="313">
        <f>IF(S93=0,0,VLOOKUP(S93,勞保費對照表!$A$3:$B$31,2))</f>
        <v>0</v>
      </c>
      <c r="V93" s="154">
        <f t="shared" si="22"/>
        <v>0</v>
      </c>
      <c r="W93" s="415">
        <f>IF(S93=0,0,VLOOKUP(S93,'職保111.5版'!$B$4:$C$27,2))</f>
        <v>0</v>
      </c>
      <c r="X93" s="167">
        <f>IF(S93=0,0,VLOOKUP(S93,勞退金對照表!$C$3:$D$66,2))</f>
        <v>0</v>
      </c>
      <c r="Y93" s="154">
        <f t="shared" si="23"/>
        <v>0</v>
      </c>
      <c r="Z93" s="268">
        <f t="shared" si="24"/>
        <v>0</v>
      </c>
      <c r="AA93" s="268">
        <f t="shared" si="25"/>
        <v>0</v>
      </c>
      <c r="AB93" s="416">
        <f t="shared" si="26"/>
        <v>0</v>
      </c>
      <c r="AC93" s="268">
        <f t="shared" si="27"/>
        <v>0</v>
      </c>
      <c r="AD93" s="268">
        <f t="shared" si="28"/>
        <v>0</v>
      </c>
      <c r="AE93" s="268">
        <f t="shared" si="29"/>
        <v>0</v>
      </c>
      <c r="AF93" s="268">
        <f t="shared" si="30"/>
        <v>0</v>
      </c>
      <c r="AG93" s="271">
        <f>IF(P93="●",VLOOKUP(R93,全民健康保險保險費負擔金額表109.1版!$A$5:$E$52,5,1),0)</f>
        <v>0</v>
      </c>
      <c r="AH93" s="272">
        <f>IF(P93="●",VLOOKUP(R93,全民健康保險保險費負擔金額表109.1版!$A$5:$I$52,9,1),0)</f>
        <v>0</v>
      </c>
      <c r="AI93" s="268">
        <f t="shared" si="31"/>
        <v>0</v>
      </c>
      <c r="AJ93" s="269">
        <f t="shared" si="32"/>
        <v>0</v>
      </c>
      <c r="AK93" s="270">
        <f t="shared" si="33"/>
        <v>0</v>
      </c>
    </row>
    <row r="94" spans="1:37" x14ac:dyDescent="0.25">
      <c r="A94" s="300">
        <v>90</v>
      </c>
      <c r="B94" s="91"/>
      <c r="C94" s="91"/>
      <c r="D94" s="91"/>
      <c r="E94" s="91"/>
      <c r="F94" s="91"/>
      <c r="G94" s="91"/>
      <c r="H94" s="91"/>
      <c r="I94" s="246">
        <v>112</v>
      </c>
      <c r="J94" s="247"/>
      <c r="K94" s="247"/>
      <c r="L94" s="246">
        <f t="shared" si="17"/>
        <v>112</v>
      </c>
      <c r="M94" s="237">
        <f t="shared" si="17"/>
        <v>0</v>
      </c>
      <c r="N94" s="296">
        <f t="shared" si="18"/>
        <v>0</v>
      </c>
      <c r="O94" s="255"/>
      <c r="P94" s="153"/>
      <c r="Q94" s="491"/>
      <c r="R94" s="169">
        <f t="shared" si="19"/>
        <v>0</v>
      </c>
      <c r="S94" s="312">
        <f t="shared" si="20"/>
        <v>0</v>
      </c>
      <c r="T94" s="417">
        <f t="shared" si="21"/>
        <v>31</v>
      </c>
      <c r="U94" s="313">
        <f>IF(S94=0,0,VLOOKUP(S94,勞保費對照表!$A$3:$B$31,2))</f>
        <v>0</v>
      </c>
      <c r="V94" s="154">
        <f t="shared" si="22"/>
        <v>0</v>
      </c>
      <c r="W94" s="415">
        <f>IF(S94=0,0,VLOOKUP(S94,'職保111.5版'!$B$4:$C$27,2))</f>
        <v>0</v>
      </c>
      <c r="X94" s="167">
        <f>IF(S94=0,0,VLOOKUP(S94,勞退金對照表!$C$3:$D$66,2))</f>
        <v>0</v>
      </c>
      <c r="Y94" s="154">
        <f t="shared" si="23"/>
        <v>0</v>
      </c>
      <c r="Z94" s="268">
        <f t="shared" si="24"/>
        <v>0</v>
      </c>
      <c r="AA94" s="268">
        <f t="shared" si="25"/>
        <v>0</v>
      </c>
      <c r="AB94" s="416">
        <f t="shared" si="26"/>
        <v>0</v>
      </c>
      <c r="AC94" s="268">
        <f t="shared" si="27"/>
        <v>0</v>
      </c>
      <c r="AD94" s="268">
        <f t="shared" si="28"/>
        <v>0</v>
      </c>
      <c r="AE94" s="268">
        <f t="shared" si="29"/>
        <v>0</v>
      </c>
      <c r="AF94" s="268">
        <f t="shared" si="30"/>
        <v>0</v>
      </c>
      <c r="AG94" s="271">
        <f>IF(P94="●",VLOOKUP(R94,全民健康保險保險費負擔金額表109.1版!$A$5:$E$52,5,1),0)</f>
        <v>0</v>
      </c>
      <c r="AH94" s="272">
        <f>IF(P94="●",VLOOKUP(R94,全民健康保險保險費負擔金額表109.1版!$A$5:$I$52,9,1),0)</f>
        <v>0</v>
      </c>
      <c r="AI94" s="268">
        <f t="shared" si="31"/>
        <v>0</v>
      </c>
      <c r="AJ94" s="269">
        <f t="shared" si="32"/>
        <v>0</v>
      </c>
      <c r="AK94" s="270">
        <f t="shared" si="33"/>
        <v>0</v>
      </c>
    </row>
    <row r="95" spans="1:37" x14ac:dyDescent="0.25">
      <c r="A95" s="300">
        <v>91</v>
      </c>
      <c r="B95" s="91"/>
      <c r="C95" s="91"/>
      <c r="D95" s="91"/>
      <c r="E95" s="91"/>
      <c r="F95" s="91"/>
      <c r="G95" s="91"/>
      <c r="H95" s="91"/>
      <c r="I95" s="246">
        <v>112</v>
      </c>
      <c r="J95" s="247"/>
      <c r="K95" s="247"/>
      <c r="L95" s="246">
        <f t="shared" si="17"/>
        <v>112</v>
      </c>
      <c r="M95" s="237">
        <f t="shared" si="17"/>
        <v>0</v>
      </c>
      <c r="N95" s="296">
        <f t="shared" si="18"/>
        <v>0</v>
      </c>
      <c r="O95" s="255"/>
      <c r="P95" s="153"/>
      <c r="Q95" s="491"/>
      <c r="R95" s="169">
        <f t="shared" si="19"/>
        <v>0</v>
      </c>
      <c r="S95" s="312">
        <f t="shared" si="20"/>
        <v>0</v>
      </c>
      <c r="T95" s="417">
        <f t="shared" si="21"/>
        <v>31</v>
      </c>
      <c r="U95" s="313">
        <f>IF(S95=0,0,VLOOKUP(S95,勞保費對照表!$A$3:$B$31,2))</f>
        <v>0</v>
      </c>
      <c r="V95" s="154">
        <f t="shared" si="22"/>
        <v>0</v>
      </c>
      <c r="W95" s="415">
        <f>IF(S95=0,0,VLOOKUP(S95,'職保111.5版'!$B$4:$C$27,2))</f>
        <v>0</v>
      </c>
      <c r="X95" s="167">
        <f>IF(S95=0,0,VLOOKUP(S95,勞退金對照表!$C$3:$D$66,2))</f>
        <v>0</v>
      </c>
      <c r="Y95" s="154">
        <f t="shared" si="23"/>
        <v>0</v>
      </c>
      <c r="Z95" s="268">
        <f t="shared" si="24"/>
        <v>0</v>
      </c>
      <c r="AA95" s="268">
        <f t="shared" si="25"/>
        <v>0</v>
      </c>
      <c r="AB95" s="416">
        <f t="shared" si="26"/>
        <v>0</v>
      </c>
      <c r="AC95" s="268">
        <f t="shared" si="27"/>
        <v>0</v>
      </c>
      <c r="AD95" s="268">
        <f t="shared" si="28"/>
        <v>0</v>
      </c>
      <c r="AE95" s="268">
        <f t="shared" si="29"/>
        <v>0</v>
      </c>
      <c r="AF95" s="268">
        <f t="shared" si="30"/>
        <v>0</v>
      </c>
      <c r="AG95" s="271">
        <f>IF(P95="●",VLOOKUP(R95,全民健康保險保險費負擔金額表109.1版!$A$5:$E$52,5,1),0)</f>
        <v>0</v>
      </c>
      <c r="AH95" s="272">
        <f>IF(P95="●",VLOOKUP(R95,全民健康保險保險費負擔金額表109.1版!$A$5:$I$52,9,1),0)</f>
        <v>0</v>
      </c>
      <c r="AI95" s="268">
        <f t="shared" si="31"/>
        <v>0</v>
      </c>
      <c r="AJ95" s="269">
        <f t="shared" si="32"/>
        <v>0</v>
      </c>
      <c r="AK95" s="270">
        <f t="shared" si="33"/>
        <v>0</v>
      </c>
    </row>
    <row r="96" spans="1:37" x14ac:dyDescent="0.25">
      <c r="A96" s="300">
        <v>92</v>
      </c>
      <c r="B96" s="91"/>
      <c r="C96" s="91"/>
      <c r="D96" s="91"/>
      <c r="E96" s="91"/>
      <c r="F96" s="91"/>
      <c r="G96" s="91"/>
      <c r="H96" s="91"/>
      <c r="I96" s="246">
        <v>112</v>
      </c>
      <c r="J96" s="247"/>
      <c r="K96" s="247"/>
      <c r="L96" s="246">
        <f t="shared" si="17"/>
        <v>112</v>
      </c>
      <c r="M96" s="237">
        <f t="shared" si="17"/>
        <v>0</v>
      </c>
      <c r="N96" s="296">
        <f t="shared" si="18"/>
        <v>0</v>
      </c>
      <c r="O96" s="255"/>
      <c r="P96" s="153"/>
      <c r="Q96" s="491"/>
      <c r="R96" s="169">
        <f t="shared" si="19"/>
        <v>0</v>
      </c>
      <c r="S96" s="312">
        <f t="shared" si="20"/>
        <v>0</v>
      </c>
      <c r="T96" s="417">
        <f t="shared" si="21"/>
        <v>31</v>
      </c>
      <c r="U96" s="313">
        <f>IF(S96=0,0,VLOOKUP(S96,勞保費對照表!$A$3:$B$31,2))</f>
        <v>0</v>
      </c>
      <c r="V96" s="154">
        <f t="shared" si="22"/>
        <v>0</v>
      </c>
      <c r="W96" s="415">
        <f>IF(S96=0,0,VLOOKUP(S96,'職保111.5版'!$B$4:$C$27,2))</f>
        <v>0</v>
      </c>
      <c r="X96" s="167">
        <f>IF(S96=0,0,VLOOKUP(S96,勞退金對照表!$C$3:$D$66,2))</f>
        <v>0</v>
      </c>
      <c r="Y96" s="154">
        <f t="shared" si="23"/>
        <v>0</v>
      </c>
      <c r="Z96" s="268">
        <f t="shared" si="24"/>
        <v>0</v>
      </c>
      <c r="AA96" s="268">
        <f t="shared" si="25"/>
        <v>0</v>
      </c>
      <c r="AB96" s="416">
        <f t="shared" si="26"/>
        <v>0</v>
      </c>
      <c r="AC96" s="268">
        <f t="shared" si="27"/>
        <v>0</v>
      </c>
      <c r="AD96" s="268">
        <f t="shared" si="28"/>
        <v>0</v>
      </c>
      <c r="AE96" s="268">
        <f t="shared" si="29"/>
        <v>0</v>
      </c>
      <c r="AF96" s="268">
        <f t="shared" si="30"/>
        <v>0</v>
      </c>
      <c r="AG96" s="271">
        <f>IF(P96="●",VLOOKUP(R96,全民健康保險保險費負擔金額表109.1版!$A$5:$E$52,5,1),0)</f>
        <v>0</v>
      </c>
      <c r="AH96" s="272">
        <f>IF(P96="●",VLOOKUP(R96,全民健康保險保險費負擔金額表109.1版!$A$5:$I$52,9,1),0)</f>
        <v>0</v>
      </c>
      <c r="AI96" s="268">
        <f t="shared" si="31"/>
        <v>0</v>
      </c>
      <c r="AJ96" s="269">
        <f t="shared" si="32"/>
        <v>0</v>
      </c>
      <c r="AK96" s="270">
        <f t="shared" si="33"/>
        <v>0</v>
      </c>
    </row>
    <row r="97" spans="1:37" x14ac:dyDescent="0.25">
      <c r="A97" s="300">
        <v>93</v>
      </c>
      <c r="B97" s="91"/>
      <c r="C97" s="91"/>
      <c r="D97" s="91"/>
      <c r="E97" s="91"/>
      <c r="F97" s="91"/>
      <c r="G97" s="91"/>
      <c r="H97" s="91"/>
      <c r="I97" s="246">
        <v>112</v>
      </c>
      <c r="J97" s="247"/>
      <c r="K97" s="247"/>
      <c r="L97" s="246">
        <f t="shared" si="17"/>
        <v>112</v>
      </c>
      <c r="M97" s="237">
        <f t="shared" si="17"/>
        <v>0</v>
      </c>
      <c r="N97" s="296">
        <f t="shared" si="18"/>
        <v>0</v>
      </c>
      <c r="O97" s="255"/>
      <c r="P97" s="153"/>
      <c r="Q97" s="491"/>
      <c r="R97" s="169">
        <f t="shared" si="19"/>
        <v>0</v>
      </c>
      <c r="S97" s="312">
        <f t="shared" si="20"/>
        <v>0</v>
      </c>
      <c r="T97" s="417">
        <f t="shared" si="21"/>
        <v>31</v>
      </c>
      <c r="U97" s="313">
        <f>IF(S97=0,0,VLOOKUP(S97,勞保費對照表!$A$3:$B$31,2))</f>
        <v>0</v>
      </c>
      <c r="V97" s="154">
        <f t="shared" si="22"/>
        <v>0</v>
      </c>
      <c r="W97" s="415">
        <f>IF(S97=0,0,VLOOKUP(S97,'職保111.5版'!$B$4:$C$27,2))</f>
        <v>0</v>
      </c>
      <c r="X97" s="167">
        <f>IF(S97=0,0,VLOOKUP(S97,勞退金對照表!$C$3:$D$66,2))</f>
        <v>0</v>
      </c>
      <c r="Y97" s="154">
        <f t="shared" si="23"/>
        <v>0</v>
      </c>
      <c r="Z97" s="268">
        <f t="shared" si="24"/>
        <v>0</v>
      </c>
      <c r="AA97" s="268">
        <f t="shared" si="25"/>
        <v>0</v>
      </c>
      <c r="AB97" s="416">
        <f t="shared" si="26"/>
        <v>0</v>
      </c>
      <c r="AC97" s="268">
        <f t="shared" si="27"/>
        <v>0</v>
      </c>
      <c r="AD97" s="268">
        <f t="shared" si="28"/>
        <v>0</v>
      </c>
      <c r="AE97" s="268">
        <f t="shared" si="29"/>
        <v>0</v>
      </c>
      <c r="AF97" s="268">
        <f t="shared" si="30"/>
        <v>0</v>
      </c>
      <c r="AG97" s="271">
        <f>IF(P97="●",VLOOKUP(R97,全民健康保險保險費負擔金額表109.1版!$A$5:$E$52,5,1),0)</f>
        <v>0</v>
      </c>
      <c r="AH97" s="272">
        <f>IF(P97="●",VLOOKUP(R97,全民健康保險保險費負擔金額表109.1版!$A$5:$I$52,9,1),0)</f>
        <v>0</v>
      </c>
      <c r="AI97" s="268">
        <f t="shared" si="31"/>
        <v>0</v>
      </c>
      <c r="AJ97" s="269">
        <f t="shared" si="32"/>
        <v>0</v>
      </c>
      <c r="AK97" s="270">
        <f t="shared" si="33"/>
        <v>0</v>
      </c>
    </row>
    <row r="98" spans="1:37" x14ac:dyDescent="0.25">
      <c r="A98" s="300">
        <v>94</v>
      </c>
      <c r="B98" s="91"/>
      <c r="C98" s="91"/>
      <c r="D98" s="91"/>
      <c r="E98" s="91"/>
      <c r="F98" s="91"/>
      <c r="G98" s="91"/>
      <c r="H98" s="91"/>
      <c r="I98" s="246">
        <v>112</v>
      </c>
      <c r="J98" s="247"/>
      <c r="K98" s="247"/>
      <c r="L98" s="246">
        <f t="shared" si="17"/>
        <v>112</v>
      </c>
      <c r="M98" s="237">
        <f t="shared" si="17"/>
        <v>0</v>
      </c>
      <c r="N98" s="296">
        <f t="shared" si="18"/>
        <v>0</v>
      </c>
      <c r="O98" s="255"/>
      <c r="P98" s="153"/>
      <c r="Q98" s="491"/>
      <c r="R98" s="169">
        <f t="shared" si="19"/>
        <v>0</v>
      </c>
      <c r="S98" s="312">
        <f t="shared" si="20"/>
        <v>0</v>
      </c>
      <c r="T98" s="417">
        <f t="shared" si="21"/>
        <v>31</v>
      </c>
      <c r="U98" s="313">
        <f>IF(S98=0,0,VLOOKUP(S98,勞保費對照表!$A$3:$B$31,2))</f>
        <v>0</v>
      </c>
      <c r="V98" s="154">
        <f t="shared" si="22"/>
        <v>0</v>
      </c>
      <c r="W98" s="415">
        <f>IF(S98=0,0,VLOOKUP(S98,'職保111.5版'!$B$4:$C$27,2))</f>
        <v>0</v>
      </c>
      <c r="X98" s="167">
        <f>IF(S98=0,0,VLOOKUP(S98,勞退金對照表!$C$3:$D$66,2))</f>
        <v>0</v>
      </c>
      <c r="Y98" s="154">
        <f t="shared" si="23"/>
        <v>0</v>
      </c>
      <c r="Z98" s="268">
        <f t="shared" si="24"/>
        <v>0</v>
      </c>
      <c r="AA98" s="268">
        <f t="shared" si="25"/>
        <v>0</v>
      </c>
      <c r="AB98" s="416">
        <f t="shared" si="26"/>
        <v>0</v>
      </c>
      <c r="AC98" s="268">
        <f t="shared" si="27"/>
        <v>0</v>
      </c>
      <c r="AD98" s="268">
        <f t="shared" si="28"/>
        <v>0</v>
      </c>
      <c r="AE98" s="268">
        <f t="shared" si="29"/>
        <v>0</v>
      </c>
      <c r="AF98" s="268">
        <f t="shared" si="30"/>
        <v>0</v>
      </c>
      <c r="AG98" s="271">
        <f>IF(P98="●",VLOOKUP(R98,全民健康保險保險費負擔金額表109.1版!$A$5:$E$52,5,1),0)</f>
        <v>0</v>
      </c>
      <c r="AH98" s="272">
        <f>IF(P98="●",VLOOKUP(R98,全民健康保險保險費負擔金額表109.1版!$A$5:$I$52,9,1),0)</f>
        <v>0</v>
      </c>
      <c r="AI98" s="268">
        <f t="shared" si="31"/>
        <v>0</v>
      </c>
      <c r="AJ98" s="269">
        <f t="shared" si="32"/>
        <v>0</v>
      </c>
      <c r="AK98" s="270">
        <f t="shared" si="33"/>
        <v>0</v>
      </c>
    </row>
    <row r="99" spans="1:37" x14ac:dyDescent="0.25">
      <c r="A99" s="300">
        <v>95</v>
      </c>
      <c r="B99" s="91"/>
      <c r="C99" s="91"/>
      <c r="D99" s="91"/>
      <c r="E99" s="91"/>
      <c r="F99" s="91"/>
      <c r="G99" s="91"/>
      <c r="H99" s="91"/>
      <c r="I99" s="246">
        <v>112</v>
      </c>
      <c r="J99" s="247"/>
      <c r="K99" s="247"/>
      <c r="L99" s="246">
        <f t="shared" si="17"/>
        <v>112</v>
      </c>
      <c r="M99" s="237">
        <f t="shared" si="17"/>
        <v>0</v>
      </c>
      <c r="N99" s="296">
        <f t="shared" si="18"/>
        <v>0</v>
      </c>
      <c r="O99" s="255"/>
      <c r="P99" s="153"/>
      <c r="Q99" s="491"/>
      <c r="R99" s="169">
        <f t="shared" si="19"/>
        <v>0</v>
      </c>
      <c r="S99" s="312">
        <f t="shared" si="20"/>
        <v>0</v>
      </c>
      <c r="T99" s="417">
        <f t="shared" si="21"/>
        <v>31</v>
      </c>
      <c r="U99" s="313">
        <f>IF(S99=0,0,VLOOKUP(S99,勞保費對照表!$A$3:$B$31,2))</f>
        <v>0</v>
      </c>
      <c r="V99" s="154">
        <f t="shared" si="22"/>
        <v>0</v>
      </c>
      <c r="W99" s="415">
        <f>IF(S99=0,0,VLOOKUP(S99,'職保111.5版'!$B$4:$C$27,2))</f>
        <v>0</v>
      </c>
      <c r="X99" s="167">
        <f>IF(S99=0,0,VLOOKUP(S99,勞退金對照表!$C$3:$D$66,2))</f>
        <v>0</v>
      </c>
      <c r="Y99" s="154">
        <f t="shared" si="23"/>
        <v>0</v>
      </c>
      <c r="Z99" s="268">
        <f t="shared" si="24"/>
        <v>0</v>
      </c>
      <c r="AA99" s="268">
        <f t="shared" si="25"/>
        <v>0</v>
      </c>
      <c r="AB99" s="416">
        <f t="shared" si="26"/>
        <v>0</v>
      </c>
      <c r="AC99" s="268">
        <f t="shared" si="27"/>
        <v>0</v>
      </c>
      <c r="AD99" s="268">
        <f t="shared" si="28"/>
        <v>0</v>
      </c>
      <c r="AE99" s="268">
        <f t="shared" si="29"/>
        <v>0</v>
      </c>
      <c r="AF99" s="268">
        <f t="shared" si="30"/>
        <v>0</v>
      </c>
      <c r="AG99" s="271">
        <f>IF(P99="●",VLOOKUP(R99,全民健康保險保險費負擔金額表109.1版!$A$5:$E$52,5,1),0)</f>
        <v>0</v>
      </c>
      <c r="AH99" s="272">
        <f>IF(P99="●",VLOOKUP(R99,全民健康保險保險費負擔金額表109.1版!$A$5:$I$52,9,1),0)</f>
        <v>0</v>
      </c>
      <c r="AI99" s="268">
        <f t="shared" si="31"/>
        <v>0</v>
      </c>
      <c r="AJ99" s="269">
        <f t="shared" si="32"/>
        <v>0</v>
      </c>
      <c r="AK99" s="270">
        <f t="shared" si="33"/>
        <v>0</v>
      </c>
    </row>
    <row r="100" spans="1:37" x14ac:dyDescent="0.25">
      <c r="A100" s="300">
        <v>96</v>
      </c>
      <c r="B100" s="91"/>
      <c r="C100" s="91"/>
      <c r="D100" s="91"/>
      <c r="E100" s="91"/>
      <c r="F100" s="91"/>
      <c r="G100" s="91"/>
      <c r="H100" s="91"/>
      <c r="I100" s="246">
        <v>112</v>
      </c>
      <c r="J100" s="247"/>
      <c r="K100" s="247"/>
      <c r="L100" s="246">
        <f t="shared" si="17"/>
        <v>112</v>
      </c>
      <c r="M100" s="237">
        <f t="shared" si="17"/>
        <v>0</v>
      </c>
      <c r="N100" s="296">
        <f t="shared" si="18"/>
        <v>0</v>
      </c>
      <c r="O100" s="255"/>
      <c r="P100" s="153"/>
      <c r="Q100" s="491"/>
      <c r="R100" s="169">
        <f t="shared" si="19"/>
        <v>0</v>
      </c>
      <c r="S100" s="312">
        <f t="shared" si="20"/>
        <v>0</v>
      </c>
      <c r="T100" s="417">
        <f t="shared" si="21"/>
        <v>31</v>
      </c>
      <c r="U100" s="313">
        <f>IF(S100=0,0,VLOOKUP(S100,勞保費對照表!$A$3:$B$31,2))</f>
        <v>0</v>
      </c>
      <c r="V100" s="154">
        <f t="shared" si="22"/>
        <v>0</v>
      </c>
      <c r="W100" s="415">
        <f>IF(S100=0,0,VLOOKUP(S100,'職保111.5版'!$B$4:$C$27,2))</f>
        <v>0</v>
      </c>
      <c r="X100" s="167">
        <f>IF(S100=0,0,VLOOKUP(S100,勞退金對照表!$C$3:$D$66,2))</f>
        <v>0</v>
      </c>
      <c r="Y100" s="154">
        <f t="shared" si="23"/>
        <v>0</v>
      </c>
      <c r="Z100" s="268">
        <f t="shared" si="24"/>
        <v>0</v>
      </c>
      <c r="AA100" s="268">
        <f t="shared" si="25"/>
        <v>0</v>
      </c>
      <c r="AB100" s="416">
        <f t="shared" si="26"/>
        <v>0</v>
      </c>
      <c r="AC100" s="268">
        <f t="shared" si="27"/>
        <v>0</v>
      </c>
      <c r="AD100" s="268">
        <f t="shared" si="28"/>
        <v>0</v>
      </c>
      <c r="AE100" s="268">
        <f t="shared" si="29"/>
        <v>0</v>
      </c>
      <c r="AF100" s="268">
        <f t="shared" si="30"/>
        <v>0</v>
      </c>
      <c r="AG100" s="271">
        <f>IF(P100="●",VLOOKUP(R100,全民健康保險保險費負擔金額表109.1版!$A$5:$E$52,5,1),0)</f>
        <v>0</v>
      </c>
      <c r="AH100" s="272">
        <f>IF(P100="●",VLOOKUP(R100,全民健康保險保險費負擔金額表109.1版!$A$5:$I$52,9,1),0)</f>
        <v>0</v>
      </c>
      <c r="AI100" s="268">
        <f t="shared" si="31"/>
        <v>0</v>
      </c>
      <c r="AJ100" s="269">
        <f t="shared" si="32"/>
        <v>0</v>
      </c>
      <c r="AK100" s="270">
        <f t="shared" si="33"/>
        <v>0</v>
      </c>
    </row>
    <row r="101" spans="1:37" x14ac:dyDescent="0.25">
      <c r="A101" s="300">
        <v>97</v>
      </c>
      <c r="B101" s="91"/>
      <c r="C101" s="91"/>
      <c r="D101" s="91"/>
      <c r="E101" s="91"/>
      <c r="F101" s="91"/>
      <c r="G101" s="91"/>
      <c r="H101" s="91"/>
      <c r="I101" s="246">
        <v>112</v>
      </c>
      <c r="J101" s="247"/>
      <c r="K101" s="247"/>
      <c r="L101" s="246">
        <f t="shared" si="17"/>
        <v>112</v>
      </c>
      <c r="M101" s="237">
        <f t="shared" si="17"/>
        <v>0</v>
      </c>
      <c r="N101" s="296">
        <f t="shared" si="18"/>
        <v>0</v>
      </c>
      <c r="O101" s="255"/>
      <c r="P101" s="153"/>
      <c r="Q101" s="491"/>
      <c r="R101" s="169">
        <f t="shared" si="19"/>
        <v>0</v>
      </c>
      <c r="S101" s="312">
        <f t="shared" si="20"/>
        <v>0</v>
      </c>
      <c r="T101" s="417">
        <f t="shared" si="21"/>
        <v>31</v>
      </c>
      <c r="U101" s="313">
        <f>IF(S101=0,0,VLOOKUP(S101,勞保費對照表!$A$3:$B$31,2))</f>
        <v>0</v>
      </c>
      <c r="V101" s="154">
        <f t="shared" si="22"/>
        <v>0</v>
      </c>
      <c r="W101" s="415">
        <f>IF(S101=0,0,VLOOKUP(S101,'職保111.5版'!$B$4:$C$27,2))</f>
        <v>0</v>
      </c>
      <c r="X101" s="167">
        <f>IF(S101=0,0,VLOOKUP(S101,勞退金對照表!$C$3:$D$66,2))</f>
        <v>0</v>
      </c>
      <c r="Y101" s="154">
        <f t="shared" si="23"/>
        <v>0</v>
      </c>
      <c r="Z101" s="268">
        <f t="shared" si="24"/>
        <v>0</v>
      </c>
      <c r="AA101" s="268">
        <f t="shared" si="25"/>
        <v>0</v>
      </c>
      <c r="AB101" s="416">
        <f t="shared" si="26"/>
        <v>0</v>
      </c>
      <c r="AC101" s="268">
        <f t="shared" si="27"/>
        <v>0</v>
      </c>
      <c r="AD101" s="268">
        <f t="shared" si="28"/>
        <v>0</v>
      </c>
      <c r="AE101" s="268">
        <f t="shared" si="29"/>
        <v>0</v>
      </c>
      <c r="AF101" s="268">
        <f t="shared" si="30"/>
        <v>0</v>
      </c>
      <c r="AG101" s="271">
        <f>IF(P101="●",VLOOKUP(R101,全民健康保險保險費負擔金額表109.1版!$A$5:$E$52,5,1),0)</f>
        <v>0</v>
      </c>
      <c r="AH101" s="272">
        <f>IF(P101="●",VLOOKUP(R101,全民健康保險保險費負擔金額表109.1版!$A$5:$I$52,9,1),0)</f>
        <v>0</v>
      </c>
      <c r="AI101" s="268">
        <f t="shared" si="31"/>
        <v>0</v>
      </c>
      <c r="AJ101" s="269">
        <f t="shared" si="32"/>
        <v>0</v>
      </c>
      <c r="AK101" s="270">
        <f t="shared" si="33"/>
        <v>0</v>
      </c>
    </row>
    <row r="102" spans="1:37" x14ac:dyDescent="0.25">
      <c r="A102" s="300">
        <v>98</v>
      </c>
      <c r="B102" s="91"/>
      <c r="C102" s="91"/>
      <c r="D102" s="91"/>
      <c r="E102" s="91"/>
      <c r="F102" s="91"/>
      <c r="G102" s="91"/>
      <c r="H102" s="91"/>
      <c r="I102" s="246">
        <v>112</v>
      </c>
      <c r="J102" s="247"/>
      <c r="K102" s="247"/>
      <c r="L102" s="246">
        <f t="shared" si="17"/>
        <v>112</v>
      </c>
      <c r="M102" s="237">
        <f t="shared" si="17"/>
        <v>0</v>
      </c>
      <c r="N102" s="296">
        <f t="shared" si="18"/>
        <v>0</v>
      </c>
      <c r="O102" s="255"/>
      <c r="P102" s="153"/>
      <c r="Q102" s="491"/>
      <c r="R102" s="169">
        <f t="shared" si="19"/>
        <v>0</v>
      </c>
      <c r="S102" s="312">
        <f t="shared" si="20"/>
        <v>0</v>
      </c>
      <c r="T102" s="417">
        <f t="shared" si="21"/>
        <v>31</v>
      </c>
      <c r="U102" s="313">
        <f>IF(S102=0,0,VLOOKUP(S102,勞保費對照表!$A$3:$B$31,2))</f>
        <v>0</v>
      </c>
      <c r="V102" s="154">
        <f t="shared" si="22"/>
        <v>0</v>
      </c>
      <c r="W102" s="415">
        <f>IF(S102=0,0,VLOOKUP(S102,'職保111.5版'!$B$4:$C$27,2))</f>
        <v>0</v>
      </c>
      <c r="X102" s="167">
        <f>IF(S102=0,0,VLOOKUP(S102,勞退金對照表!$C$3:$D$66,2))</f>
        <v>0</v>
      </c>
      <c r="Y102" s="154">
        <f t="shared" si="23"/>
        <v>0</v>
      </c>
      <c r="Z102" s="268">
        <f t="shared" si="24"/>
        <v>0</v>
      </c>
      <c r="AA102" s="268">
        <f t="shared" si="25"/>
        <v>0</v>
      </c>
      <c r="AB102" s="416">
        <f t="shared" si="26"/>
        <v>0</v>
      </c>
      <c r="AC102" s="268">
        <f t="shared" si="27"/>
        <v>0</v>
      </c>
      <c r="AD102" s="268">
        <f t="shared" si="28"/>
        <v>0</v>
      </c>
      <c r="AE102" s="268">
        <f t="shared" si="29"/>
        <v>0</v>
      </c>
      <c r="AF102" s="268">
        <f t="shared" si="30"/>
        <v>0</v>
      </c>
      <c r="AG102" s="271">
        <f>IF(P102="●",VLOOKUP(R102,全民健康保險保險費負擔金額表109.1版!$A$5:$E$52,5,1),0)</f>
        <v>0</v>
      </c>
      <c r="AH102" s="272">
        <f>IF(P102="●",VLOOKUP(R102,全民健康保險保險費負擔金額表109.1版!$A$5:$I$52,9,1),0)</f>
        <v>0</v>
      </c>
      <c r="AI102" s="268">
        <f t="shared" si="31"/>
        <v>0</v>
      </c>
      <c r="AJ102" s="269">
        <f t="shared" si="32"/>
        <v>0</v>
      </c>
      <c r="AK102" s="270">
        <f t="shared" si="33"/>
        <v>0</v>
      </c>
    </row>
    <row r="103" spans="1:37" x14ac:dyDescent="0.25">
      <c r="A103" s="300">
        <v>99</v>
      </c>
      <c r="B103" s="91"/>
      <c r="C103" s="91"/>
      <c r="D103" s="91"/>
      <c r="E103" s="91"/>
      <c r="F103" s="91"/>
      <c r="G103" s="91"/>
      <c r="H103" s="91"/>
      <c r="I103" s="246">
        <v>112</v>
      </c>
      <c r="J103" s="247"/>
      <c r="K103" s="247"/>
      <c r="L103" s="246">
        <f t="shared" si="17"/>
        <v>112</v>
      </c>
      <c r="M103" s="237">
        <f t="shared" si="17"/>
        <v>0</v>
      </c>
      <c r="N103" s="296">
        <f t="shared" si="18"/>
        <v>0</v>
      </c>
      <c r="O103" s="255"/>
      <c r="P103" s="153"/>
      <c r="Q103" s="491"/>
      <c r="R103" s="169">
        <f t="shared" si="19"/>
        <v>0</v>
      </c>
      <c r="S103" s="312">
        <f t="shared" si="20"/>
        <v>0</v>
      </c>
      <c r="T103" s="417">
        <f t="shared" si="21"/>
        <v>31</v>
      </c>
      <c r="U103" s="313">
        <f>IF(S103=0,0,VLOOKUP(S103,勞保費對照表!$A$3:$B$31,2))</f>
        <v>0</v>
      </c>
      <c r="V103" s="154">
        <f t="shared" si="22"/>
        <v>0</v>
      </c>
      <c r="W103" s="415">
        <f>IF(S103=0,0,VLOOKUP(S103,'職保111.5版'!$B$4:$C$27,2))</f>
        <v>0</v>
      </c>
      <c r="X103" s="167">
        <f>IF(S103=0,0,VLOOKUP(S103,勞退金對照表!$C$3:$D$66,2))</f>
        <v>0</v>
      </c>
      <c r="Y103" s="154">
        <f t="shared" si="23"/>
        <v>0</v>
      </c>
      <c r="Z103" s="268">
        <f t="shared" si="24"/>
        <v>0</v>
      </c>
      <c r="AA103" s="268">
        <f t="shared" si="25"/>
        <v>0</v>
      </c>
      <c r="AB103" s="416">
        <f t="shared" si="26"/>
        <v>0</v>
      </c>
      <c r="AC103" s="268">
        <f t="shared" si="27"/>
        <v>0</v>
      </c>
      <c r="AD103" s="268">
        <f t="shared" si="28"/>
        <v>0</v>
      </c>
      <c r="AE103" s="268">
        <f t="shared" si="29"/>
        <v>0</v>
      </c>
      <c r="AF103" s="268">
        <f t="shared" si="30"/>
        <v>0</v>
      </c>
      <c r="AG103" s="271">
        <f>IF(P103="●",VLOOKUP(R103,全民健康保險保險費負擔金額表109.1版!$A$5:$E$52,5,1),0)</f>
        <v>0</v>
      </c>
      <c r="AH103" s="272">
        <f>IF(P103="●",VLOOKUP(R103,全民健康保險保險費負擔金額表109.1版!$A$5:$I$52,9,1),0)</f>
        <v>0</v>
      </c>
      <c r="AI103" s="268">
        <f t="shared" si="31"/>
        <v>0</v>
      </c>
      <c r="AJ103" s="269">
        <f t="shared" si="32"/>
        <v>0</v>
      </c>
      <c r="AK103" s="270">
        <f t="shared" si="33"/>
        <v>0</v>
      </c>
    </row>
    <row r="104" spans="1:37" x14ac:dyDescent="0.25">
      <c r="A104" s="300">
        <v>100</v>
      </c>
      <c r="B104" s="91"/>
      <c r="C104" s="91"/>
      <c r="D104" s="91"/>
      <c r="E104" s="91"/>
      <c r="F104" s="91"/>
      <c r="G104" s="91"/>
      <c r="H104" s="91"/>
      <c r="I104" s="246">
        <v>112</v>
      </c>
      <c r="J104" s="247"/>
      <c r="K104" s="247"/>
      <c r="L104" s="246">
        <f t="shared" si="17"/>
        <v>112</v>
      </c>
      <c r="M104" s="237">
        <f t="shared" si="17"/>
        <v>0</v>
      </c>
      <c r="N104" s="296">
        <f t="shared" si="18"/>
        <v>0</v>
      </c>
      <c r="O104" s="255"/>
      <c r="P104" s="153"/>
      <c r="Q104" s="491"/>
      <c r="R104" s="169">
        <f t="shared" si="19"/>
        <v>0</v>
      </c>
      <c r="S104" s="312">
        <f t="shared" si="20"/>
        <v>0</v>
      </c>
      <c r="T104" s="417">
        <f t="shared" si="21"/>
        <v>31</v>
      </c>
      <c r="U104" s="313">
        <f>IF(S104=0,0,VLOOKUP(S104,勞保費對照表!$A$3:$B$31,2))</f>
        <v>0</v>
      </c>
      <c r="V104" s="154">
        <f t="shared" si="22"/>
        <v>0</v>
      </c>
      <c r="W104" s="415">
        <f>IF(S104=0,0,VLOOKUP(S104,'職保111.5版'!$B$4:$C$27,2))</f>
        <v>0</v>
      </c>
      <c r="X104" s="167">
        <f>IF(S104=0,0,VLOOKUP(S104,勞退金對照表!$C$3:$D$66,2))</f>
        <v>0</v>
      </c>
      <c r="Y104" s="154">
        <f t="shared" si="23"/>
        <v>0</v>
      </c>
      <c r="Z104" s="268">
        <f t="shared" si="24"/>
        <v>0</v>
      </c>
      <c r="AA104" s="268">
        <f t="shared" si="25"/>
        <v>0</v>
      </c>
      <c r="AB104" s="416">
        <f t="shared" si="26"/>
        <v>0</v>
      </c>
      <c r="AC104" s="268">
        <f t="shared" si="27"/>
        <v>0</v>
      </c>
      <c r="AD104" s="268">
        <f t="shared" si="28"/>
        <v>0</v>
      </c>
      <c r="AE104" s="268">
        <f t="shared" si="29"/>
        <v>0</v>
      </c>
      <c r="AF104" s="268">
        <f t="shared" si="30"/>
        <v>0</v>
      </c>
      <c r="AG104" s="271">
        <f>IF(P104="●",VLOOKUP(R104,全民健康保險保險費負擔金額表109.1版!$A$5:$E$52,5,1),0)</f>
        <v>0</v>
      </c>
      <c r="AH104" s="272">
        <f>IF(P104="●",VLOOKUP(R104,全民健康保險保險費負擔金額表109.1版!$A$5:$I$52,9,1),0)</f>
        <v>0</v>
      </c>
      <c r="AI104" s="268">
        <f t="shared" si="31"/>
        <v>0</v>
      </c>
      <c r="AJ104" s="269">
        <f t="shared" si="32"/>
        <v>0</v>
      </c>
      <c r="AK104" s="270">
        <f t="shared" si="33"/>
        <v>0</v>
      </c>
    </row>
    <row r="105" spans="1:37" x14ac:dyDescent="0.25">
      <c r="A105" s="300">
        <v>101</v>
      </c>
      <c r="B105" s="91"/>
      <c r="C105" s="91"/>
      <c r="D105" s="91"/>
      <c r="E105" s="91"/>
      <c r="F105" s="91"/>
      <c r="G105" s="91"/>
      <c r="H105" s="91"/>
      <c r="I105" s="246">
        <v>112</v>
      </c>
      <c r="J105" s="247"/>
      <c r="K105" s="247"/>
      <c r="L105" s="246">
        <f t="shared" si="17"/>
        <v>112</v>
      </c>
      <c r="M105" s="237">
        <f t="shared" si="17"/>
        <v>0</v>
      </c>
      <c r="N105" s="296">
        <f t="shared" si="18"/>
        <v>0</v>
      </c>
      <c r="O105" s="255"/>
      <c r="P105" s="153"/>
      <c r="Q105" s="491"/>
      <c r="R105" s="169">
        <f t="shared" si="19"/>
        <v>0</v>
      </c>
      <c r="S105" s="312">
        <f t="shared" si="20"/>
        <v>0</v>
      </c>
      <c r="T105" s="417">
        <f t="shared" si="21"/>
        <v>31</v>
      </c>
      <c r="U105" s="313">
        <f>IF(S105=0,0,VLOOKUP(S105,勞保費對照表!$A$3:$B$31,2))</f>
        <v>0</v>
      </c>
      <c r="V105" s="154">
        <f t="shared" si="22"/>
        <v>0</v>
      </c>
      <c r="W105" s="415">
        <f>IF(S105=0,0,VLOOKUP(S105,'職保111.5版'!$B$4:$C$27,2))</f>
        <v>0</v>
      </c>
      <c r="X105" s="167">
        <f>IF(S105=0,0,VLOOKUP(S105,勞退金對照表!$C$3:$D$66,2))</f>
        <v>0</v>
      </c>
      <c r="Y105" s="154">
        <f t="shared" si="23"/>
        <v>0</v>
      </c>
      <c r="Z105" s="268">
        <f t="shared" si="24"/>
        <v>0</v>
      </c>
      <c r="AA105" s="268">
        <f t="shared" si="25"/>
        <v>0</v>
      </c>
      <c r="AB105" s="416">
        <f t="shared" si="26"/>
        <v>0</v>
      </c>
      <c r="AC105" s="268">
        <f t="shared" si="27"/>
        <v>0</v>
      </c>
      <c r="AD105" s="268">
        <f t="shared" si="28"/>
        <v>0</v>
      </c>
      <c r="AE105" s="268">
        <f t="shared" si="29"/>
        <v>0</v>
      </c>
      <c r="AF105" s="268">
        <f t="shared" si="30"/>
        <v>0</v>
      </c>
      <c r="AG105" s="271">
        <f>IF(P105="●",VLOOKUP(R105,全民健康保險保險費負擔金額表109.1版!$A$5:$E$52,5,1),0)</f>
        <v>0</v>
      </c>
      <c r="AH105" s="272">
        <f>IF(P105="●",VLOOKUP(R105,全民健康保險保險費負擔金額表109.1版!$A$5:$I$52,9,1),0)</f>
        <v>0</v>
      </c>
      <c r="AI105" s="268">
        <f t="shared" si="31"/>
        <v>0</v>
      </c>
      <c r="AJ105" s="269">
        <f t="shared" si="32"/>
        <v>0</v>
      </c>
      <c r="AK105" s="270">
        <f t="shared" si="33"/>
        <v>0</v>
      </c>
    </row>
    <row r="106" spans="1:37" x14ac:dyDescent="0.25">
      <c r="A106" s="300">
        <v>102</v>
      </c>
      <c r="B106" s="91"/>
      <c r="C106" s="91"/>
      <c r="D106" s="91"/>
      <c r="E106" s="91"/>
      <c r="F106" s="91"/>
      <c r="G106" s="91"/>
      <c r="H106" s="91"/>
      <c r="I106" s="246">
        <v>112</v>
      </c>
      <c r="J106" s="247"/>
      <c r="K106" s="247"/>
      <c r="L106" s="246">
        <f t="shared" si="17"/>
        <v>112</v>
      </c>
      <c r="M106" s="237">
        <f t="shared" si="17"/>
        <v>0</v>
      </c>
      <c r="N106" s="296">
        <f t="shared" si="18"/>
        <v>0</v>
      </c>
      <c r="O106" s="255"/>
      <c r="P106" s="153"/>
      <c r="Q106" s="491"/>
      <c r="R106" s="169">
        <f t="shared" si="19"/>
        <v>0</v>
      </c>
      <c r="S106" s="312">
        <f t="shared" si="20"/>
        <v>0</v>
      </c>
      <c r="T106" s="417">
        <f t="shared" si="21"/>
        <v>31</v>
      </c>
      <c r="U106" s="313">
        <f>IF(S106=0,0,VLOOKUP(S106,勞保費對照表!$A$3:$B$31,2))</f>
        <v>0</v>
      </c>
      <c r="V106" s="154">
        <f t="shared" si="22"/>
        <v>0</v>
      </c>
      <c r="W106" s="415">
        <f>IF(S106=0,0,VLOOKUP(S106,'職保111.5版'!$B$4:$C$27,2))</f>
        <v>0</v>
      </c>
      <c r="X106" s="167">
        <f>IF(S106=0,0,VLOOKUP(S106,勞退金對照表!$C$3:$D$66,2))</f>
        <v>0</v>
      </c>
      <c r="Y106" s="154">
        <f t="shared" si="23"/>
        <v>0</v>
      </c>
      <c r="Z106" s="268">
        <f t="shared" si="24"/>
        <v>0</v>
      </c>
      <c r="AA106" s="268">
        <f t="shared" si="25"/>
        <v>0</v>
      </c>
      <c r="AB106" s="416">
        <f t="shared" si="26"/>
        <v>0</v>
      </c>
      <c r="AC106" s="268">
        <f t="shared" si="27"/>
        <v>0</v>
      </c>
      <c r="AD106" s="268">
        <f t="shared" si="28"/>
        <v>0</v>
      </c>
      <c r="AE106" s="268">
        <f t="shared" si="29"/>
        <v>0</v>
      </c>
      <c r="AF106" s="268">
        <f t="shared" si="30"/>
        <v>0</v>
      </c>
      <c r="AG106" s="271">
        <f>IF(P106="●",VLOOKUP(R106,全民健康保險保險費負擔金額表109.1版!$A$5:$E$52,5,1),0)</f>
        <v>0</v>
      </c>
      <c r="AH106" s="272">
        <f>IF(P106="●",VLOOKUP(R106,全民健康保險保險費負擔金額表109.1版!$A$5:$I$52,9,1),0)</f>
        <v>0</v>
      </c>
      <c r="AI106" s="268">
        <f t="shared" si="31"/>
        <v>0</v>
      </c>
      <c r="AJ106" s="269">
        <f t="shared" si="32"/>
        <v>0</v>
      </c>
      <c r="AK106" s="270">
        <f t="shared" si="33"/>
        <v>0</v>
      </c>
    </row>
    <row r="107" spans="1:37" x14ac:dyDescent="0.25">
      <c r="A107" s="300">
        <v>103</v>
      </c>
      <c r="B107" s="91"/>
      <c r="C107" s="91"/>
      <c r="D107" s="91"/>
      <c r="E107" s="91"/>
      <c r="F107" s="91"/>
      <c r="G107" s="91"/>
      <c r="H107" s="91"/>
      <c r="I107" s="246">
        <v>112</v>
      </c>
      <c r="J107" s="247"/>
      <c r="K107" s="247"/>
      <c r="L107" s="246">
        <f t="shared" si="17"/>
        <v>112</v>
      </c>
      <c r="M107" s="237">
        <f t="shared" si="17"/>
        <v>0</v>
      </c>
      <c r="N107" s="296">
        <f t="shared" si="18"/>
        <v>0</v>
      </c>
      <c r="O107" s="255"/>
      <c r="P107" s="153"/>
      <c r="Q107" s="491"/>
      <c r="R107" s="169">
        <f t="shared" si="19"/>
        <v>0</v>
      </c>
      <c r="S107" s="312">
        <f t="shared" si="20"/>
        <v>0</v>
      </c>
      <c r="T107" s="417">
        <f t="shared" si="21"/>
        <v>31</v>
      </c>
      <c r="U107" s="313">
        <f>IF(S107=0,0,VLOOKUP(S107,勞保費對照表!$A$3:$B$31,2))</f>
        <v>0</v>
      </c>
      <c r="V107" s="154">
        <f t="shared" si="22"/>
        <v>0</v>
      </c>
      <c r="W107" s="415">
        <f>IF(S107=0,0,VLOOKUP(S107,'職保111.5版'!$B$4:$C$27,2))</f>
        <v>0</v>
      </c>
      <c r="X107" s="167">
        <f>IF(S107=0,0,VLOOKUP(S107,勞退金對照表!$C$3:$D$66,2))</f>
        <v>0</v>
      </c>
      <c r="Y107" s="154">
        <f t="shared" si="23"/>
        <v>0</v>
      </c>
      <c r="Z107" s="268">
        <f t="shared" si="24"/>
        <v>0</v>
      </c>
      <c r="AA107" s="268">
        <f t="shared" si="25"/>
        <v>0</v>
      </c>
      <c r="AB107" s="416">
        <f t="shared" si="26"/>
        <v>0</v>
      </c>
      <c r="AC107" s="268">
        <f t="shared" si="27"/>
        <v>0</v>
      </c>
      <c r="AD107" s="268">
        <f t="shared" si="28"/>
        <v>0</v>
      </c>
      <c r="AE107" s="268">
        <f t="shared" si="29"/>
        <v>0</v>
      </c>
      <c r="AF107" s="268">
        <f t="shared" si="30"/>
        <v>0</v>
      </c>
      <c r="AG107" s="271">
        <f>IF(P107="●",VLOOKUP(R107,全民健康保險保險費負擔金額表109.1版!$A$5:$E$52,5,1),0)</f>
        <v>0</v>
      </c>
      <c r="AH107" s="272">
        <f>IF(P107="●",VLOOKUP(R107,全民健康保險保險費負擔金額表109.1版!$A$5:$I$52,9,1),0)</f>
        <v>0</v>
      </c>
      <c r="AI107" s="268">
        <f t="shared" si="31"/>
        <v>0</v>
      </c>
      <c r="AJ107" s="269">
        <f t="shared" si="32"/>
        <v>0</v>
      </c>
      <c r="AK107" s="270">
        <f t="shared" si="33"/>
        <v>0</v>
      </c>
    </row>
    <row r="108" spans="1:37" x14ac:dyDescent="0.25">
      <c r="A108" s="300">
        <v>104</v>
      </c>
      <c r="B108" s="91"/>
      <c r="C108" s="91"/>
      <c r="D108" s="91"/>
      <c r="E108" s="91"/>
      <c r="F108" s="91"/>
      <c r="G108" s="91"/>
      <c r="H108" s="91"/>
      <c r="I108" s="246">
        <v>112</v>
      </c>
      <c r="J108" s="247"/>
      <c r="K108" s="247"/>
      <c r="L108" s="246">
        <f t="shared" si="17"/>
        <v>112</v>
      </c>
      <c r="M108" s="237">
        <f t="shared" si="17"/>
        <v>0</v>
      </c>
      <c r="N108" s="296">
        <f t="shared" si="18"/>
        <v>0</v>
      </c>
      <c r="O108" s="255"/>
      <c r="P108" s="153"/>
      <c r="Q108" s="491"/>
      <c r="R108" s="169">
        <f t="shared" si="19"/>
        <v>0</v>
      </c>
      <c r="S108" s="312">
        <f t="shared" si="20"/>
        <v>0</v>
      </c>
      <c r="T108" s="417">
        <f t="shared" si="21"/>
        <v>31</v>
      </c>
      <c r="U108" s="313">
        <f>IF(S108=0,0,VLOOKUP(S108,勞保費對照表!$A$3:$B$31,2))</f>
        <v>0</v>
      </c>
      <c r="V108" s="154">
        <f t="shared" si="22"/>
        <v>0</v>
      </c>
      <c r="W108" s="415">
        <f>IF(S108=0,0,VLOOKUP(S108,'職保111.5版'!$B$4:$C$27,2))</f>
        <v>0</v>
      </c>
      <c r="X108" s="167">
        <f>IF(S108=0,0,VLOOKUP(S108,勞退金對照表!$C$3:$D$66,2))</f>
        <v>0</v>
      </c>
      <c r="Y108" s="154">
        <f t="shared" si="23"/>
        <v>0</v>
      </c>
      <c r="Z108" s="268">
        <f t="shared" si="24"/>
        <v>0</v>
      </c>
      <c r="AA108" s="268">
        <f t="shared" si="25"/>
        <v>0</v>
      </c>
      <c r="AB108" s="416">
        <f t="shared" si="26"/>
        <v>0</v>
      </c>
      <c r="AC108" s="268">
        <f t="shared" si="27"/>
        <v>0</v>
      </c>
      <c r="AD108" s="268">
        <f t="shared" si="28"/>
        <v>0</v>
      </c>
      <c r="AE108" s="268">
        <f t="shared" si="29"/>
        <v>0</v>
      </c>
      <c r="AF108" s="268">
        <f t="shared" si="30"/>
        <v>0</v>
      </c>
      <c r="AG108" s="271">
        <f>IF(P108="●",VLOOKUP(R108,全民健康保險保險費負擔金額表109.1版!$A$5:$E$52,5,1),0)</f>
        <v>0</v>
      </c>
      <c r="AH108" s="272">
        <f>IF(P108="●",VLOOKUP(R108,全民健康保險保險費負擔金額表109.1版!$A$5:$I$52,9,1),0)</f>
        <v>0</v>
      </c>
      <c r="AI108" s="268">
        <f t="shared" si="31"/>
        <v>0</v>
      </c>
      <c r="AJ108" s="269">
        <f t="shared" si="32"/>
        <v>0</v>
      </c>
      <c r="AK108" s="270">
        <f t="shared" si="33"/>
        <v>0</v>
      </c>
    </row>
    <row r="109" spans="1:37" x14ac:dyDescent="0.25">
      <c r="A109" s="300">
        <v>105</v>
      </c>
      <c r="B109" s="91"/>
      <c r="C109" s="91"/>
      <c r="D109" s="91"/>
      <c r="E109" s="91"/>
      <c r="F109" s="91"/>
      <c r="G109" s="91"/>
      <c r="H109" s="91"/>
      <c r="I109" s="246">
        <v>112</v>
      </c>
      <c r="J109" s="247"/>
      <c r="K109" s="247"/>
      <c r="L109" s="246">
        <f t="shared" si="17"/>
        <v>112</v>
      </c>
      <c r="M109" s="237">
        <f t="shared" si="17"/>
        <v>0</v>
      </c>
      <c r="N109" s="296">
        <f t="shared" si="18"/>
        <v>0</v>
      </c>
      <c r="O109" s="255"/>
      <c r="P109" s="153"/>
      <c r="Q109" s="491"/>
      <c r="R109" s="169">
        <f t="shared" si="19"/>
        <v>0</v>
      </c>
      <c r="S109" s="312">
        <f t="shared" si="20"/>
        <v>0</v>
      </c>
      <c r="T109" s="417">
        <f t="shared" si="21"/>
        <v>31</v>
      </c>
      <c r="U109" s="313">
        <f>IF(S109=0,0,VLOOKUP(S109,勞保費對照表!$A$3:$B$31,2))</f>
        <v>0</v>
      </c>
      <c r="V109" s="154">
        <f t="shared" si="22"/>
        <v>0</v>
      </c>
      <c r="W109" s="415">
        <f>IF(S109=0,0,VLOOKUP(S109,'職保111.5版'!$B$4:$C$27,2))</f>
        <v>0</v>
      </c>
      <c r="X109" s="167">
        <f>IF(S109=0,0,VLOOKUP(S109,勞退金對照表!$C$3:$D$66,2))</f>
        <v>0</v>
      </c>
      <c r="Y109" s="154">
        <f t="shared" si="23"/>
        <v>0</v>
      </c>
      <c r="Z109" s="268">
        <f t="shared" si="24"/>
        <v>0</v>
      </c>
      <c r="AA109" s="268">
        <f t="shared" si="25"/>
        <v>0</v>
      </c>
      <c r="AB109" s="416">
        <f t="shared" si="26"/>
        <v>0</v>
      </c>
      <c r="AC109" s="268">
        <f t="shared" si="27"/>
        <v>0</v>
      </c>
      <c r="AD109" s="268">
        <f t="shared" si="28"/>
        <v>0</v>
      </c>
      <c r="AE109" s="268">
        <f t="shared" si="29"/>
        <v>0</v>
      </c>
      <c r="AF109" s="268">
        <f t="shared" si="30"/>
        <v>0</v>
      </c>
      <c r="AG109" s="271">
        <f>IF(P109="●",VLOOKUP(R109,全民健康保險保險費負擔金額表109.1版!$A$5:$E$52,5,1),0)</f>
        <v>0</v>
      </c>
      <c r="AH109" s="272">
        <f>IF(P109="●",VLOOKUP(R109,全民健康保險保險費負擔金額表109.1版!$A$5:$I$52,9,1),0)</f>
        <v>0</v>
      </c>
      <c r="AI109" s="268">
        <f t="shared" si="31"/>
        <v>0</v>
      </c>
      <c r="AJ109" s="269">
        <f t="shared" si="32"/>
        <v>0</v>
      </c>
      <c r="AK109" s="270">
        <f t="shared" si="33"/>
        <v>0</v>
      </c>
    </row>
    <row r="110" spans="1:37" x14ac:dyDescent="0.25">
      <c r="A110" s="300">
        <v>106</v>
      </c>
      <c r="B110" s="91"/>
      <c r="C110" s="91"/>
      <c r="D110" s="91"/>
      <c r="E110" s="91"/>
      <c r="F110" s="91"/>
      <c r="G110" s="91"/>
      <c r="H110" s="91"/>
      <c r="I110" s="246">
        <v>112</v>
      </c>
      <c r="J110" s="247"/>
      <c r="K110" s="247"/>
      <c r="L110" s="246">
        <f t="shared" si="17"/>
        <v>112</v>
      </c>
      <c r="M110" s="237">
        <f t="shared" si="17"/>
        <v>0</v>
      </c>
      <c r="N110" s="296">
        <f t="shared" si="18"/>
        <v>0</v>
      </c>
      <c r="O110" s="255"/>
      <c r="P110" s="153"/>
      <c r="Q110" s="491"/>
      <c r="R110" s="169">
        <f t="shared" si="19"/>
        <v>0</v>
      </c>
      <c r="S110" s="312">
        <f t="shared" si="20"/>
        <v>0</v>
      </c>
      <c r="T110" s="417">
        <f t="shared" si="21"/>
        <v>31</v>
      </c>
      <c r="U110" s="313">
        <f>IF(S110=0,0,VLOOKUP(S110,勞保費對照表!$A$3:$B$31,2))</f>
        <v>0</v>
      </c>
      <c r="V110" s="154">
        <f t="shared" si="22"/>
        <v>0</v>
      </c>
      <c r="W110" s="415">
        <f>IF(S110=0,0,VLOOKUP(S110,'職保111.5版'!$B$4:$C$27,2))</f>
        <v>0</v>
      </c>
      <c r="X110" s="167">
        <f>IF(S110=0,0,VLOOKUP(S110,勞退金對照表!$C$3:$D$66,2))</f>
        <v>0</v>
      </c>
      <c r="Y110" s="154">
        <f t="shared" si="23"/>
        <v>0</v>
      </c>
      <c r="Z110" s="268">
        <f t="shared" si="24"/>
        <v>0</v>
      </c>
      <c r="AA110" s="268">
        <f t="shared" si="25"/>
        <v>0</v>
      </c>
      <c r="AB110" s="416">
        <f t="shared" si="26"/>
        <v>0</v>
      </c>
      <c r="AC110" s="268">
        <f t="shared" si="27"/>
        <v>0</v>
      </c>
      <c r="AD110" s="268">
        <f t="shared" si="28"/>
        <v>0</v>
      </c>
      <c r="AE110" s="268">
        <f t="shared" si="29"/>
        <v>0</v>
      </c>
      <c r="AF110" s="268">
        <f t="shared" si="30"/>
        <v>0</v>
      </c>
      <c r="AG110" s="271">
        <f>IF(P110="●",VLOOKUP(R110,全民健康保險保險費負擔金額表109.1版!$A$5:$E$52,5,1),0)</f>
        <v>0</v>
      </c>
      <c r="AH110" s="272">
        <f>IF(P110="●",VLOOKUP(R110,全民健康保險保險費負擔金額表109.1版!$A$5:$I$52,9,1),0)</f>
        <v>0</v>
      </c>
      <c r="AI110" s="268">
        <f t="shared" si="31"/>
        <v>0</v>
      </c>
      <c r="AJ110" s="269">
        <f t="shared" si="32"/>
        <v>0</v>
      </c>
      <c r="AK110" s="270">
        <f t="shared" si="33"/>
        <v>0</v>
      </c>
    </row>
    <row r="111" spans="1:37" x14ac:dyDescent="0.25">
      <c r="A111" s="300">
        <v>107</v>
      </c>
      <c r="B111" s="91"/>
      <c r="C111" s="91"/>
      <c r="D111" s="91"/>
      <c r="E111" s="91"/>
      <c r="F111" s="91"/>
      <c r="G111" s="91"/>
      <c r="H111" s="91"/>
      <c r="I111" s="246">
        <v>112</v>
      </c>
      <c r="J111" s="247"/>
      <c r="K111" s="247"/>
      <c r="L111" s="246">
        <f t="shared" si="17"/>
        <v>112</v>
      </c>
      <c r="M111" s="237">
        <f t="shared" si="17"/>
        <v>0</v>
      </c>
      <c r="N111" s="296">
        <f t="shared" si="18"/>
        <v>0</v>
      </c>
      <c r="O111" s="255"/>
      <c r="P111" s="153"/>
      <c r="Q111" s="491"/>
      <c r="R111" s="169">
        <f t="shared" si="19"/>
        <v>0</v>
      </c>
      <c r="S111" s="312">
        <f t="shared" si="20"/>
        <v>0</v>
      </c>
      <c r="T111" s="417">
        <f t="shared" si="21"/>
        <v>31</v>
      </c>
      <c r="U111" s="313">
        <f>IF(S111=0,0,VLOOKUP(S111,勞保費對照表!$A$3:$B$31,2))</f>
        <v>0</v>
      </c>
      <c r="V111" s="154">
        <f t="shared" si="22"/>
        <v>0</v>
      </c>
      <c r="W111" s="415">
        <f>IF(S111=0,0,VLOOKUP(S111,'職保111.5版'!$B$4:$C$27,2))</f>
        <v>0</v>
      </c>
      <c r="X111" s="167">
        <f>IF(S111=0,0,VLOOKUP(S111,勞退金對照表!$C$3:$D$66,2))</f>
        <v>0</v>
      </c>
      <c r="Y111" s="154">
        <f t="shared" si="23"/>
        <v>0</v>
      </c>
      <c r="Z111" s="268">
        <f t="shared" si="24"/>
        <v>0</v>
      </c>
      <c r="AA111" s="268">
        <f t="shared" si="25"/>
        <v>0</v>
      </c>
      <c r="AB111" s="416">
        <f t="shared" si="26"/>
        <v>0</v>
      </c>
      <c r="AC111" s="268">
        <f t="shared" si="27"/>
        <v>0</v>
      </c>
      <c r="AD111" s="268">
        <f t="shared" si="28"/>
        <v>0</v>
      </c>
      <c r="AE111" s="268">
        <f t="shared" si="29"/>
        <v>0</v>
      </c>
      <c r="AF111" s="268">
        <f t="shared" si="30"/>
        <v>0</v>
      </c>
      <c r="AG111" s="271">
        <f>IF(P111="●",VLOOKUP(R111,全民健康保險保險費負擔金額表109.1版!$A$5:$E$52,5,1),0)</f>
        <v>0</v>
      </c>
      <c r="AH111" s="272">
        <f>IF(P111="●",VLOOKUP(R111,全民健康保險保險費負擔金額表109.1版!$A$5:$I$52,9,1),0)</f>
        <v>0</v>
      </c>
      <c r="AI111" s="268">
        <f t="shared" si="31"/>
        <v>0</v>
      </c>
      <c r="AJ111" s="269">
        <f t="shared" si="32"/>
        <v>0</v>
      </c>
      <c r="AK111" s="270">
        <f t="shared" si="33"/>
        <v>0</v>
      </c>
    </row>
    <row r="112" spans="1:37" x14ac:dyDescent="0.25">
      <c r="A112" s="300">
        <v>108</v>
      </c>
      <c r="B112" s="91"/>
      <c r="C112" s="91"/>
      <c r="D112" s="91"/>
      <c r="E112" s="91"/>
      <c r="F112" s="91"/>
      <c r="G112" s="91"/>
      <c r="H112" s="91"/>
      <c r="I112" s="246">
        <v>112</v>
      </c>
      <c r="J112" s="247"/>
      <c r="K112" s="247"/>
      <c r="L112" s="246">
        <f t="shared" si="17"/>
        <v>112</v>
      </c>
      <c r="M112" s="237">
        <f t="shared" si="17"/>
        <v>0</v>
      </c>
      <c r="N112" s="296">
        <f t="shared" si="18"/>
        <v>0</v>
      </c>
      <c r="O112" s="255"/>
      <c r="P112" s="153"/>
      <c r="Q112" s="491"/>
      <c r="R112" s="169">
        <f t="shared" si="19"/>
        <v>0</v>
      </c>
      <c r="S112" s="312">
        <f t="shared" si="20"/>
        <v>0</v>
      </c>
      <c r="T112" s="417">
        <f t="shared" si="21"/>
        <v>31</v>
      </c>
      <c r="U112" s="313">
        <f>IF(S112=0,0,VLOOKUP(S112,勞保費對照表!$A$3:$B$31,2))</f>
        <v>0</v>
      </c>
      <c r="V112" s="154">
        <f t="shared" si="22"/>
        <v>0</v>
      </c>
      <c r="W112" s="415">
        <f>IF(S112=0,0,VLOOKUP(S112,'職保111.5版'!$B$4:$C$27,2))</f>
        <v>0</v>
      </c>
      <c r="X112" s="167">
        <f>IF(S112=0,0,VLOOKUP(S112,勞退金對照表!$C$3:$D$66,2))</f>
        <v>0</v>
      </c>
      <c r="Y112" s="154">
        <f t="shared" si="23"/>
        <v>0</v>
      </c>
      <c r="Z112" s="268">
        <f t="shared" si="24"/>
        <v>0</v>
      </c>
      <c r="AA112" s="268">
        <f t="shared" si="25"/>
        <v>0</v>
      </c>
      <c r="AB112" s="416">
        <f t="shared" si="26"/>
        <v>0</v>
      </c>
      <c r="AC112" s="268">
        <f t="shared" si="27"/>
        <v>0</v>
      </c>
      <c r="AD112" s="268">
        <f t="shared" si="28"/>
        <v>0</v>
      </c>
      <c r="AE112" s="268">
        <f t="shared" si="29"/>
        <v>0</v>
      </c>
      <c r="AF112" s="268">
        <f t="shared" si="30"/>
        <v>0</v>
      </c>
      <c r="AG112" s="271">
        <f>IF(P112="●",VLOOKUP(R112,全民健康保險保險費負擔金額表109.1版!$A$5:$E$52,5,1),0)</f>
        <v>0</v>
      </c>
      <c r="AH112" s="272">
        <f>IF(P112="●",VLOOKUP(R112,全民健康保險保險費負擔金額表109.1版!$A$5:$I$52,9,1),0)</f>
        <v>0</v>
      </c>
      <c r="AI112" s="268">
        <f t="shared" si="31"/>
        <v>0</v>
      </c>
      <c r="AJ112" s="269">
        <f t="shared" si="32"/>
        <v>0</v>
      </c>
      <c r="AK112" s="270">
        <f t="shared" si="33"/>
        <v>0</v>
      </c>
    </row>
    <row r="113" spans="1:37" x14ac:dyDescent="0.25">
      <c r="A113" s="300">
        <v>109</v>
      </c>
      <c r="B113" s="91"/>
      <c r="C113" s="91"/>
      <c r="D113" s="91"/>
      <c r="E113" s="91"/>
      <c r="F113" s="91"/>
      <c r="G113" s="91"/>
      <c r="H113" s="91"/>
      <c r="I113" s="246">
        <v>112</v>
      </c>
      <c r="J113" s="247"/>
      <c r="K113" s="247"/>
      <c r="L113" s="246">
        <f t="shared" si="17"/>
        <v>112</v>
      </c>
      <c r="M113" s="237">
        <f t="shared" si="17"/>
        <v>0</v>
      </c>
      <c r="N113" s="296">
        <f t="shared" si="18"/>
        <v>0</v>
      </c>
      <c r="O113" s="255"/>
      <c r="P113" s="153"/>
      <c r="Q113" s="491"/>
      <c r="R113" s="169">
        <f t="shared" si="19"/>
        <v>0</v>
      </c>
      <c r="S113" s="312">
        <f t="shared" si="20"/>
        <v>0</v>
      </c>
      <c r="T113" s="417">
        <f t="shared" si="21"/>
        <v>31</v>
      </c>
      <c r="U113" s="313">
        <f>IF(S113=0,0,VLOOKUP(S113,勞保費對照表!$A$3:$B$31,2))</f>
        <v>0</v>
      </c>
      <c r="V113" s="154">
        <f t="shared" si="22"/>
        <v>0</v>
      </c>
      <c r="W113" s="415">
        <f>IF(S113=0,0,VLOOKUP(S113,'職保111.5版'!$B$4:$C$27,2))</f>
        <v>0</v>
      </c>
      <c r="X113" s="167">
        <f>IF(S113=0,0,VLOOKUP(S113,勞退金對照表!$C$3:$D$66,2))</f>
        <v>0</v>
      </c>
      <c r="Y113" s="154">
        <f t="shared" si="23"/>
        <v>0</v>
      </c>
      <c r="Z113" s="268">
        <f t="shared" si="24"/>
        <v>0</v>
      </c>
      <c r="AA113" s="268">
        <f t="shared" si="25"/>
        <v>0</v>
      </c>
      <c r="AB113" s="416">
        <f t="shared" si="26"/>
        <v>0</v>
      </c>
      <c r="AC113" s="268">
        <f t="shared" si="27"/>
        <v>0</v>
      </c>
      <c r="AD113" s="268">
        <f t="shared" si="28"/>
        <v>0</v>
      </c>
      <c r="AE113" s="268">
        <f t="shared" si="29"/>
        <v>0</v>
      </c>
      <c r="AF113" s="268">
        <f t="shared" si="30"/>
        <v>0</v>
      </c>
      <c r="AG113" s="271">
        <f>IF(P113="●",VLOOKUP(R113,全民健康保險保險費負擔金額表109.1版!$A$5:$E$52,5,1),0)</f>
        <v>0</v>
      </c>
      <c r="AH113" s="272">
        <f>IF(P113="●",VLOOKUP(R113,全民健康保險保險費負擔金額表109.1版!$A$5:$I$52,9,1),0)</f>
        <v>0</v>
      </c>
      <c r="AI113" s="268">
        <f t="shared" si="31"/>
        <v>0</v>
      </c>
      <c r="AJ113" s="269">
        <f t="shared" si="32"/>
        <v>0</v>
      </c>
      <c r="AK113" s="270">
        <f t="shared" si="33"/>
        <v>0</v>
      </c>
    </row>
    <row r="114" spans="1:37" x14ac:dyDescent="0.25">
      <c r="A114" s="300">
        <v>110</v>
      </c>
      <c r="B114" s="91"/>
      <c r="C114" s="91"/>
      <c r="D114" s="91"/>
      <c r="E114" s="91"/>
      <c r="F114" s="91"/>
      <c r="G114" s="91"/>
      <c r="H114" s="91"/>
      <c r="I114" s="246">
        <v>112</v>
      </c>
      <c r="J114" s="247"/>
      <c r="K114" s="247"/>
      <c r="L114" s="246">
        <f t="shared" si="17"/>
        <v>112</v>
      </c>
      <c r="M114" s="237">
        <f t="shared" si="17"/>
        <v>0</v>
      </c>
      <c r="N114" s="296">
        <f t="shared" si="18"/>
        <v>0</v>
      </c>
      <c r="O114" s="255"/>
      <c r="P114" s="153"/>
      <c r="Q114" s="491"/>
      <c r="R114" s="169">
        <f t="shared" si="19"/>
        <v>0</v>
      </c>
      <c r="S114" s="312">
        <f t="shared" si="20"/>
        <v>0</v>
      </c>
      <c r="T114" s="417">
        <f t="shared" si="21"/>
        <v>31</v>
      </c>
      <c r="U114" s="313">
        <f>IF(S114=0,0,VLOOKUP(S114,勞保費對照表!$A$3:$B$31,2))</f>
        <v>0</v>
      </c>
      <c r="V114" s="154">
        <f t="shared" si="22"/>
        <v>0</v>
      </c>
      <c r="W114" s="415">
        <f>IF(S114=0,0,VLOOKUP(S114,'職保111.5版'!$B$4:$C$27,2))</f>
        <v>0</v>
      </c>
      <c r="X114" s="167">
        <f>IF(S114=0,0,VLOOKUP(S114,勞退金對照表!$C$3:$D$66,2))</f>
        <v>0</v>
      </c>
      <c r="Y114" s="154">
        <f t="shared" si="23"/>
        <v>0</v>
      </c>
      <c r="Z114" s="268">
        <f t="shared" si="24"/>
        <v>0</v>
      </c>
      <c r="AA114" s="268">
        <f t="shared" si="25"/>
        <v>0</v>
      </c>
      <c r="AB114" s="416">
        <f t="shared" si="26"/>
        <v>0</v>
      </c>
      <c r="AC114" s="268">
        <f t="shared" si="27"/>
        <v>0</v>
      </c>
      <c r="AD114" s="268">
        <f t="shared" si="28"/>
        <v>0</v>
      </c>
      <c r="AE114" s="268">
        <f t="shared" si="29"/>
        <v>0</v>
      </c>
      <c r="AF114" s="268">
        <f t="shared" si="30"/>
        <v>0</v>
      </c>
      <c r="AG114" s="271">
        <f>IF(P114="●",VLOOKUP(R114,全民健康保險保險費負擔金額表109.1版!$A$5:$E$52,5,1),0)</f>
        <v>0</v>
      </c>
      <c r="AH114" s="272">
        <f>IF(P114="●",VLOOKUP(R114,全民健康保險保險費負擔金額表109.1版!$A$5:$I$52,9,1),0)</f>
        <v>0</v>
      </c>
      <c r="AI114" s="268">
        <f t="shared" si="31"/>
        <v>0</v>
      </c>
      <c r="AJ114" s="269">
        <f t="shared" si="32"/>
        <v>0</v>
      </c>
      <c r="AK114" s="270">
        <f t="shared" si="33"/>
        <v>0</v>
      </c>
    </row>
    <row r="115" spans="1:37" x14ac:dyDescent="0.25">
      <c r="A115" s="300">
        <v>111</v>
      </c>
      <c r="B115" s="91"/>
      <c r="C115" s="91"/>
      <c r="D115" s="91"/>
      <c r="E115" s="91"/>
      <c r="F115" s="91"/>
      <c r="G115" s="91"/>
      <c r="H115" s="91"/>
      <c r="I115" s="246">
        <v>112</v>
      </c>
      <c r="J115" s="247"/>
      <c r="K115" s="247"/>
      <c r="L115" s="246">
        <f t="shared" si="17"/>
        <v>112</v>
      </c>
      <c r="M115" s="237">
        <f t="shared" si="17"/>
        <v>0</v>
      </c>
      <c r="N115" s="296">
        <f t="shared" si="18"/>
        <v>0</v>
      </c>
      <c r="O115" s="255"/>
      <c r="P115" s="153"/>
      <c r="Q115" s="491"/>
      <c r="R115" s="169">
        <f t="shared" si="19"/>
        <v>0</v>
      </c>
      <c r="S115" s="312">
        <f t="shared" si="20"/>
        <v>0</v>
      </c>
      <c r="T115" s="417">
        <f t="shared" si="21"/>
        <v>31</v>
      </c>
      <c r="U115" s="313">
        <f>IF(S115=0,0,VLOOKUP(S115,勞保費對照表!$A$3:$B$31,2))</f>
        <v>0</v>
      </c>
      <c r="V115" s="154">
        <f t="shared" si="22"/>
        <v>0</v>
      </c>
      <c r="W115" s="415">
        <f>IF(S115=0,0,VLOOKUP(S115,'職保111.5版'!$B$4:$C$27,2))</f>
        <v>0</v>
      </c>
      <c r="X115" s="167">
        <f>IF(S115=0,0,VLOOKUP(S115,勞退金對照表!$C$3:$D$66,2))</f>
        <v>0</v>
      </c>
      <c r="Y115" s="154">
        <f t="shared" si="23"/>
        <v>0</v>
      </c>
      <c r="Z115" s="268">
        <f t="shared" si="24"/>
        <v>0</v>
      </c>
      <c r="AA115" s="268">
        <f t="shared" si="25"/>
        <v>0</v>
      </c>
      <c r="AB115" s="416">
        <f t="shared" si="26"/>
        <v>0</v>
      </c>
      <c r="AC115" s="268">
        <f t="shared" si="27"/>
        <v>0</v>
      </c>
      <c r="AD115" s="268">
        <f t="shared" si="28"/>
        <v>0</v>
      </c>
      <c r="AE115" s="268">
        <f t="shared" si="29"/>
        <v>0</v>
      </c>
      <c r="AF115" s="268">
        <f t="shared" si="30"/>
        <v>0</v>
      </c>
      <c r="AG115" s="271">
        <f>IF(P115="●",VLOOKUP(R115,全民健康保險保險費負擔金額表109.1版!$A$5:$E$52,5,1),0)</f>
        <v>0</v>
      </c>
      <c r="AH115" s="272">
        <f>IF(P115="●",VLOOKUP(R115,全民健康保險保險費負擔金額表109.1版!$A$5:$I$52,9,1),0)</f>
        <v>0</v>
      </c>
      <c r="AI115" s="268">
        <f t="shared" si="31"/>
        <v>0</v>
      </c>
      <c r="AJ115" s="269">
        <f t="shared" si="32"/>
        <v>0</v>
      </c>
      <c r="AK115" s="270">
        <f t="shared" si="33"/>
        <v>0</v>
      </c>
    </row>
    <row r="116" spans="1:37" x14ac:dyDescent="0.25">
      <c r="A116" s="300">
        <v>112</v>
      </c>
      <c r="B116" s="91"/>
      <c r="C116" s="91"/>
      <c r="D116" s="91"/>
      <c r="E116" s="91"/>
      <c r="F116" s="91"/>
      <c r="G116" s="91"/>
      <c r="H116" s="91"/>
      <c r="I116" s="246">
        <v>112</v>
      </c>
      <c r="J116" s="247"/>
      <c r="K116" s="247"/>
      <c r="L116" s="246">
        <f t="shared" si="17"/>
        <v>112</v>
      </c>
      <c r="M116" s="237">
        <f t="shared" si="17"/>
        <v>0</v>
      </c>
      <c r="N116" s="296">
        <f t="shared" si="18"/>
        <v>0</v>
      </c>
      <c r="O116" s="255"/>
      <c r="P116" s="153"/>
      <c r="Q116" s="491"/>
      <c r="R116" s="169">
        <f t="shared" si="19"/>
        <v>0</v>
      </c>
      <c r="S116" s="312">
        <f t="shared" si="20"/>
        <v>0</v>
      </c>
      <c r="T116" s="417">
        <f t="shared" si="21"/>
        <v>31</v>
      </c>
      <c r="U116" s="313">
        <f>IF(S116=0,0,VLOOKUP(S116,勞保費對照表!$A$3:$B$31,2))</f>
        <v>0</v>
      </c>
      <c r="V116" s="154">
        <f t="shared" si="22"/>
        <v>0</v>
      </c>
      <c r="W116" s="415">
        <f>IF(S116=0,0,VLOOKUP(S116,'職保111.5版'!$B$4:$C$27,2))</f>
        <v>0</v>
      </c>
      <c r="X116" s="167">
        <f>IF(S116=0,0,VLOOKUP(S116,勞退金對照表!$C$3:$D$66,2))</f>
        <v>0</v>
      </c>
      <c r="Y116" s="154">
        <f t="shared" si="23"/>
        <v>0</v>
      </c>
      <c r="Z116" s="268">
        <f t="shared" si="24"/>
        <v>0</v>
      </c>
      <c r="AA116" s="268">
        <f t="shared" si="25"/>
        <v>0</v>
      </c>
      <c r="AB116" s="416">
        <f t="shared" si="26"/>
        <v>0</v>
      </c>
      <c r="AC116" s="268">
        <f t="shared" si="27"/>
        <v>0</v>
      </c>
      <c r="AD116" s="268">
        <f t="shared" si="28"/>
        <v>0</v>
      </c>
      <c r="AE116" s="268">
        <f t="shared" si="29"/>
        <v>0</v>
      </c>
      <c r="AF116" s="268">
        <f t="shared" si="30"/>
        <v>0</v>
      </c>
      <c r="AG116" s="271">
        <f>IF(P116="●",VLOOKUP(R116,全民健康保險保險費負擔金額表109.1版!$A$5:$E$52,5,1),0)</f>
        <v>0</v>
      </c>
      <c r="AH116" s="272">
        <f>IF(P116="●",VLOOKUP(R116,全民健康保險保險費負擔金額表109.1版!$A$5:$I$52,9,1),0)</f>
        <v>0</v>
      </c>
      <c r="AI116" s="268">
        <f t="shared" si="31"/>
        <v>0</v>
      </c>
      <c r="AJ116" s="269">
        <f t="shared" si="32"/>
        <v>0</v>
      </c>
      <c r="AK116" s="270">
        <f t="shared" si="33"/>
        <v>0</v>
      </c>
    </row>
    <row r="117" spans="1:37" x14ac:dyDescent="0.25">
      <c r="A117" s="300">
        <v>113</v>
      </c>
      <c r="B117" s="91"/>
      <c r="C117" s="91"/>
      <c r="D117" s="91"/>
      <c r="E117" s="91"/>
      <c r="F117" s="91"/>
      <c r="G117" s="91"/>
      <c r="H117" s="91"/>
      <c r="I117" s="246">
        <v>112</v>
      </c>
      <c r="J117" s="247"/>
      <c r="K117" s="247"/>
      <c r="L117" s="246">
        <f t="shared" si="17"/>
        <v>112</v>
      </c>
      <c r="M117" s="237">
        <f t="shared" si="17"/>
        <v>0</v>
      </c>
      <c r="N117" s="296">
        <f t="shared" si="18"/>
        <v>0</v>
      </c>
      <c r="O117" s="255"/>
      <c r="P117" s="153"/>
      <c r="Q117" s="491"/>
      <c r="R117" s="169">
        <f t="shared" si="19"/>
        <v>0</v>
      </c>
      <c r="S117" s="312">
        <f t="shared" si="20"/>
        <v>0</v>
      </c>
      <c r="T117" s="417">
        <f t="shared" si="21"/>
        <v>31</v>
      </c>
      <c r="U117" s="313">
        <f>IF(S117=0,0,VLOOKUP(S117,勞保費對照表!$A$3:$B$31,2))</f>
        <v>0</v>
      </c>
      <c r="V117" s="154">
        <f t="shared" si="22"/>
        <v>0</v>
      </c>
      <c r="W117" s="415">
        <f>IF(S117=0,0,VLOOKUP(S117,'職保111.5版'!$B$4:$C$27,2))</f>
        <v>0</v>
      </c>
      <c r="X117" s="167">
        <f>IF(S117=0,0,VLOOKUP(S117,勞退金對照表!$C$3:$D$66,2))</f>
        <v>0</v>
      </c>
      <c r="Y117" s="154">
        <f t="shared" si="23"/>
        <v>0</v>
      </c>
      <c r="Z117" s="268">
        <f t="shared" si="24"/>
        <v>0</v>
      </c>
      <c r="AA117" s="268">
        <f t="shared" si="25"/>
        <v>0</v>
      </c>
      <c r="AB117" s="416">
        <f t="shared" si="26"/>
        <v>0</v>
      </c>
      <c r="AC117" s="268">
        <f t="shared" si="27"/>
        <v>0</v>
      </c>
      <c r="AD117" s="268">
        <f t="shared" si="28"/>
        <v>0</v>
      </c>
      <c r="AE117" s="268">
        <f t="shared" si="29"/>
        <v>0</v>
      </c>
      <c r="AF117" s="268">
        <f t="shared" si="30"/>
        <v>0</v>
      </c>
      <c r="AG117" s="271">
        <f>IF(P117="●",VLOOKUP(R117,全民健康保險保險費負擔金額表109.1版!$A$5:$E$52,5,1),0)</f>
        <v>0</v>
      </c>
      <c r="AH117" s="272">
        <f>IF(P117="●",VLOOKUP(R117,全民健康保險保險費負擔金額表109.1版!$A$5:$I$52,9,1),0)</f>
        <v>0</v>
      </c>
      <c r="AI117" s="268">
        <f t="shared" si="31"/>
        <v>0</v>
      </c>
      <c r="AJ117" s="269">
        <f t="shared" si="32"/>
        <v>0</v>
      </c>
      <c r="AK117" s="270">
        <f t="shared" si="33"/>
        <v>0</v>
      </c>
    </row>
    <row r="118" spans="1:37" x14ac:dyDescent="0.25">
      <c r="A118" s="300">
        <v>114</v>
      </c>
      <c r="B118" s="91"/>
      <c r="C118" s="91"/>
      <c r="D118" s="91"/>
      <c r="E118" s="91"/>
      <c r="F118" s="91"/>
      <c r="G118" s="91"/>
      <c r="H118" s="91"/>
      <c r="I118" s="246">
        <v>112</v>
      </c>
      <c r="J118" s="247"/>
      <c r="K118" s="247"/>
      <c r="L118" s="246">
        <f t="shared" si="17"/>
        <v>112</v>
      </c>
      <c r="M118" s="237">
        <f t="shared" si="17"/>
        <v>0</v>
      </c>
      <c r="N118" s="296">
        <f t="shared" si="18"/>
        <v>0</v>
      </c>
      <c r="O118" s="255"/>
      <c r="P118" s="153"/>
      <c r="Q118" s="491"/>
      <c r="R118" s="169">
        <f t="shared" si="19"/>
        <v>0</v>
      </c>
      <c r="S118" s="312">
        <f t="shared" si="20"/>
        <v>0</v>
      </c>
      <c r="T118" s="417">
        <f t="shared" si="21"/>
        <v>31</v>
      </c>
      <c r="U118" s="313">
        <f>IF(S118=0,0,VLOOKUP(S118,勞保費對照表!$A$3:$B$31,2))</f>
        <v>0</v>
      </c>
      <c r="V118" s="154">
        <f t="shared" si="22"/>
        <v>0</v>
      </c>
      <c r="W118" s="415">
        <f>IF(S118=0,0,VLOOKUP(S118,'職保111.5版'!$B$4:$C$27,2))</f>
        <v>0</v>
      </c>
      <c r="X118" s="167">
        <f>IF(S118=0,0,VLOOKUP(S118,勞退金對照表!$C$3:$D$66,2))</f>
        <v>0</v>
      </c>
      <c r="Y118" s="154">
        <f t="shared" si="23"/>
        <v>0</v>
      </c>
      <c r="Z118" s="268">
        <f t="shared" si="24"/>
        <v>0</v>
      </c>
      <c r="AA118" s="268">
        <f t="shared" si="25"/>
        <v>0</v>
      </c>
      <c r="AB118" s="416">
        <f t="shared" si="26"/>
        <v>0</v>
      </c>
      <c r="AC118" s="268">
        <f t="shared" si="27"/>
        <v>0</v>
      </c>
      <c r="AD118" s="268">
        <f t="shared" si="28"/>
        <v>0</v>
      </c>
      <c r="AE118" s="268">
        <f t="shared" si="29"/>
        <v>0</v>
      </c>
      <c r="AF118" s="268">
        <f t="shared" si="30"/>
        <v>0</v>
      </c>
      <c r="AG118" s="271">
        <f>IF(P118="●",VLOOKUP(R118,全民健康保險保險費負擔金額表109.1版!$A$5:$E$52,5,1),0)</f>
        <v>0</v>
      </c>
      <c r="AH118" s="272">
        <f>IF(P118="●",VLOOKUP(R118,全民健康保險保險費負擔金額表109.1版!$A$5:$I$52,9,1),0)</f>
        <v>0</v>
      </c>
      <c r="AI118" s="268">
        <f t="shared" si="31"/>
        <v>0</v>
      </c>
      <c r="AJ118" s="269">
        <f t="shared" si="32"/>
        <v>0</v>
      </c>
      <c r="AK118" s="270">
        <f t="shared" si="33"/>
        <v>0</v>
      </c>
    </row>
    <row r="119" spans="1:37" x14ac:dyDescent="0.25">
      <c r="A119" s="300">
        <v>115</v>
      </c>
      <c r="B119" s="91"/>
      <c r="C119" s="91"/>
      <c r="D119" s="91"/>
      <c r="E119" s="91"/>
      <c r="F119" s="91"/>
      <c r="G119" s="91"/>
      <c r="H119" s="91"/>
      <c r="I119" s="246">
        <v>112</v>
      </c>
      <c r="J119" s="247"/>
      <c r="K119" s="247"/>
      <c r="L119" s="246">
        <f t="shared" si="17"/>
        <v>112</v>
      </c>
      <c r="M119" s="237">
        <f t="shared" si="17"/>
        <v>0</v>
      </c>
      <c r="N119" s="296">
        <f t="shared" si="18"/>
        <v>0</v>
      </c>
      <c r="O119" s="255"/>
      <c r="P119" s="153"/>
      <c r="Q119" s="491"/>
      <c r="R119" s="169">
        <f t="shared" si="19"/>
        <v>0</v>
      </c>
      <c r="S119" s="312">
        <f t="shared" si="20"/>
        <v>0</v>
      </c>
      <c r="T119" s="417">
        <f t="shared" si="21"/>
        <v>31</v>
      </c>
      <c r="U119" s="313">
        <f>IF(S119=0,0,VLOOKUP(S119,勞保費對照表!$A$3:$B$31,2))</f>
        <v>0</v>
      </c>
      <c r="V119" s="154">
        <f t="shared" si="22"/>
        <v>0</v>
      </c>
      <c r="W119" s="415">
        <f>IF(S119=0,0,VLOOKUP(S119,'職保111.5版'!$B$4:$C$27,2))</f>
        <v>0</v>
      </c>
      <c r="X119" s="167">
        <f>IF(S119=0,0,VLOOKUP(S119,勞退金對照表!$C$3:$D$66,2))</f>
        <v>0</v>
      </c>
      <c r="Y119" s="154">
        <f t="shared" si="23"/>
        <v>0</v>
      </c>
      <c r="Z119" s="268">
        <f t="shared" si="24"/>
        <v>0</v>
      </c>
      <c r="AA119" s="268">
        <f t="shared" si="25"/>
        <v>0</v>
      </c>
      <c r="AB119" s="416">
        <f t="shared" si="26"/>
        <v>0</v>
      </c>
      <c r="AC119" s="268">
        <f t="shared" si="27"/>
        <v>0</v>
      </c>
      <c r="AD119" s="268">
        <f t="shared" si="28"/>
        <v>0</v>
      </c>
      <c r="AE119" s="268">
        <f t="shared" si="29"/>
        <v>0</v>
      </c>
      <c r="AF119" s="268">
        <f t="shared" si="30"/>
        <v>0</v>
      </c>
      <c r="AG119" s="271">
        <f>IF(P119="●",VLOOKUP(R119,全民健康保險保險費負擔金額表109.1版!$A$5:$E$52,5,1),0)</f>
        <v>0</v>
      </c>
      <c r="AH119" s="272">
        <f>IF(P119="●",VLOOKUP(R119,全民健康保險保險費負擔金額表109.1版!$A$5:$I$52,9,1),0)</f>
        <v>0</v>
      </c>
      <c r="AI119" s="268">
        <f t="shared" si="31"/>
        <v>0</v>
      </c>
      <c r="AJ119" s="269">
        <f t="shared" si="32"/>
        <v>0</v>
      </c>
      <c r="AK119" s="270">
        <f t="shared" si="33"/>
        <v>0</v>
      </c>
    </row>
    <row r="120" spans="1:37" x14ac:dyDescent="0.25">
      <c r="A120" s="300">
        <v>116</v>
      </c>
      <c r="B120" s="91"/>
      <c r="C120" s="91"/>
      <c r="D120" s="91"/>
      <c r="E120" s="91"/>
      <c r="F120" s="91"/>
      <c r="G120" s="91"/>
      <c r="H120" s="91"/>
      <c r="I120" s="246">
        <v>112</v>
      </c>
      <c r="J120" s="247"/>
      <c r="K120" s="247"/>
      <c r="L120" s="246">
        <f t="shared" si="17"/>
        <v>112</v>
      </c>
      <c r="M120" s="237">
        <f t="shared" si="17"/>
        <v>0</v>
      </c>
      <c r="N120" s="296">
        <f t="shared" si="18"/>
        <v>0</v>
      </c>
      <c r="O120" s="255"/>
      <c r="P120" s="153"/>
      <c r="Q120" s="491"/>
      <c r="R120" s="169">
        <f t="shared" si="19"/>
        <v>0</v>
      </c>
      <c r="S120" s="312">
        <f t="shared" si="20"/>
        <v>0</v>
      </c>
      <c r="T120" s="417">
        <f t="shared" si="21"/>
        <v>31</v>
      </c>
      <c r="U120" s="313">
        <f>IF(S120=0,0,VLOOKUP(S120,勞保費對照表!$A$3:$B$31,2))</f>
        <v>0</v>
      </c>
      <c r="V120" s="154">
        <f t="shared" si="22"/>
        <v>0</v>
      </c>
      <c r="W120" s="415">
        <f>IF(S120=0,0,VLOOKUP(S120,'職保111.5版'!$B$4:$C$27,2))</f>
        <v>0</v>
      </c>
      <c r="X120" s="167">
        <f>IF(S120=0,0,VLOOKUP(S120,勞退金對照表!$C$3:$D$66,2))</f>
        <v>0</v>
      </c>
      <c r="Y120" s="154">
        <f t="shared" si="23"/>
        <v>0</v>
      </c>
      <c r="Z120" s="268">
        <f t="shared" si="24"/>
        <v>0</v>
      </c>
      <c r="AA120" s="268">
        <f t="shared" si="25"/>
        <v>0</v>
      </c>
      <c r="AB120" s="416">
        <f t="shared" si="26"/>
        <v>0</v>
      </c>
      <c r="AC120" s="268">
        <f t="shared" si="27"/>
        <v>0</v>
      </c>
      <c r="AD120" s="268">
        <f t="shared" si="28"/>
        <v>0</v>
      </c>
      <c r="AE120" s="268">
        <f t="shared" si="29"/>
        <v>0</v>
      </c>
      <c r="AF120" s="268">
        <f t="shared" si="30"/>
        <v>0</v>
      </c>
      <c r="AG120" s="271">
        <f>IF(P120="●",VLOOKUP(R120,全民健康保險保險費負擔金額表109.1版!$A$5:$E$52,5,1),0)</f>
        <v>0</v>
      </c>
      <c r="AH120" s="272">
        <f>IF(P120="●",VLOOKUP(R120,全民健康保險保險費負擔金額表109.1版!$A$5:$I$52,9,1),0)</f>
        <v>0</v>
      </c>
      <c r="AI120" s="268">
        <f t="shared" si="31"/>
        <v>0</v>
      </c>
      <c r="AJ120" s="269">
        <f t="shared" si="32"/>
        <v>0</v>
      </c>
      <c r="AK120" s="270">
        <f t="shared" si="33"/>
        <v>0</v>
      </c>
    </row>
    <row r="121" spans="1:37" x14ac:dyDescent="0.25">
      <c r="A121" s="300">
        <v>117</v>
      </c>
      <c r="B121" s="91"/>
      <c r="C121" s="91"/>
      <c r="D121" s="91"/>
      <c r="E121" s="91"/>
      <c r="F121" s="91"/>
      <c r="G121" s="91"/>
      <c r="H121" s="91"/>
      <c r="I121" s="246">
        <v>112</v>
      </c>
      <c r="J121" s="247"/>
      <c r="K121" s="247"/>
      <c r="L121" s="246">
        <f t="shared" si="17"/>
        <v>112</v>
      </c>
      <c r="M121" s="237">
        <f t="shared" si="17"/>
        <v>0</v>
      </c>
      <c r="N121" s="296">
        <f t="shared" si="18"/>
        <v>0</v>
      </c>
      <c r="O121" s="255"/>
      <c r="P121" s="153"/>
      <c r="Q121" s="491"/>
      <c r="R121" s="169">
        <f t="shared" si="19"/>
        <v>0</v>
      </c>
      <c r="S121" s="312">
        <f t="shared" si="20"/>
        <v>0</v>
      </c>
      <c r="T121" s="417">
        <f t="shared" si="21"/>
        <v>31</v>
      </c>
      <c r="U121" s="313">
        <f>IF(S121=0,0,VLOOKUP(S121,勞保費對照表!$A$3:$B$31,2))</f>
        <v>0</v>
      </c>
      <c r="V121" s="154">
        <f t="shared" si="22"/>
        <v>0</v>
      </c>
      <c r="W121" s="415">
        <f>IF(S121=0,0,VLOOKUP(S121,'職保111.5版'!$B$4:$C$27,2))</f>
        <v>0</v>
      </c>
      <c r="X121" s="167">
        <f>IF(S121=0,0,VLOOKUP(S121,勞退金對照表!$C$3:$D$66,2))</f>
        <v>0</v>
      </c>
      <c r="Y121" s="154">
        <f t="shared" si="23"/>
        <v>0</v>
      </c>
      <c r="Z121" s="268">
        <f t="shared" si="24"/>
        <v>0</v>
      </c>
      <c r="AA121" s="268">
        <f t="shared" si="25"/>
        <v>0</v>
      </c>
      <c r="AB121" s="416">
        <f t="shared" si="26"/>
        <v>0</v>
      </c>
      <c r="AC121" s="268">
        <f t="shared" si="27"/>
        <v>0</v>
      </c>
      <c r="AD121" s="268">
        <f t="shared" si="28"/>
        <v>0</v>
      </c>
      <c r="AE121" s="268">
        <f t="shared" si="29"/>
        <v>0</v>
      </c>
      <c r="AF121" s="268">
        <f t="shared" si="30"/>
        <v>0</v>
      </c>
      <c r="AG121" s="271">
        <f>IF(P121="●",VLOOKUP(R121,全民健康保險保險費負擔金額表109.1版!$A$5:$E$52,5,1),0)</f>
        <v>0</v>
      </c>
      <c r="AH121" s="272">
        <f>IF(P121="●",VLOOKUP(R121,全民健康保險保險費負擔金額表109.1版!$A$5:$I$52,9,1),0)</f>
        <v>0</v>
      </c>
      <c r="AI121" s="268">
        <f t="shared" si="31"/>
        <v>0</v>
      </c>
      <c r="AJ121" s="269">
        <f t="shared" si="32"/>
        <v>0</v>
      </c>
      <c r="AK121" s="270">
        <f t="shared" si="33"/>
        <v>0</v>
      </c>
    </row>
    <row r="122" spans="1:37" x14ac:dyDescent="0.25">
      <c r="A122" s="300">
        <v>118</v>
      </c>
      <c r="B122" s="91"/>
      <c r="C122" s="91"/>
      <c r="D122" s="91"/>
      <c r="E122" s="91"/>
      <c r="F122" s="91"/>
      <c r="G122" s="91"/>
      <c r="H122" s="91"/>
      <c r="I122" s="246">
        <v>112</v>
      </c>
      <c r="J122" s="247"/>
      <c r="K122" s="247"/>
      <c r="L122" s="246">
        <f t="shared" si="17"/>
        <v>112</v>
      </c>
      <c r="M122" s="237">
        <f t="shared" si="17"/>
        <v>0</v>
      </c>
      <c r="N122" s="296">
        <f t="shared" si="18"/>
        <v>0</v>
      </c>
      <c r="O122" s="255"/>
      <c r="P122" s="153"/>
      <c r="Q122" s="491"/>
      <c r="R122" s="169">
        <f t="shared" si="19"/>
        <v>0</v>
      </c>
      <c r="S122" s="312">
        <f t="shared" si="20"/>
        <v>0</v>
      </c>
      <c r="T122" s="417">
        <f t="shared" si="21"/>
        <v>31</v>
      </c>
      <c r="U122" s="313">
        <f>IF(S122=0,0,VLOOKUP(S122,勞保費對照表!$A$3:$B$31,2))</f>
        <v>0</v>
      </c>
      <c r="V122" s="154">
        <f t="shared" si="22"/>
        <v>0</v>
      </c>
      <c r="W122" s="415">
        <f>IF(S122=0,0,VLOOKUP(S122,'職保111.5版'!$B$4:$C$27,2))</f>
        <v>0</v>
      </c>
      <c r="X122" s="167">
        <f>IF(S122=0,0,VLOOKUP(S122,勞退金對照表!$C$3:$D$66,2))</f>
        <v>0</v>
      </c>
      <c r="Y122" s="154">
        <f t="shared" si="23"/>
        <v>0</v>
      </c>
      <c r="Z122" s="268">
        <f t="shared" si="24"/>
        <v>0</v>
      </c>
      <c r="AA122" s="268">
        <f t="shared" si="25"/>
        <v>0</v>
      </c>
      <c r="AB122" s="416">
        <f t="shared" si="26"/>
        <v>0</v>
      </c>
      <c r="AC122" s="268">
        <f t="shared" si="27"/>
        <v>0</v>
      </c>
      <c r="AD122" s="268">
        <f t="shared" si="28"/>
        <v>0</v>
      </c>
      <c r="AE122" s="268">
        <f t="shared" si="29"/>
        <v>0</v>
      </c>
      <c r="AF122" s="268">
        <f t="shared" si="30"/>
        <v>0</v>
      </c>
      <c r="AG122" s="271">
        <f>IF(P122="●",VLOOKUP(R122,全民健康保險保險費負擔金額表109.1版!$A$5:$E$52,5,1),0)</f>
        <v>0</v>
      </c>
      <c r="AH122" s="272">
        <f>IF(P122="●",VLOOKUP(R122,全民健康保險保險費負擔金額表109.1版!$A$5:$I$52,9,1),0)</f>
        <v>0</v>
      </c>
      <c r="AI122" s="268">
        <f t="shared" si="31"/>
        <v>0</v>
      </c>
      <c r="AJ122" s="269">
        <f t="shared" si="32"/>
        <v>0</v>
      </c>
      <c r="AK122" s="270">
        <f t="shared" si="33"/>
        <v>0</v>
      </c>
    </row>
    <row r="123" spans="1:37" x14ac:dyDescent="0.25">
      <c r="A123" s="300">
        <v>119</v>
      </c>
      <c r="B123" s="91"/>
      <c r="C123" s="91"/>
      <c r="D123" s="91"/>
      <c r="E123" s="91"/>
      <c r="F123" s="91"/>
      <c r="G123" s="91"/>
      <c r="H123" s="91"/>
      <c r="I123" s="246">
        <v>112</v>
      </c>
      <c r="J123" s="247"/>
      <c r="K123" s="247"/>
      <c r="L123" s="246">
        <f t="shared" si="17"/>
        <v>112</v>
      </c>
      <c r="M123" s="237">
        <f t="shared" si="17"/>
        <v>0</v>
      </c>
      <c r="N123" s="296">
        <f t="shared" si="18"/>
        <v>0</v>
      </c>
      <c r="O123" s="255"/>
      <c r="P123" s="153"/>
      <c r="Q123" s="491"/>
      <c r="R123" s="169">
        <f t="shared" si="19"/>
        <v>0</v>
      </c>
      <c r="S123" s="312">
        <f t="shared" si="20"/>
        <v>0</v>
      </c>
      <c r="T123" s="417">
        <f t="shared" si="21"/>
        <v>31</v>
      </c>
      <c r="U123" s="313">
        <f>IF(S123=0,0,VLOOKUP(S123,勞保費對照表!$A$3:$B$31,2))</f>
        <v>0</v>
      </c>
      <c r="V123" s="154">
        <f t="shared" si="22"/>
        <v>0</v>
      </c>
      <c r="W123" s="415">
        <f>IF(S123=0,0,VLOOKUP(S123,'職保111.5版'!$B$4:$C$27,2))</f>
        <v>0</v>
      </c>
      <c r="X123" s="167">
        <f>IF(S123=0,0,VLOOKUP(S123,勞退金對照表!$C$3:$D$66,2))</f>
        <v>0</v>
      </c>
      <c r="Y123" s="154">
        <f t="shared" si="23"/>
        <v>0</v>
      </c>
      <c r="Z123" s="268">
        <f t="shared" si="24"/>
        <v>0</v>
      </c>
      <c r="AA123" s="268">
        <f t="shared" si="25"/>
        <v>0</v>
      </c>
      <c r="AB123" s="416">
        <f t="shared" si="26"/>
        <v>0</v>
      </c>
      <c r="AC123" s="268">
        <f t="shared" si="27"/>
        <v>0</v>
      </c>
      <c r="AD123" s="268">
        <f t="shared" si="28"/>
        <v>0</v>
      </c>
      <c r="AE123" s="268">
        <f t="shared" si="29"/>
        <v>0</v>
      </c>
      <c r="AF123" s="268">
        <f t="shared" si="30"/>
        <v>0</v>
      </c>
      <c r="AG123" s="271">
        <f>IF(P123="●",VLOOKUP(R123,全民健康保險保險費負擔金額表109.1版!$A$5:$E$52,5,1),0)</f>
        <v>0</v>
      </c>
      <c r="AH123" s="272">
        <f>IF(P123="●",VLOOKUP(R123,全民健康保險保險費負擔金額表109.1版!$A$5:$I$52,9,1),0)</f>
        <v>0</v>
      </c>
      <c r="AI123" s="268">
        <f t="shared" si="31"/>
        <v>0</v>
      </c>
      <c r="AJ123" s="269">
        <f t="shared" si="32"/>
        <v>0</v>
      </c>
      <c r="AK123" s="270">
        <f t="shared" si="33"/>
        <v>0</v>
      </c>
    </row>
    <row r="124" spans="1:37" x14ac:dyDescent="0.25">
      <c r="A124" s="300">
        <v>120</v>
      </c>
      <c r="B124" s="91"/>
      <c r="C124" s="91"/>
      <c r="D124" s="91"/>
      <c r="E124" s="91"/>
      <c r="F124" s="91"/>
      <c r="G124" s="91"/>
      <c r="H124" s="91"/>
      <c r="I124" s="246">
        <v>112</v>
      </c>
      <c r="J124" s="247"/>
      <c r="K124" s="247"/>
      <c r="L124" s="246">
        <f t="shared" si="17"/>
        <v>112</v>
      </c>
      <c r="M124" s="237">
        <f t="shared" si="17"/>
        <v>0</v>
      </c>
      <c r="N124" s="296">
        <f t="shared" si="18"/>
        <v>0</v>
      </c>
      <c r="O124" s="255"/>
      <c r="P124" s="153"/>
      <c r="Q124" s="491"/>
      <c r="R124" s="169">
        <f t="shared" si="19"/>
        <v>0</v>
      </c>
      <c r="S124" s="312">
        <f t="shared" si="20"/>
        <v>0</v>
      </c>
      <c r="T124" s="417">
        <f t="shared" si="21"/>
        <v>31</v>
      </c>
      <c r="U124" s="313">
        <f>IF(S124=0,0,VLOOKUP(S124,勞保費對照表!$A$3:$B$31,2))</f>
        <v>0</v>
      </c>
      <c r="V124" s="154">
        <f t="shared" si="22"/>
        <v>0</v>
      </c>
      <c r="W124" s="415">
        <f>IF(S124=0,0,VLOOKUP(S124,'職保111.5版'!$B$4:$C$27,2))</f>
        <v>0</v>
      </c>
      <c r="X124" s="167">
        <f>IF(S124=0,0,VLOOKUP(S124,勞退金對照表!$C$3:$D$66,2))</f>
        <v>0</v>
      </c>
      <c r="Y124" s="154">
        <f t="shared" si="23"/>
        <v>0</v>
      </c>
      <c r="Z124" s="268">
        <f t="shared" si="24"/>
        <v>0</v>
      </c>
      <c r="AA124" s="268">
        <f t="shared" si="25"/>
        <v>0</v>
      </c>
      <c r="AB124" s="416">
        <f t="shared" si="26"/>
        <v>0</v>
      </c>
      <c r="AC124" s="268">
        <f t="shared" si="27"/>
        <v>0</v>
      </c>
      <c r="AD124" s="268">
        <f t="shared" si="28"/>
        <v>0</v>
      </c>
      <c r="AE124" s="268">
        <f t="shared" si="29"/>
        <v>0</v>
      </c>
      <c r="AF124" s="268">
        <f t="shared" si="30"/>
        <v>0</v>
      </c>
      <c r="AG124" s="271">
        <f>IF(P124="●",VLOOKUP(R124,全民健康保險保險費負擔金額表109.1版!$A$5:$E$52,5,1),0)</f>
        <v>0</v>
      </c>
      <c r="AH124" s="272">
        <f>IF(P124="●",VLOOKUP(R124,全民健康保險保險費負擔金額表109.1版!$A$5:$I$52,9,1),0)</f>
        <v>0</v>
      </c>
      <c r="AI124" s="268">
        <f t="shared" si="31"/>
        <v>0</v>
      </c>
      <c r="AJ124" s="269">
        <f t="shared" si="32"/>
        <v>0</v>
      </c>
      <c r="AK124" s="270">
        <f t="shared" si="33"/>
        <v>0</v>
      </c>
    </row>
    <row r="125" spans="1:37" x14ac:dyDescent="0.25">
      <c r="A125" s="300">
        <v>121</v>
      </c>
      <c r="B125" s="91"/>
      <c r="C125" s="91"/>
      <c r="D125" s="91"/>
      <c r="E125" s="91"/>
      <c r="F125" s="91"/>
      <c r="G125" s="91"/>
      <c r="H125" s="91"/>
      <c r="I125" s="246">
        <v>112</v>
      </c>
      <c r="J125" s="247"/>
      <c r="K125" s="247"/>
      <c r="L125" s="246">
        <f t="shared" si="17"/>
        <v>112</v>
      </c>
      <c r="M125" s="237">
        <f t="shared" si="17"/>
        <v>0</v>
      </c>
      <c r="N125" s="296">
        <f t="shared" si="18"/>
        <v>0</v>
      </c>
      <c r="O125" s="255"/>
      <c r="P125" s="153"/>
      <c r="Q125" s="491"/>
      <c r="R125" s="169">
        <f t="shared" si="19"/>
        <v>0</v>
      </c>
      <c r="S125" s="312">
        <f t="shared" si="20"/>
        <v>0</v>
      </c>
      <c r="T125" s="417">
        <f t="shared" si="21"/>
        <v>31</v>
      </c>
      <c r="U125" s="313">
        <f>IF(S125=0,0,VLOOKUP(S125,勞保費對照表!$A$3:$B$31,2))</f>
        <v>0</v>
      </c>
      <c r="V125" s="154">
        <f t="shared" si="22"/>
        <v>0</v>
      </c>
      <c r="W125" s="415">
        <f>IF(S125=0,0,VLOOKUP(S125,'職保111.5版'!$B$4:$C$27,2))</f>
        <v>0</v>
      </c>
      <c r="X125" s="167">
        <f>IF(S125=0,0,VLOOKUP(S125,勞退金對照表!$C$3:$D$66,2))</f>
        <v>0</v>
      </c>
      <c r="Y125" s="154">
        <f t="shared" si="23"/>
        <v>0</v>
      </c>
      <c r="Z125" s="268">
        <f t="shared" si="24"/>
        <v>0</v>
      </c>
      <c r="AA125" s="268">
        <f t="shared" si="25"/>
        <v>0</v>
      </c>
      <c r="AB125" s="416">
        <f t="shared" si="26"/>
        <v>0</v>
      </c>
      <c r="AC125" s="268">
        <f t="shared" si="27"/>
        <v>0</v>
      </c>
      <c r="AD125" s="268">
        <f t="shared" si="28"/>
        <v>0</v>
      </c>
      <c r="AE125" s="268">
        <f t="shared" si="29"/>
        <v>0</v>
      </c>
      <c r="AF125" s="268">
        <f t="shared" si="30"/>
        <v>0</v>
      </c>
      <c r="AG125" s="271">
        <f>IF(P125="●",VLOOKUP(R125,全民健康保險保險費負擔金額表109.1版!$A$5:$E$52,5,1),0)</f>
        <v>0</v>
      </c>
      <c r="AH125" s="272">
        <f>IF(P125="●",VLOOKUP(R125,全民健康保險保險費負擔金額表109.1版!$A$5:$I$52,9,1),0)</f>
        <v>0</v>
      </c>
      <c r="AI125" s="268">
        <f t="shared" si="31"/>
        <v>0</v>
      </c>
      <c r="AJ125" s="269">
        <f t="shared" si="32"/>
        <v>0</v>
      </c>
      <c r="AK125" s="270">
        <f t="shared" si="33"/>
        <v>0</v>
      </c>
    </row>
    <row r="126" spans="1:37" x14ac:dyDescent="0.25">
      <c r="A126" s="300">
        <v>122</v>
      </c>
      <c r="B126" s="91"/>
      <c r="C126" s="91"/>
      <c r="D126" s="91"/>
      <c r="E126" s="91"/>
      <c r="F126" s="91"/>
      <c r="G126" s="91"/>
      <c r="H126" s="91"/>
      <c r="I126" s="246">
        <v>112</v>
      </c>
      <c r="J126" s="247"/>
      <c r="K126" s="247"/>
      <c r="L126" s="246">
        <f t="shared" si="17"/>
        <v>112</v>
      </c>
      <c r="M126" s="237">
        <f t="shared" si="17"/>
        <v>0</v>
      </c>
      <c r="N126" s="296">
        <f t="shared" si="18"/>
        <v>0</v>
      </c>
      <c r="O126" s="255"/>
      <c r="P126" s="153"/>
      <c r="Q126" s="491"/>
      <c r="R126" s="169">
        <f t="shared" si="19"/>
        <v>0</v>
      </c>
      <c r="S126" s="312">
        <f t="shared" si="20"/>
        <v>0</v>
      </c>
      <c r="T126" s="417">
        <f t="shared" si="21"/>
        <v>31</v>
      </c>
      <c r="U126" s="313">
        <f>IF(S126=0,0,VLOOKUP(S126,勞保費對照表!$A$3:$B$31,2))</f>
        <v>0</v>
      </c>
      <c r="V126" s="154">
        <f t="shared" si="22"/>
        <v>0</v>
      </c>
      <c r="W126" s="415">
        <f>IF(S126=0,0,VLOOKUP(S126,'職保111.5版'!$B$4:$C$27,2))</f>
        <v>0</v>
      </c>
      <c r="X126" s="167">
        <f>IF(S126=0,0,VLOOKUP(S126,勞退金對照表!$C$3:$D$66,2))</f>
        <v>0</v>
      </c>
      <c r="Y126" s="154">
        <f t="shared" si="23"/>
        <v>0</v>
      </c>
      <c r="Z126" s="268">
        <f t="shared" si="24"/>
        <v>0</v>
      </c>
      <c r="AA126" s="268">
        <f t="shared" si="25"/>
        <v>0</v>
      </c>
      <c r="AB126" s="416">
        <f t="shared" si="26"/>
        <v>0</v>
      </c>
      <c r="AC126" s="268">
        <f t="shared" si="27"/>
        <v>0</v>
      </c>
      <c r="AD126" s="268">
        <f t="shared" si="28"/>
        <v>0</v>
      </c>
      <c r="AE126" s="268">
        <f t="shared" si="29"/>
        <v>0</v>
      </c>
      <c r="AF126" s="268">
        <f t="shared" si="30"/>
        <v>0</v>
      </c>
      <c r="AG126" s="271">
        <f>IF(P126="●",VLOOKUP(R126,全民健康保險保險費負擔金額表109.1版!$A$5:$E$52,5,1),0)</f>
        <v>0</v>
      </c>
      <c r="AH126" s="272">
        <f>IF(P126="●",VLOOKUP(R126,全民健康保險保險費負擔金額表109.1版!$A$5:$I$52,9,1),0)</f>
        <v>0</v>
      </c>
      <c r="AI126" s="268">
        <f t="shared" si="31"/>
        <v>0</v>
      </c>
      <c r="AJ126" s="269">
        <f t="shared" si="32"/>
        <v>0</v>
      </c>
      <c r="AK126" s="270">
        <f t="shared" si="33"/>
        <v>0</v>
      </c>
    </row>
    <row r="127" spans="1:37" x14ac:dyDescent="0.25">
      <c r="A127" s="300">
        <v>123</v>
      </c>
      <c r="B127" s="91"/>
      <c r="C127" s="91"/>
      <c r="D127" s="91"/>
      <c r="E127" s="91"/>
      <c r="F127" s="91"/>
      <c r="G127" s="91"/>
      <c r="H127" s="91"/>
      <c r="I127" s="246">
        <v>112</v>
      </c>
      <c r="J127" s="247"/>
      <c r="K127" s="247"/>
      <c r="L127" s="246">
        <f t="shared" si="17"/>
        <v>112</v>
      </c>
      <c r="M127" s="237">
        <f t="shared" si="17"/>
        <v>0</v>
      </c>
      <c r="N127" s="296">
        <f t="shared" si="18"/>
        <v>0</v>
      </c>
      <c r="O127" s="255"/>
      <c r="P127" s="153"/>
      <c r="Q127" s="491"/>
      <c r="R127" s="169">
        <f t="shared" si="19"/>
        <v>0</v>
      </c>
      <c r="S127" s="312">
        <f t="shared" si="20"/>
        <v>0</v>
      </c>
      <c r="T127" s="417">
        <f t="shared" si="21"/>
        <v>31</v>
      </c>
      <c r="U127" s="313">
        <f>IF(S127=0,0,VLOOKUP(S127,勞保費對照表!$A$3:$B$31,2))</f>
        <v>0</v>
      </c>
      <c r="V127" s="154">
        <f t="shared" si="22"/>
        <v>0</v>
      </c>
      <c r="W127" s="415">
        <f>IF(S127=0,0,VLOOKUP(S127,'職保111.5版'!$B$4:$C$27,2))</f>
        <v>0</v>
      </c>
      <c r="X127" s="167">
        <f>IF(S127=0,0,VLOOKUP(S127,勞退金對照表!$C$3:$D$66,2))</f>
        <v>0</v>
      </c>
      <c r="Y127" s="154">
        <f t="shared" si="23"/>
        <v>0</v>
      </c>
      <c r="Z127" s="268">
        <f t="shared" si="24"/>
        <v>0</v>
      </c>
      <c r="AA127" s="268">
        <f t="shared" si="25"/>
        <v>0</v>
      </c>
      <c r="AB127" s="416">
        <f t="shared" si="26"/>
        <v>0</v>
      </c>
      <c r="AC127" s="268">
        <f t="shared" si="27"/>
        <v>0</v>
      </c>
      <c r="AD127" s="268">
        <f t="shared" si="28"/>
        <v>0</v>
      </c>
      <c r="AE127" s="268">
        <f t="shared" si="29"/>
        <v>0</v>
      </c>
      <c r="AF127" s="268">
        <f t="shared" si="30"/>
        <v>0</v>
      </c>
      <c r="AG127" s="271">
        <f>IF(P127="●",VLOOKUP(R127,全民健康保險保險費負擔金額表109.1版!$A$5:$E$52,5,1),0)</f>
        <v>0</v>
      </c>
      <c r="AH127" s="272">
        <f>IF(P127="●",VLOOKUP(R127,全民健康保險保險費負擔金額表109.1版!$A$5:$I$52,9,1),0)</f>
        <v>0</v>
      </c>
      <c r="AI127" s="268">
        <f t="shared" si="31"/>
        <v>0</v>
      </c>
      <c r="AJ127" s="269">
        <f t="shared" si="32"/>
        <v>0</v>
      </c>
      <c r="AK127" s="270">
        <f t="shared" si="33"/>
        <v>0</v>
      </c>
    </row>
    <row r="128" spans="1:37" x14ac:dyDescent="0.25">
      <c r="A128" s="300">
        <v>124</v>
      </c>
      <c r="B128" s="91"/>
      <c r="C128" s="91"/>
      <c r="D128" s="91"/>
      <c r="E128" s="91"/>
      <c r="F128" s="91"/>
      <c r="G128" s="91"/>
      <c r="H128" s="91"/>
      <c r="I128" s="246">
        <v>112</v>
      </c>
      <c r="J128" s="247"/>
      <c r="K128" s="247"/>
      <c r="L128" s="246">
        <f t="shared" si="17"/>
        <v>112</v>
      </c>
      <c r="M128" s="237">
        <f t="shared" si="17"/>
        <v>0</v>
      </c>
      <c r="N128" s="296">
        <f t="shared" si="18"/>
        <v>0</v>
      </c>
      <c r="O128" s="255"/>
      <c r="P128" s="153"/>
      <c r="Q128" s="491"/>
      <c r="R128" s="169">
        <f t="shared" si="19"/>
        <v>0</v>
      </c>
      <c r="S128" s="312">
        <f t="shared" si="20"/>
        <v>0</v>
      </c>
      <c r="T128" s="417">
        <f t="shared" si="21"/>
        <v>31</v>
      </c>
      <c r="U128" s="313">
        <f>IF(S128=0,0,VLOOKUP(S128,勞保費對照表!$A$3:$B$31,2))</f>
        <v>0</v>
      </c>
      <c r="V128" s="154">
        <f t="shared" si="22"/>
        <v>0</v>
      </c>
      <c r="W128" s="415">
        <f>IF(S128=0,0,VLOOKUP(S128,'職保111.5版'!$B$4:$C$27,2))</f>
        <v>0</v>
      </c>
      <c r="X128" s="167">
        <f>IF(S128=0,0,VLOOKUP(S128,勞退金對照表!$C$3:$D$66,2))</f>
        <v>0</v>
      </c>
      <c r="Y128" s="154">
        <f t="shared" si="23"/>
        <v>0</v>
      </c>
      <c r="Z128" s="268">
        <f t="shared" si="24"/>
        <v>0</v>
      </c>
      <c r="AA128" s="268">
        <f t="shared" si="25"/>
        <v>0</v>
      </c>
      <c r="AB128" s="416">
        <f t="shared" si="26"/>
        <v>0</v>
      </c>
      <c r="AC128" s="268">
        <f t="shared" si="27"/>
        <v>0</v>
      </c>
      <c r="AD128" s="268">
        <f t="shared" si="28"/>
        <v>0</v>
      </c>
      <c r="AE128" s="268">
        <f t="shared" si="29"/>
        <v>0</v>
      </c>
      <c r="AF128" s="268">
        <f t="shared" si="30"/>
        <v>0</v>
      </c>
      <c r="AG128" s="271">
        <f>IF(P128="●",VLOOKUP(R128,全民健康保險保險費負擔金額表109.1版!$A$5:$E$52,5,1),0)</f>
        <v>0</v>
      </c>
      <c r="AH128" s="272">
        <f>IF(P128="●",VLOOKUP(R128,全民健康保險保險費負擔金額表109.1版!$A$5:$I$52,9,1),0)</f>
        <v>0</v>
      </c>
      <c r="AI128" s="268">
        <f t="shared" si="31"/>
        <v>0</v>
      </c>
      <c r="AJ128" s="269">
        <f t="shared" si="32"/>
        <v>0</v>
      </c>
      <c r="AK128" s="270">
        <f t="shared" si="33"/>
        <v>0</v>
      </c>
    </row>
    <row r="129" spans="1:37" x14ac:dyDescent="0.25">
      <c r="A129" s="300">
        <v>125</v>
      </c>
      <c r="B129" s="91"/>
      <c r="C129" s="91"/>
      <c r="D129" s="91"/>
      <c r="E129" s="91"/>
      <c r="F129" s="91"/>
      <c r="G129" s="91"/>
      <c r="H129" s="91"/>
      <c r="I129" s="246">
        <v>112</v>
      </c>
      <c r="J129" s="247"/>
      <c r="K129" s="247"/>
      <c r="L129" s="246">
        <f t="shared" si="17"/>
        <v>112</v>
      </c>
      <c r="M129" s="237">
        <f t="shared" si="17"/>
        <v>0</v>
      </c>
      <c r="N129" s="296">
        <f t="shared" si="18"/>
        <v>0</v>
      </c>
      <c r="O129" s="255"/>
      <c r="P129" s="153"/>
      <c r="Q129" s="491"/>
      <c r="R129" s="169">
        <f t="shared" si="19"/>
        <v>0</v>
      </c>
      <c r="S129" s="312">
        <f t="shared" si="20"/>
        <v>0</v>
      </c>
      <c r="T129" s="417">
        <f t="shared" si="21"/>
        <v>31</v>
      </c>
      <c r="U129" s="313">
        <f>IF(S129=0,0,VLOOKUP(S129,勞保費對照表!$A$3:$B$31,2))</f>
        <v>0</v>
      </c>
      <c r="V129" s="154">
        <f t="shared" si="22"/>
        <v>0</v>
      </c>
      <c r="W129" s="415">
        <f>IF(S129=0,0,VLOOKUP(S129,'職保111.5版'!$B$4:$C$27,2))</f>
        <v>0</v>
      </c>
      <c r="X129" s="167">
        <f>IF(S129=0,0,VLOOKUP(S129,勞退金對照表!$C$3:$D$66,2))</f>
        <v>0</v>
      </c>
      <c r="Y129" s="154">
        <f t="shared" si="23"/>
        <v>0</v>
      </c>
      <c r="Z129" s="268">
        <f t="shared" si="24"/>
        <v>0</v>
      </c>
      <c r="AA129" s="268">
        <f t="shared" si="25"/>
        <v>0</v>
      </c>
      <c r="AB129" s="416">
        <f t="shared" si="26"/>
        <v>0</v>
      </c>
      <c r="AC129" s="268">
        <f t="shared" si="27"/>
        <v>0</v>
      </c>
      <c r="AD129" s="268">
        <f t="shared" si="28"/>
        <v>0</v>
      </c>
      <c r="AE129" s="268">
        <f t="shared" si="29"/>
        <v>0</v>
      </c>
      <c r="AF129" s="268">
        <f t="shared" si="30"/>
        <v>0</v>
      </c>
      <c r="AG129" s="271">
        <f>IF(P129="●",VLOOKUP(R129,全民健康保險保險費負擔金額表109.1版!$A$5:$E$52,5,1),0)</f>
        <v>0</v>
      </c>
      <c r="AH129" s="272">
        <f>IF(P129="●",VLOOKUP(R129,全民健康保險保險費負擔金額表109.1版!$A$5:$I$52,9,1),0)</f>
        <v>0</v>
      </c>
      <c r="AI129" s="268">
        <f t="shared" si="31"/>
        <v>0</v>
      </c>
      <c r="AJ129" s="269">
        <f t="shared" si="32"/>
        <v>0</v>
      </c>
      <c r="AK129" s="270">
        <f t="shared" si="33"/>
        <v>0</v>
      </c>
    </row>
    <row r="130" spans="1:37" x14ac:dyDescent="0.25">
      <c r="A130" s="300">
        <v>126</v>
      </c>
      <c r="B130" s="91"/>
      <c r="C130" s="91"/>
      <c r="D130" s="91"/>
      <c r="E130" s="91"/>
      <c r="F130" s="91"/>
      <c r="G130" s="91"/>
      <c r="H130" s="91"/>
      <c r="I130" s="246">
        <v>112</v>
      </c>
      <c r="J130" s="247"/>
      <c r="K130" s="247"/>
      <c r="L130" s="246">
        <f t="shared" si="17"/>
        <v>112</v>
      </c>
      <c r="M130" s="237">
        <f t="shared" si="17"/>
        <v>0</v>
      </c>
      <c r="N130" s="296">
        <f t="shared" si="18"/>
        <v>0</v>
      </c>
      <c r="O130" s="255"/>
      <c r="P130" s="153"/>
      <c r="Q130" s="491"/>
      <c r="R130" s="169">
        <f t="shared" si="19"/>
        <v>0</v>
      </c>
      <c r="S130" s="312">
        <f t="shared" si="20"/>
        <v>0</v>
      </c>
      <c r="T130" s="417">
        <f t="shared" si="21"/>
        <v>31</v>
      </c>
      <c r="U130" s="313">
        <f>IF(S130=0,0,VLOOKUP(S130,勞保費對照表!$A$3:$B$31,2))</f>
        <v>0</v>
      </c>
      <c r="V130" s="154">
        <f t="shared" si="22"/>
        <v>0</v>
      </c>
      <c r="W130" s="415">
        <f>IF(S130=0,0,VLOOKUP(S130,'職保111.5版'!$B$4:$C$27,2))</f>
        <v>0</v>
      </c>
      <c r="X130" s="167">
        <f>IF(S130=0,0,VLOOKUP(S130,勞退金對照表!$C$3:$D$66,2))</f>
        <v>0</v>
      </c>
      <c r="Y130" s="154">
        <f t="shared" si="23"/>
        <v>0</v>
      </c>
      <c r="Z130" s="268">
        <f t="shared" si="24"/>
        <v>0</v>
      </c>
      <c r="AA130" s="268">
        <f t="shared" si="25"/>
        <v>0</v>
      </c>
      <c r="AB130" s="416">
        <f t="shared" si="26"/>
        <v>0</v>
      </c>
      <c r="AC130" s="268">
        <f t="shared" si="27"/>
        <v>0</v>
      </c>
      <c r="AD130" s="268">
        <f t="shared" si="28"/>
        <v>0</v>
      </c>
      <c r="AE130" s="268">
        <f t="shared" si="29"/>
        <v>0</v>
      </c>
      <c r="AF130" s="268">
        <f t="shared" si="30"/>
        <v>0</v>
      </c>
      <c r="AG130" s="271">
        <f>IF(P130="●",VLOOKUP(R130,全民健康保險保險費負擔金額表109.1版!$A$5:$E$52,5,1),0)</f>
        <v>0</v>
      </c>
      <c r="AH130" s="272">
        <f>IF(P130="●",VLOOKUP(R130,全民健康保險保險費負擔金額表109.1版!$A$5:$I$52,9,1),0)</f>
        <v>0</v>
      </c>
      <c r="AI130" s="268">
        <f t="shared" si="31"/>
        <v>0</v>
      </c>
      <c r="AJ130" s="269">
        <f t="shared" si="32"/>
        <v>0</v>
      </c>
      <c r="AK130" s="270">
        <f t="shared" si="33"/>
        <v>0</v>
      </c>
    </row>
    <row r="131" spans="1:37" x14ac:dyDescent="0.25">
      <c r="A131" s="300">
        <v>127</v>
      </c>
      <c r="B131" s="91"/>
      <c r="C131" s="91"/>
      <c r="D131" s="91"/>
      <c r="E131" s="91"/>
      <c r="F131" s="91"/>
      <c r="G131" s="91"/>
      <c r="H131" s="91"/>
      <c r="I131" s="246">
        <v>112</v>
      </c>
      <c r="J131" s="247"/>
      <c r="K131" s="247"/>
      <c r="L131" s="246">
        <f t="shared" si="17"/>
        <v>112</v>
      </c>
      <c r="M131" s="237">
        <f t="shared" si="17"/>
        <v>0</v>
      </c>
      <c r="N131" s="296">
        <f t="shared" si="18"/>
        <v>0</v>
      </c>
      <c r="O131" s="255"/>
      <c r="P131" s="153"/>
      <c r="Q131" s="491"/>
      <c r="R131" s="169">
        <f t="shared" si="19"/>
        <v>0</v>
      </c>
      <c r="S131" s="312">
        <f t="shared" si="20"/>
        <v>0</v>
      </c>
      <c r="T131" s="417">
        <f t="shared" si="21"/>
        <v>31</v>
      </c>
      <c r="U131" s="313">
        <f>IF(S131=0,0,VLOOKUP(S131,勞保費對照表!$A$3:$B$31,2))</f>
        <v>0</v>
      </c>
      <c r="V131" s="154">
        <f t="shared" si="22"/>
        <v>0</v>
      </c>
      <c r="W131" s="415">
        <f>IF(S131=0,0,VLOOKUP(S131,'職保111.5版'!$B$4:$C$27,2))</f>
        <v>0</v>
      </c>
      <c r="X131" s="167">
        <f>IF(S131=0,0,VLOOKUP(S131,勞退金對照表!$C$3:$D$66,2))</f>
        <v>0</v>
      </c>
      <c r="Y131" s="154">
        <f t="shared" si="23"/>
        <v>0</v>
      </c>
      <c r="Z131" s="268">
        <f t="shared" si="24"/>
        <v>0</v>
      </c>
      <c r="AA131" s="268">
        <f t="shared" si="25"/>
        <v>0</v>
      </c>
      <c r="AB131" s="416">
        <f t="shared" si="26"/>
        <v>0</v>
      </c>
      <c r="AC131" s="268">
        <f t="shared" si="27"/>
        <v>0</v>
      </c>
      <c r="AD131" s="268">
        <f t="shared" si="28"/>
        <v>0</v>
      </c>
      <c r="AE131" s="268">
        <f t="shared" si="29"/>
        <v>0</v>
      </c>
      <c r="AF131" s="268">
        <f t="shared" si="30"/>
        <v>0</v>
      </c>
      <c r="AG131" s="271">
        <f>IF(P131="●",VLOOKUP(R131,全民健康保險保險費負擔金額表109.1版!$A$5:$E$52,5,1),0)</f>
        <v>0</v>
      </c>
      <c r="AH131" s="272">
        <f>IF(P131="●",VLOOKUP(R131,全民健康保險保險費負擔金額表109.1版!$A$5:$I$52,9,1),0)</f>
        <v>0</v>
      </c>
      <c r="AI131" s="268">
        <f t="shared" si="31"/>
        <v>0</v>
      </c>
      <c r="AJ131" s="269">
        <f t="shared" si="32"/>
        <v>0</v>
      </c>
      <c r="AK131" s="270">
        <f t="shared" si="33"/>
        <v>0</v>
      </c>
    </row>
    <row r="132" spans="1:37" x14ac:dyDescent="0.25">
      <c r="A132" s="300">
        <v>128</v>
      </c>
      <c r="B132" s="91"/>
      <c r="C132" s="91"/>
      <c r="D132" s="91"/>
      <c r="E132" s="91"/>
      <c r="F132" s="91"/>
      <c r="G132" s="91"/>
      <c r="H132" s="91"/>
      <c r="I132" s="246">
        <v>112</v>
      </c>
      <c r="J132" s="247"/>
      <c r="K132" s="247"/>
      <c r="L132" s="246">
        <f t="shared" si="17"/>
        <v>112</v>
      </c>
      <c r="M132" s="237">
        <f t="shared" si="17"/>
        <v>0</v>
      </c>
      <c r="N132" s="296">
        <f t="shared" si="18"/>
        <v>0</v>
      </c>
      <c r="O132" s="255"/>
      <c r="P132" s="153"/>
      <c r="Q132" s="491"/>
      <c r="R132" s="169">
        <f t="shared" si="19"/>
        <v>0</v>
      </c>
      <c r="S132" s="312">
        <f t="shared" si="20"/>
        <v>0</v>
      </c>
      <c r="T132" s="417">
        <f t="shared" si="21"/>
        <v>31</v>
      </c>
      <c r="U132" s="313">
        <f>IF(S132=0,0,VLOOKUP(S132,勞保費對照表!$A$3:$B$31,2))</f>
        <v>0</v>
      </c>
      <c r="V132" s="154">
        <f t="shared" si="22"/>
        <v>0</v>
      </c>
      <c r="W132" s="415">
        <f>IF(S132=0,0,VLOOKUP(S132,'職保111.5版'!$B$4:$C$27,2))</f>
        <v>0</v>
      </c>
      <c r="X132" s="167">
        <f>IF(S132=0,0,VLOOKUP(S132,勞退金對照表!$C$3:$D$66,2))</f>
        <v>0</v>
      </c>
      <c r="Y132" s="154">
        <f t="shared" si="23"/>
        <v>0</v>
      </c>
      <c r="Z132" s="268">
        <f t="shared" si="24"/>
        <v>0</v>
      </c>
      <c r="AA132" s="268">
        <f t="shared" si="25"/>
        <v>0</v>
      </c>
      <c r="AB132" s="416">
        <f t="shared" si="26"/>
        <v>0</v>
      </c>
      <c r="AC132" s="268">
        <f t="shared" si="27"/>
        <v>0</v>
      </c>
      <c r="AD132" s="268">
        <f t="shared" si="28"/>
        <v>0</v>
      </c>
      <c r="AE132" s="268">
        <f t="shared" si="29"/>
        <v>0</v>
      </c>
      <c r="AF132" s="268">
        <f t="shared" si="30"/>
        <v>0</v>
      </c>
      <c r="AG132" s="271">
        <f>IF(P132="●",VLOOKUP(R132,全民健康保險保險費負擔金額表109.1版!$A$5:$E$52,5,1),0)</f>
        <v>0</v>
      </c>
      <c r="AH132" s="272">
        <f>IF(P132="●",VLOOKUP(R132,全民健康保險保險費負擔金額表109.1版!$A$5:$I$52,9,1),0)</f>
        <v>0</v>
      </c>
      <c r="AI132" s="268">
        <f t="shared" si="31"/>
        <v>0</v>
      </c>
      <c r="AJ132" s="269">
        <f t="shared" si="32"/>
        <v>0</v>
      </c>
      <c r="AK132" s="270">
        <f t="shared" si="33"/>
        <v>0</v>
      </c>
    </row>
    <row r="133" spans="1:37" x14ac:dyDescent="0.25">
      <c r="A133" s="300">
        <v>129</v>
      </c>
      <c r="B133" s="91"/>
      <c r="C133" s="91"/>
      <c r="D133" s="91"/>
      <c r="E133" s="91"/>
      <c r="F133" s="91"/>
      <c r="G133" s="91"/>
      <c r="H133" s="91"/>
      <c r="I133" s="246">
        <v>112</v>
      </c>
      <c r="J133" s="247"/>
      <c r="K133" s="247"/>
      <c r="L133" s="246">
        <f t="shared" si="17"/>
        <v>112</v>
      </c>
      <c r="M133" s="237">
        <f t="shared" si="17"/>
        <v>0</v>
      </c>
      <c r="N133" s="296">
        <f t="shared" si="18"/>
        <v>0</v>
      </c>
      <c r="O133" s="255"/>
      <c r="P133" s="153"/>
      <c r="Q133" s="491"/>
      <c r="R133" s="169">
        <f t="shared" si="19"/>
        <v>0</v>
      </c>
      <c r="S133" s="312">
        <f t="shared" si="20"/>
        <v>0</v>
      </c>
      <c r="T133" s="417">
        <f t="shared" si="21"/>
        <v>31</v>
      </c>
      <c r="U133" s="313">
        <f>IF(S133=0,0,VLOOKUP(S133,勞保費對照表!$A$3:$B$31,2))</f>
        <v>0</v>
      </c>
      <c r="V133" s="154">
        <f t="shared" si="22"/>
        <v>0</v>
      </c>
      <c r="W133" s="415">
        <f>IF(S133=0,0,VLOOKUP(S133,'職保111.5版'!$B$4:$C$27,2))</f>
        <v>0</v>
      </c>
      <c r="X133" s="167">
        <f>IF(S133=0,0,VLOOKUP(S133,勞退金對照表!$C$3:$D$66,2))</f>
        <v>0</v>
      </c>
      <c r="Y133" s="154">
        <f t="shared" si="23"/>
        <v>0</v>
      </c>
      <c r="Z133" s="268">
        <f t="shared" si="24"/>
        <v>0</v>
      </c>
      <c r="AA133" s="268">
        <f t="shared" si="25"/>
        <v>0</v>
      </c>
      <c r="AB133" s="416">
        <f t="shared" si="26"/>
        <v>0</v>
      </c>
      <c r="AC133" s="268">
        <f t="shared" si="27"/>
        <v>0</v>
      </c>
      <c r="AD133" s="268">
        <f t="shared" si="28"/>
        <v>0</v>
      </c>
      <c r="AE133" s="268">
        <f t="shared" si="29"/>
        <v>0</v>
      </c>
      <c r="AF133" s="268">
        <f t="shared" si="30"/>
        <v>0</v>
      </c>
      <c r="AG133" s="271">
        <f>IF(P133="●",VLOOKUP(R133,全民健康保險保險費負擔金額表109.1版!$A$5:$E$52,5,1),0)</f>
        <v>0</v>
      </c>
      <c r="AH133" s="272">
        <f>IF(P133="●",VLOOKUP(R133,全民健康保險保險費負擔金額表109.1版!$A$5:$I$52,9,1),0)</f>
        <v>0</v>
      </c>
      <c r="AI133" s="268">
        <f t="shared" si="31"/>
        <v>0</v>
      </c>
      <c r="AJ133" s="269">
        <f t="shared" si="32"/>
        <v>0</v>
      </c>
      <c r="AK133" s="270">
        <f t="shared" si="33"/>
        <v>0</v>
      </c>
    </row>
    <row r="134" spans="1:37" x14ac:dyDescent="0.25">
      <c r="A134" s="300">
        <v>130</v>
      </c>
      <c r="B134" s="91"/>
      <c r="C134" s="91"/>
      <c r="D134" s="91"/>
      <c r="E134" s="91"/>
      <c r="F134" s="91"/>
      <c r="G134" s="91"/>
      <c r="H134" s="91"/>
      <c r="I134" s="246">
        <v>112</v>
      </c>
      <c r="J134" s="247"/>
      <c r="K134" s="247"/>
      <c r="L134" s="246">
        <f t="shared" si="17"/>
        <v>112</v>
      </c>
      <c r="M134" s="237">
        <f t="shared" ref="M134:M141" si="34">J134</f>
        <v>0</v>
      </c>
      <c r="N134" s="296">
        <f t="shared" ref="N134:N197" si="35">K134</f>
        <v>0</v>
      </c>
      <c r="O134" s="255"/>
      <c r="P134" s="153"/>
      <c r="Q134" s="491"/>
      <c r="R134" s="169">
        <f t="shared" ref="R134:R197" si="36">O134*$Q$5</f>
        <v>0</v>
      </c>
      <c r="S134" s="312">
        <f t="shared" ref="S134:S197" si="37">R134*$S$2</f>
        <v>0</v>
      </c>
      <c r="T134" s="417">
        <f t="shared" ref="T134:T197" si="38">IF(N134=0,30-K134+1,N134-K134+1)</f>
        <v>31</v>
      </c>
      <c r="U134" s="313">
        <f>IF(S134=0,0,VLOOKUP(S134,勞保費對照表!$A$3:$B$31,2))</f>
        <v>0</v>
      </c>
      <c r="V134" s="154">
        <f t="shared" ref="V134:V197" si="39">ROUND(U134*(N134-K134+1)/30,0)</f>
        <v>0</v>
      </c>
      <c r="W134" s="415">
        <f>IF(S134=0,0,VLOOKUP(S134,'職保111.5版'!$B$4:$C$27,2))</f>
        <v>0</v>
      </c>
      <c r="X134" s="167">
        <f>IF(S134=0,0,VLOOKUP(S134,勞退金對照表!$C$3:$D$66,2))</f>
        <v>0</v>
      </c>
      <c r="Y134" s="154">
        <f t="shared" ref="Y134:Y197" si="40">ROUND(X134*(N134-K134+1)/30,0)</f>
        <v>0</v>
      </c>
      <c r="Z134" s="268">
        <f t="shared" ref="Z134:Z197" si="41">ROUND(V134*11%*0.2,0)</f>
        <v>0</v>
      </c>
      <c r="AA134" s="268">
        <f t="shared" ref="AA134:AA197" si="42">ROUND(V134*11%*0.7,0)</f>
        <v>0</v>
      </c>
      <c r="AB134" s="416">
        <f t="shared" ref="AB134:AB197" si="43">ROUND(ROUND(W134*0.0011,0)*T134/30,0)</f>
        <v>0</v>
      </c>
      <c r="AC134" s="268">
        <f t="shared" ref="AC134:AC197" si="44">ROUND(V134*1%*0.2,0)</f>
        <v>0</v>
      </c>
      <c r="AD134" s="268">
        <f t="shared" ref="AD134:AD197" si="45">ROUND(V134*1%*0.7,0)</f>
        <v>0</v>
      </c>
      <c r="AE134" s="268">
        <f t="shared" ref="AE134:AE197" si="46">Z134+AC134</f>
        <v>0</v>
      </c>
      <c r="AF134" s="268">
        <f t="shared" ref="AF134:AF197" si="47">AA134+AB134+AD134</f>
        <v>0</v>
      </c>
      <c r="AG134" s="271">
        <f>IF(P134="●",VLOOKUP(R134,全民健康保險保險費負擔金額表109.1版!$A$5:$E$52,5,1),0)</f>
        <v>0</v>
      </c>
      <c r="AH134" s="272">
        <f>IF(P134="●",VLOOKUP(R134,全民健康保險保險費負擔金額表109.1版!$A$5:$I$52,9,1),0)</f>
        <v>0</v>
      </c>
      <c r="AI134" s="268">
        <f t="shared" ref="AI134:AI197" si="48">ROUND(Y134*6%,0)</f>
        <v>0</v>
      </c>
      <c r="AJ134" s="269">
        <f t="shared" ref="AJ134:AJ197" si="49">R134-AE134-AG134</f>
        <v>0</v>
      </c>
      <c r="AK134" s="270">
        <f t="shared" ref="AK134:AK197" si="50">IF(P134=$P$310,ROUND(R134*0.0211,0),0)</f>
        <v>0</v>
      </c>
    </row>
    <row r="135" spans="1:37" x14ac:dyDescent="0.25">
      <c r="A135" s="300">
        <v>131</v>
      </c>
      <c r="B135" s="91"/>
      <c r="C135" s="91"/>
      <c r="D135" s="91"/>
      <c r="E135" s="91"/>
      <c r="F135" s="91"/>
      <c r="G135" s="91"/>
      <c r="H135" s="91"/>
      <c r="I135" s="246">
        <v>112</v>
      </c>
      <c r="J135" s="247"/>
      <c r="K135" s="247"/>
      <c r="L135" s="246">
        <f t="shared" ref="L135:M184" si="51">I135</f>
        <v>112</v>
      </c>
      <c r="M135" s="237">
        <f t="shared" si="34"/>
        <v>0</v>
      </c>
      <c r="N135" s="296">
        <f t="shared" si="35"/>
        <v>0</v>
      </c>
      <c r="O135" s="255"/>
      <c r="P135" s="153"/>
      <c r="Q135" s="491"/>
      <c r="R135" s="169">
        <f t="shared" si="36"/>
        <v>0</v>
      </c>
      <c r="S135" s="312">
        <f t="shared" si="37"/>
        <v>0</v>
      </c>
      <c r="T135" s="417">
        <f t="shared" si="38"/>
        <v>31</v>
      </c>
      <c r="U135" s="313">
        <f>IF(S135=0,0,VLOOKUP(S135,勞保費對照表!$A$3:$B$31,2))</f>
        <v>0</v>
      </c>
      <c r="V135" s="154">
        <f t="shared" si="39"/>
        <v>0</v>
      </c>
      <c r="W135" s="415">
        <f>IF(S135=0,0,VLOOKUP(S135,'職保111.5版'!$B$4:$C$27,2))</f>
        <v>0</v>
      </c>
      <c r="X135" s="167">
        <f>IF(S135=0,0,VLOOKUP(S135,勞退金對照表!$C$3:$D$66,2))</f>
        <v>0</v>
      </c>
      <c r="Y135" s="154">
        <f t="shared" si="40"/>
        <v>0</v>
      </c>
      <c r="Z135" s="268">
        <f t="shared" si="41"/>
        <v>0</v>
      </c>
      <c r="AA135" s="268">
        <f t="shared" si="42"/>
        <v>0</v>
      </c>
      <c r="AB135" s="416">
        <f t="shared" si="43"/>
        <v>0</v>
      </c>
      <c r="AC135" s="268">
        <f t="shared" si="44"/>
        <v>0</v>
      </c>
      <c r="AD135" s="268">
        <f t="shared" si="45"/>
        <v>0</v>
      </c>
      <c r="AE135" s="268">
        <f t="shared" si="46"/>
        <v>0</v>
      </c>
      <c r="AF135" s="268">
        <f t="shared" si="47"/>
        <v>0</v>
      </c>
      <c r="AG135" s="271">
        <f>IF(P135="●",VLOOKUP(R135,全民健康保險保險費負擔金額表109.1版!$A$5:$E$52,5,1),0)</f>
        <v>0</v>
      </c>
      <c r="AH135" s="272">
        <f>IF(P135="●",VLOOKUP(R135,全民健康保險保險費負擔金額表109.1版!$A$5:$I$52,9,1),0)</f>
        <v>0</v>
      </c>
      <c r="AI135" s="268">
        <f t="shared" si="48"/>
        <v>0</v>
      </c>
      <c r="AJ135" s="269">
        <f t="shared" si="49"/>
        <v>0</v>
      </c>
      <c r="AK135" s="270">
        <f t="shared" si="50"/>
        <v>0</v>
      </c>
    </row>
    <row r="136" spans="1:37" x14ac:dyDescent="0.25">
      <c r="A136" s="300">
        <v>132</v>
      </c>
      <c r="B136" s="91"/>
      <c r="C136" s="91"/>
      <c r="D136" s="91"/>
      <c r="E136" s="91"/>
      <c r="F136" s="91"/>
      <c r="G136" s="91"/>
      <c r="H136" s="91"/>
      <c r="I136" s="246">
        <v>112</v>
      </c>
      <c r="J136" s="247"/>
      <c r="K136" s="247"/>
      <c r="L136" s="246">
        <f t="shared" si="51"/>
        <v>112</v>
      </c>
      <c r="M136" s="237">
        <f t="shared" si="34"/>
        <v>0</v>
      </c>
      <c r="N136" s="296">
        <f t="shared" si="35"/>
        <v>0</v>
      </c>
      <c r="O136" s="255"/>
      <c r="P136" s="153"/>
      <c r="Q136" s="491"/>
      <c r="R136" s="169">
        <f t="shared" si="36"/>
        <v>0</v>
      </c>
      <c r="S136" s="312">
        <f t="shared" si="37"/>
        <v>0</v>
      </c>
      <c r="T136" s="417">
        <f t="shared" si="38"/>
        <v>31</v>
      </c>
      <c r="U136" s="313">
        <f>IF(S136=0,0,VLOOKUP(S136,勞保費對照表!$A$3:$B$31,2))</f>
        <v>0</v>
      </c>
      <c r="V136" s="154">
        <f t="shared" si="39"/>
        <v>0</v>
      </c>
      <c r="W136" s="415">
        <f>IF(S136=0,0,VLOOKUP(S136,'職保111.5版'!$B$4:$C$27,2))</f>
        <v>0</v>
      </c>
      <c r="X136" s="167">
        <f>IF(S136=0,0,VLOOKUP(S136,勞退金對照表!$C$3:$D$66,2))</f>
        <v>0</v>
      </c>
      <c r="Y136" s="154">
        <f t="shared" si="40"/>
        <v>0</v>
      </c>
      <c r="Z136" s="268">
        <f t="shared" si="41"/>
        <v>0</v>
      </c>
      <c r="AA136" s="268">
        <f t="shared" si="42"/>
        <v>0</v>
      </c>
      <c r="AB136" s="416">
        <f t="shared" si="43"/>
        <v>0</v>
      </c>
      <c r="AC136" s="268">
        <f t="shared" si="44"/>
        <v>0</v>
      </c>
      <c r="AD136" s="268">
        <f t="shared" si="45"/>
        <v>0</v>
      </c>
      <c r="AE136" s="268">
        <f t="shared" si="46"/>
        <v>0</v>
      </c>
      <c r="AF136" s="268">
        <f t="shared" si="47"/>
        <v>0</v>
      </c>
      <c r="AG136" s="271">
        <f>IF(P136="●",VLOOKUP(R136,全民健康保險保險費負擔金額表109.1版!$A$5:$E$52,5,1),0)</f>
        <v>0</v>
      </c>
      <c r="AH136" s="272">
        <f>IF(P136="●",VLOOKUP(R136,全民健康保險保險費負擔金額表109.1版!$A$5:$I$52,9,1),0)</f>
        <v>0</v>
      </c>
      <c r="AI136" s="268">
        <f t="shared" si="48"/>
        <v>0</v>
      </c>
      <c r="AJ136" s="269">
        <f t="shared" si="49"/>
        <v>0</v>
      </c>
      <c r="AK136" s="270">
        <f t="shared" si="50"/>
        <v>0</v>
      </c>
    </row>
    <row r="137" spans="1:37" x14ac:dyDescent="0.25">
      <c r="A137" s="300">
        <v>133</v>
      </c>
      <c r="B137" s="91"/>
      <c r="C137" s="91"/>
      <c r="D137" s="91"/>
      <c r="E137" s="91"/>
      <c r="F137" s="91"/>
      <c r="G137" s="91"/>
      <c r="H137" s="91"/>
      <c r="I137" s="246">
        <v>112</v>
      </c>
      <c r="J137" s="247"/>
      <c r="K137" s="247"/>
      <c r="L137" s="246">
        <f t="shared" si="51"/>
        <v>112</v>
      </c>
      <c r="M137" s="237">
        <f t="shared" si="34"/>
        <v>0</v>
      </c>
      <c r="N137" s="296">
        <f t="shared" si="35"/>
        <v>0</v>
      </c>
      <c r="O137" s="255"/>
      <c r="P137" s="153"/>
      <c r="Q137" s="491"/>
      <c r="R137" s="169">
        <f t="shared" si="36"/>
        <v>0</v>
      </c>
      <c r="S137" s="312">
        <f t="shared" si="37"/>
        <v>0</v>
      </c>
      <c r="T137" s="417">
        <f t="shared" si="38"/>
        <v>31</v>
      </c>
      <c r="U137" s="313">
        <f>IF(S137=0,0,VLOOKUP(S137,勞保費對照表!$A$3:$B$31,2))</f>
        <v>0</v>
      </c>
      <c r="V137" s="154">
        <f t="shared" si="39"/>
        <v>0</v>
      </c>
      <c r="W137" s="415">
        <f>IF(S137=0,0,VLOOKUP(S137,'職保111.5版'!$B$4:$C$27,2))</f>
        <v>0</v>
      </c>
      <c r="X137" s="167">
        <f>IF(S137=0,0,VLOOKUP(S137,勞退金對照表!$C$3:$D$66,2))</f>
        <v>0</v>
      </c>
      <c r="Y137" s="154">
        <f t="shared" si="40"/>
        <v>0</v>
      </c>
      <c r="Z137" s="268">
        <f t="shared" si="41"/>
        <v>0</v>
      </c>
      <c r="AA137" s="268">
        <f t="shared" si="42"/>
        <v>0</v>
      </c>
      <c r="AB137" s="416">
        <f t="shared" si="43"/>
        <v>0</v>
      </c>
      <c r="AC137" s="268">
        <f t="shared" si="44"/>
        <v>0</v>
      </c>
      <c r="AD137" s="268">
        <f t="shared" si="45"/>
        <v>0</v>
      </c>
      <c r="AE137" s="268">
        <f t="shared" si="46"/>
        <v>0</v>
      </c>
      <c r="AF137" s="268">
        <f t="shared" si="47"/>
        <v>0</v>
      </c>
      <c r="AG137" s="271">
        <f>IF(P137="●",VLOOKUP(R137,全民健康保險保險費負擔金額表109.1版!$A$5:$E$52,5,1),0)</f>
        <v>0</v>
      </c>
      <c r="AH137" s="272">
        <f>IF(P137="●",VLOOKUP(R137,全民健康保險保險費負擔金額表109.1版!$A$5:$I$52,9,1),0)</f>
        <v>0</v>
      </c>
      <c r="AI137" s="268">
        <f t="shared" si="48"/>
        <v>0</v>
      </c>
      <c r="AJ137" s="269">
        <f t="shared" si="49"/>
        <v>0</v>
      </c>
      <c r="AK137" s="270">
        <f t="shared" si="50"/>
        <v>0</v>
      </c>
    </row>
    <row r="138" spans="1:37" x14ac:dyDescent="0.25">
      <c r="A138" s="300">
        <v>134</v>
      </c>
      <c r="B138" s="91"/>
      <c r="C138" s="91"/>
      <c r="D138" s="91"/>
      <c r="E138" s="91"/>
      <c r="F138" s="91"/>
      <c r="G138" s="91"/>
      <c r="H138" s="91"/>
      <c r="I138" s="246">
        <v>112</v>
      </c>
      <c r="J138" s="247"/>
      <c r="K138" s="247"/>
      <c r="L138" s="246">
        <f t="shared" si="51"/>
        <v>112</v>
      </c>
      <c r="M138" s="237">
        <f t="shared" si="34"/>
        <v>0</v>
      </c>
      <c r="N138" s="296">
        <f t="shared" si="35"/>
        <v>0</v>
      </c>
      <c r="O138" s="255"/>
      <c r="P138" s="153"/>
      <c r="Q138" s="491"/>
      <c r="R138" s="169">
        <f t="shared" si="36"/>
        <v>0</v>
      </c>
      <c r="S138" s="312">
        <f t="shared" si="37"/>
        <v>0</v>
      </c>
      <c r="T138" s="417">
        <f t="shared" si="38"/>
        <v>31</v>
      </c>
      <c r="U138" s="313">
        <f>IF(S138=0,0,VLOOKUP(S138,勞保費對照表!$A$3:$B$31,2))</f>
        <v>0</v>
      </c>
      <c r="V138" s="154">
        <f t="shared" si="39"/>
        <v>0</v>
      </c>
      <c r="W138" s="415">
        <f>IF(S138=0,0,VLOOKUP(S138,'職保111.5版'!$B$4:$C$27,2))</f>
        <v>0</v>
      </c>
      <c r="X138" s="167">
        <f>IF(S138=0,0,VLOOKUP(S138,勞退金對照表!$C$3:$D$66,2))</f>
        <v>0</v>
      </c>
      <c r="Y138" s="154">
        <f t="shared" si="40"/>
        <v>0</v>
      </c>
      <c r="Z138" s="268">
        <f t="shared" si="41"/>
        <v>0</v>
      </c>
      <c r="AA138" s="268">
        <f t="shared" si="42"/>
        <v>0</v>
      </c>
      <c r="AB138" s="416">
        <f t="shared" si="43"/>
        <v>0</v>
      </c>
      <c r="AC138" s="268">
        <f t="shared" si="44"/>
        <v>0</v>
      </c>
      <c r="AD138" s="268">
        <f t="shared" si="45"/>
        <v>0</v>
      </c>
      <c r="AE138" s="268">
        <f t="shared" si="46"/>
        <v>0</v>
      </c>
      <c r="AF138" s="268">
        <f t="shared" si="47"/>
        <v>0</v>
      </c>
      <c r="AG138" s="271">
        <f>IF(P138="●",VLOOKUP(R138,全民健康保險保險費負擔金額表109.1版!$A$5:$E$52,5,1),0)</f>
        <v>0</v>
      </c>
      <c r="AH138" s="272">
        <f>IF(P138="●",VLOOKUP(R138,全民健康保險保險費負擔金額表109.1版!$A$5:$I$52,9,1),0)</f>
        <v>0</v>
      </c>
      <c r="AI138" s="268">
        <f t="shared" si="48"/>
        <v>0</v>
      </c>
      <c r="AJ138" s="269">
        <f t="shared" si="49"/>
        <v>0</v>
      </c>
      <c r="AK138" s="270">
        <f t="shared" si="50"/>
        <v>0</v>
      </c>
    </row>
    <row r="139" spans="1:37" x14ac:dyDescent="0.25">
      <c r="A139" s="300">
        <v>135</v>
      </c>
      <c r="B139" s="91"/>
      <c r="C139" s="91"/>
      <c r="D139" s="91"/>
      <c r="E139" s="91"/>
      <c r="F139" s="91"/>
      <c r="G139" s="91"/>
      <c r="H139" s="91"/>
      <c r="I139" s="246">
        <v>112</v>
      </c>
      <c r="J139" s="247"/>
      <c r="K139" s="247"/>
      <c r="L139" s="246">
        <f t="shared" si="51"/>
        <v>112</v>
      </c>
      <c r="M139" s="237">
        <f t="shared" si="34"/>
        <v>0</v>
      </c>
      <c r="N139" s="296">
        <f t="shared" si="35"/>
        <v>0</v>
      </c>
      <c r="O139" s="255"/>
      <c r="P139" s="153"/>
      <c r="Q139" s="491"/>
      <c r="R139" s="169">
        <f t="shared" si="36"/>
        <v>0</v>
      </c>
      <c r="S139" s="312">
        <f t="shared" si="37"/>
        <v>0</v>
      </c>
      <c r="T139" s="417">
        <f t="shared" si="38"/>
        <v>31</v>
      </c>
      <c r="U139" s="313">
        <f>IF(S139=0,0,VLOOKUP(S139,勞保費對照表!$A$3:$B$31,2))</f>
        <v>0</v>
      </c>
      <c r="V139" s="154">
        <f t="shared" si="39"/>
        <v>0</v>
      </c>
      <c r="W139" s="415">
        <f>IF(S139=0,0,VLOOKUP(S139,'職保111.5版'!$B$4:$C$27,2))</f>
        <v>0</v>
      </c>
      <c r="X139" s="167">
        <f>IF(S139=0,0,VLOOKUP(S139,勞退金對照表!$C$3:$D$66,2))</f>
        <v>0</v>
      </c>
      <c r="Y139" s="154">
        <f t="shared" si="40"/>
        <v>0</v>
      </c>
      <c r="Z139" s="268">
        <f t="shared" si="41"/>
        <v>0</v>
      </c>
      <c r="AA139" s="268">
        <f t="shared" si="42"/>
        <v>0</v>
      </c>
      <c r="AB139" s="416">
        <f t="shared" si="43"/>
        <v>0</v>
      </c>
      <c r="AC139" s="268">
        <f t="shared" si="44"/>
        <v>0</v>
      </c>
      <c r="AD139" s="268">
        <f t="shared" si="45"/>
        <v>0</v>
      </c>
      <c r="AE139" s="268">
        <f t="shared" si="46"/>
        <v>0</v>
      </c>
      <c r="AF139" s="268">
        <f t="shared" si="47"/>
        <v>0</v>
      </c>
      <c r="AG139" s="271">
        <f>IF(P139="●",VLOOKUP(R139,全民健康保險保險費負擔金額表109.1版!$A$5:$E$52,5,1),0)</f>
        <v>0</v>
      </c>
      <c r="AH139" s="272">
        <f>IF(P139="●",VLOOKUP(R139,全民健康保險保險費負擔金額表109.1版!$A$5:$I$52,9,1),0)</f>
        <v>0</v>
      </c>
      <c r="AI139" s="268">
        <f t="shared" si="48"/>
        <v>0</v>
      </c>
      <c r="AJ139" s="269">
        <f t="shared" si="49"/>
        <v>0</v>
      </c>
      <c r="AK139" s="270">
        <f t="shared" si="50"/>
        <v>0</v>
      </c>
    </row>
    <row r="140" spans="1:37" x14ac:dyDescent="0.25">
      <c r="A140" s="300">
        <v>136</v>
      </c>
      <c r="B140" s="91"/>
      <c r="C140" s="91"/>
      <c r="D140" s="91"/>
      <c r="E140" s="91"/>
      <c r="F140" s="91"/>
      <c r="G140" s="91"/>
      <c r="H140" s="91"/>
      <c r="I140" s="246">
        <v>112</v>
      </c>
      <c r="J140" s="247"/>
      <c r="K140" s="247"/>
      <c r="L140" s="246">
        <f t="shared" si="51"/>
        <v>112</v>
      </c>
      <c r="M140" s="237">
        <f t="shared" si="34"/>
        <v>0</v>
      </c>
      <c r="N140" s="296">
        <f t="shared" si="35"/>
        <v>0</v>
      </c>
      <c r="O140" s="255"/>
      <c r="P140" s="153"/>
      <c r="Q140" s="491"/>
      <c r="R140" s="169">
        <f t="shared" si="36"/>
        <v>0</v>
      </c>
      <c r="S140" s="312">
        <f t="shared" si="37"/>
        <v>0</v>
      </c>
      <c r="T140" s="417">
        <f t="shared" si="38"/>
        <v>31</v>
      </c>
      <c r="U140" s="313">
        <f>IF(S140=0,0,VLOOKUP(S140,勞保費對照表!$A$3:$B$31,2))</f>
        <v>0</v>
      </c>
      <c r="V140" s="154">
        <f t="shared" si="39"/>
        <v>0</v>
      </c>
      <c r="W140" s="415">
        <f>IF(S140=0,0,VLOOKUP(S140,'職保111.5版'!$B$4:$C$27,2))</f>
        <v>0</v>
      </c>
      <c r="X140" s="167">
        <f>IF(S140=0,0,VLOOKUP(S140,勞退金對照表!$C$3:$D$66,2))</f>
        <v>0</v>
      </c>
      <c r="Y140" s="154">
        <f t="shared" si="40"/>
        <v>0</v>
      </c>
      <c r="Z140" s="268">
        <f t="shared" si="41"/>
        <v>0</v>
      </c>
      <c r="AA140" s="268">
        <f t="shared" si="42"/>
        <v>0</v>
      </c>
      <c r="AB140" s="416">
        <f t="shared" si="43"/>
        <v>0</v>
      </c>
      <c r="AC140" s="268">
        <f t="shared" si="44"/>
        <v>0</v>
      </c>
      <c r="AD140" s="268">
        <f t="shared" si="45"/>
        <v>0</v>
      </c>
      <c r="AE140" s="268">
        <f t="shared" si="46"/>
        <v>0</v>
      </c>
      <c r="AF140" s="268">
        <f t="shared" si="47"/>
        <v>0</v>
      </c>
      <c r="AG140" s="271">
        <f>IF(P140="●",VLOOKUP(R140,全民健康保險保險費負擔金額表109.1版!$A$5:$E$52,5,1),0)</f>
        <v>0</v>
      </c>
      <c r="AH140" s="272">
        <f>IF(P140="●",VLOOKUP(R140,全民健康保險保險費負擔金額表109.1版!$A$5:$I$52,9,1),0)</f>
        <v>0</v>
      </c>
      <c r="AI140" s="268">
        <f t="shared" si="48"/>
        <v>0</v>
      </c>
      <c r="AJ140" s="269">
        <f t="shared" si="49"/>
        <v>0</v>
      </c>
      <c r="AK140" s="270">
        <f t="shared" si="50"/>
        <v>0</v>
      </c>
    </row>
    <row r="141" spans="1:37" x14ac:dyDescent="0.25">
      <c r="A141" s="300">
        <v>137</v>
      </c>
      <c r="B141" s="91"/>
      <c r="C141" s="91"/>
      <c r="D141" s="91"/>
      <c r="E141" s="91"/>
      <c r="F141" s="91"/>
      <c r="G141" s="91"/>
      <c r="H141" s="91"/>
      <c r="I141" s="246">
        <v>112</v>
      </c>
      <c r="J141" s="247"/>
      <c r="K141" s="247"/>
      <c r="L141" s="246">
        <f t="shared" si="51"/>
        <v>112</v>
      </c>
      <c r="M141" s="237">
        <f t="shared" si="34"/>
        <v>0</v>
      </c>
      <c r="N141" s="296">
        <f t="shared" si="35"/>
        <v>0</v>
      </c>
      <c r="O141" s="255"/>
      <c r="P141" s="153"/>
      <c r="Q141" s="491"/>
      <c r="R141" s="169">
        <f t="shared" si="36"/>
        <v>0</v>
      </c>
      <c r="S141" s="312">
        <f t="shared" si="37"/>
        <v>0</v>
      </c>
      <c r="T141" s="417">
        <f t="shared" si="38"/>
        <v>31</v>
      </c>
      <c r="U141" s="313">
        <f>IF(S141=0,0,VLOOKUP(S141,勞保費對照表!$A$3:$B$31,2))</f>
        <v>0</v>
      </c>
      <c r="V141" s="154">
        <f t="shared" si="39"/>
        <v>0</v>
      </c>
      <c r="W141" s="415">
        <f>IF(S141=0,0,VLOOKUP(S141,'職保111.5版'!$B$4:$C$27,2))</f>
        <v>0</v>
      </c>
      <c r="X141" s="167">
        <f>IF(S141=0,0,VLOOKUP(S141,勞退金對照表!$C$3:$D$66,2))</f>
        <v>0</v>
      </c>
      <c r="Y141" s="154">
        <f t="shared" si="40"/>
        <v>0</v>
      </c>
      <c r="Z141" s="268">
        <f t="shared" si="41"/>
        <v>0</v>
      </c>
      <c r="AA141" s="268">
        <f t="shared" si="42"/>
        <v>0</v>
      </c>
      <c r="AB141" s="416">
        <f t="shared" si="43"/>
        <v>0</v>
      </c>
      <c r="AC141" s="268">
        <f t="shared" si="44"/>
        <v>0</v>
      </c>
      <c r="AD141" s="268">
        <f t="shared" si="45"/>
        <v>0</v>
      </c>
      <c r="AE141" s="268">
        <f t="shared" si="46"/>
        <v>0</v>
      </c>
      <c r="AF141" s="268">
        <f t="shared" si="47"/>
        <v>0</v>
      </c>
      <c r="AG141" s="271">
        <f>IF(P141="●",VLOOKUP(R141,全民健康保險保險費負擔金額表109.1版!$A$5:$E$52,5,1),0)</f>
        <v>0</v>
      </c>
      <c r="AH141" s="272">
        <f>IF(P141="●",VLOOKUP(R141,全民健康保險保險費負擔金額表109.1版!$A$5:$I$52,9,1),0)</f>
        <v>0</v>
      </c>
      <c r="AI141" s="268">
        <f t="shared" si="48"/>
        <v>0</v>
      </c>
      <c r="AJ141" s="269">
        <f t="shared" si="49"/>
        <v>0</v>
      </c>
      <c r="AK141" s="270">
        <f t="shared" si="50"/>
        <v>0</v>
      </c>
    </row>
    <row r="142" spans="1:37" x14ac:dyDescent="0.25">
      <c r="A142" s="300">
        <v>138</v>
      </c>
      <c r="B142" s="91"/>
      <c r="C142" s="91"/>
      <c r="D142" s="91"/>
      <c r="E142" s="91"/>
      <c r="F142" s="91"/>
      <c r="G142" s="91"/>
      <c r="H142" s="91"/>
      <c r="I142" s="246">
        <v>112</v>
      </c>
      <c r="J142" s="247"/>
      <c r="K142" s="247"/>
      <c r="L142" s="246">
        <f t="shared" si="51"/>
        <v>112</v>
      </c>
      <c r="M142" s="237">
        <f t="shared" si="51"/>
        <v>0</v>
      </c>
      <c r="N142" s="296">
        <f t="shared" si="35"/>
        <v>0</v>
      </c>
      <c r="O142" s="255"/>
      <c r="P142" s="153"/>
      <c r="Q142" s="491"/>
      <c r="R142" s="169">
        <f t="shared" si="36"/>
        <v>0</v>
      </c>
      <c r="S142" s="312">
        <f t="shared" si="37"/>
        <v>0</v>
      </c>
      <c r="T142" s="417">
        <f t="shared" si="38"/>
        <v>31</v>
      </c>
      <c r="U142" s="313">
        <f>IF(S142=0,0,VLOOKUP(S142,勞保費對照表!$A$3:$B$31,2))</f>
        <v>0</v>
      </c>
      <c r="V142" s="154">
        <f t="shared" si="39"/>
        <v>0</v>
      </c>
      <c r="W142" s="415">
        <f>IF(S142=0,0,VLOOKUP(S142,'職保111.5版'!$B$4:$C$27,2))</f>
        <v>0</v>
      </c>
      <c r="X142" s="167">
        <f>IF(S142=0,0,VLOOKUP(S142,勞退金對照表!$C$3:$D$66,2))</f>
        <v>0</v>
      </c>
      <c r="Y142" s="154">
        <f t="shared" si="40"/>
        <v>0</v>
      </c>
      <c r="Z142" s="268">
        <f t="shared" si="41"/>
        <v>0</v>
      </c>
      <c r="AA142" s="268">
        <f t="shared" si="42"/>
        <v>0</v>
      </c>
      <c r="AB142" s="416">
        <f t="shared" si="43"/>
        <v>0</v>
      </c>
      <c r="AC142" s="268">
        <f t="shared" si="44"/>
        <v>0</v>
      </c>
      <c r="AD142" s="268">
        <f t="shared" si="45"/>
        <v>0</v>
      </c>
      <c r="AE142" s="268">
        <f t="shared" si="46"/>
        <v>0</v>
      </c>
      <c r="AF142" s="268">
        <f t="shared" si="47"/>
        <v>0</v>
      </c>
      <c r="AG142" s="271">
        <f>IF(P142="●",VLOOKUP(R142,全民健康保險保險費負擔金額表109.1版!$A$5:$E$52,5,1),0)</f>
        <v>0</v>
      </c>
      <c r="AH142" s="272">
        <f>IF(P142="●",VLOOKUP(R142,全民健康保險保險費負擔金額表109.1版!$A$5:$I$52,9,1),0)</f>
        <v>0</v>
      </c>
      <c r="AI142" s="268">
        <f t="shared" si="48"/>
        <v>0</v>
      </c>
      <c r="AJ142" s="269">
        <f t="shared" si="49"/>
        <v>0</v>
      </c>
      <c r="AK142" s="270">
        <f t="shared" si="50"/>
        <v>0</v>
      </c>
    </row>
    <row r="143" spans="1:37" x14ac:dyDescent="0.25">
      <c r="A143" s="300">
        <v>139</v>
      </c>
      <c r="B143" s="91"/>
      <c r="C143" s="91"/>
      <c r="D143" s="91"/>
      <c r="E143" s="91"/>
      <c r="F143" s="91"/>
      <c r="G143" s="91"/>
      <c r="H143" s="91"/>
      <c r="I143" s="246">
        <v>112</v>
      </c>
      <c r="J143" s="247"/>
      <c r="K143" s="247"/>
      <c r="L143" s="246">
        <f t="shared" si="51"/>
        <v>112</v>
      </c>
      <c r="M143" s="237">
        <f t="shared" si="51"/>
        <v>0</v>
      </c>
      <c r="N143" s="296">
        <f t="shared" si="35"/>
        <v>0</v>
      </c>
      <c r="O143" s="255"/>
      <c r="P143" s="153"/>
      <c r="Q143" s="491"/>
      <c r="R143" s="169">
        <f t="shared" si="36"/>
        <v>0</v>
      </c>
      <c r="S143" s="312">
        <f t="shared" si="37"/>
        <v>0</v>
      </c>
      <c r="T143" s="417">
        <f t="shared" si="38"/>
        <v>31</v>
      </c>
      <c r="U143" s="313">
        <f>IF(S143=0,0,VLOOKUP(S143,勞保費對照表!$A$3:$B$31,2))</f>
        <v>0</v>
      </c>
      <c r="V143" s="154">
        <f t="shared" si="39"/>
        <v>0</v>
      </c>
      <c r="W143" s="415">
        <f>IF(S143=0,0,VLOOKUP(S143,'職保111.5版'!$B$4:$C$27,2))</f>
        <v>0</v>
      </c>
      <c r="X143" s="167">
        <f>IF(S143=0,0,VLOOKUP(S143,勞退金對照表!$C$3:$D$66,2))</f>
        <v>0</v>
      </c>
      <c r="Y143" s="154">
        <f t="shared" si="40"/>
        <v>0</v>
      </c>
      <c r="Z143" s="268">
        <f t="shared" si="41"/>
        <v>0</v>
      </c>
      <c r="AA143" s="268">
        <f t="shared" si="42"/>
        <v>0</v>
      </c>
      <c r="AB143" s="416">
        <f t="shared" si="43"/>
        <v>0</v>
      </c>
      <c r="AC143" s="268">
        <f t="shared" si="44"/>
        <v>0</v>
      </c>
      <c r="AD143" s="268">
        <f t="shared" si="45"/>
        <v>0</v>
      </c>
      <c r="AE143" s="268">
        <f t="shared" si="46"/>
        <v>0</v>
      </c>
      <c r="AF143" s="268">
        <f t="shared" si="47"/>
        <v>0</v>
      </c>
      <c r="AG143" s="271">
        <f>IF(P143="●",VLOOKUP(R143,全民健康保險保險費負擔金額表109.1版!$A$5:$E$52,5,1),0)</f>
        <v>0</v>
      </c>
      <c r="AH143" s="272">
        <f>IF(P143="●",VLOOKUP(R143,全民健康保險保險費負擔金額表109.1版!$A$5:$I$52,9,1),0)</f>
        <v>0</v>
      </c>
      <c r="AI143" s="268">
        <f t="shared" si="48"/>
        <v>0</v>
      </c>
      <c r="AJ143" s="269">
        <f t="shared" si="49"/>
        <v>0</v>
      </c>
      <c r="AK143" s="270">
        <f t="shared" si="50"/>
        <v>0</v>
      </c>
    </row>
    <row r="144" spans="1:37" x14ac:dyDescent="0.25">
      <c r="A144" s="300">
        <v>140</v>
      </c>
      <c r="B144" s="91"/>
      <c r="C144" s="91"/>
      <c r="D144" s="91"/>
      <c r="E144" s="91"/>
      <c r="F144" s="91"/>
      <c r="G144" s="91"/>
      <c r="H144" s="91"/>
      <c r="I144" s="246">
        <v>112</v>
      </c>
      <c r="J144" s="247"/>
      <c r="K144" s="247"/>
      <c r="L144" s="246">
        <f t="shared" si="51"/>
        <v>112</v>
      </c>
      <c r="M144" s="237">
        <f t="shared" si="51"/>
        <v>0</v>
      </c>
      <c r="N144" s="296">
        <f t="shared" si="35"/>
        <v>0</v>
      </c>
      <c r="O144" s="255"/>
      <c r="P144" s="153"/>
      <c r="Q144" s="491"/>
      <c r="R144" s="169">
        <f t="shared" si="36"/>
        <v>0</v>
      </c>
      <c r="S144" s="312">
        <f t="shared" si="37"/>
        <v>0</v>
      </c>
      <c r="T144" s="417">
        <f t="shared" si="38"/>
        <v>31</v>
      </c>
      <c r="U144" s="313">
        <f>IF(S144=0,0,VLOOKUP(S144,勞保費對照表!$A$3:$B$31,2))</f>
        <v>0</v>
      </c>
      <c r="V144" s="154">
        <f t="shared" si="39"/>
        <v>0</v>
      </c>
      <c r="W144" s="415">
        <f>IF(S144=0,0,VLOOKUP(S144,'職保111.5版'!$B$4:$C$27,2))</f>
        <v>0</v>
      </c>
      <c r="X144" s="167">
        <f>IF(S144=0,0,VLOOKUP(S144,勞退金對照表!$C$3:$D$66,2))</f>
        <v>0</v>
      </c>
      <c r="Y144" s="154">
        <f t="shared" si="40"/>
        <v>0</v>
      </c>
      <c r="Z144" s="268">
        <f t="shared" si="41"/>
        <v>0</v>
      </c>
      <c r="AA144" s="268">
        <f t="shared" si="42"/>
        <v>0</v>
      </c>
      <c r="AB144" s="416">
        <f t="shared" si="43"/>
        <v>0</v>
      </c>
      <c r="AC144" s="268">
        <f t="shared" si="44"/>
        <v>0</v>
      </c>
      <c r="AD144" s="268">
        <f t="shared" si="45"/>
        <v>0</v>
      </c>
      <c r="AE144" s="268">
        <f t="shared" si="46"/>
        <v>0</v>
      </c>
      <c r="AF144" s="268">
        <f t="shared" si="47"/>
        <v>0</v>
      </c>
      <c r="AG144" s="271">
        <f>IF(P144="●",VLOOKUP(R144,全民健康保險保險費負擔金額表109.1版!$A$5:$E$52,5,1),0)</f>
        <v>0</v>
      </c>
      <c r="AH144" s="272">
        <f>IF(P144="●",VLOOKUP(R144,全民健康保險保險費負擔金額表109.1版!$A$5:$I$52,9,1),0)</f>
        <v>0</v>
      </c>
      <c r="AI144" s="268">
        <f t="shared" si="48"/>
        <v>0</v>
      </c>
      <c r="AJ144" s="269">
        <f t="shared" si="49"/>
        <v>0</v>
      </c>
      <c r="AK144" s="270">
        <f t="shared" si="50"/>
        <v>0</v>
      </c>
    </row>
    <row r="145" spans="1:37" x14ac:dyDescent="0.25">
      <c r="A145" s="300">
        <v>141</v>
      </c>
      <c r="B145" s="91"/>
      <c r="C145" s="91"/>
      <c r="D145" s="91"/>
      <c r="E145" s="91"/>
      <c r="F145" s="91"/>
      <c r="G145" s="91"/>
      <c r="H145" s="91"/>
      <c r="I145" s="246">
        <v>112</v>
      </c>
      <c r="J145" s="247"/>
      <c r="K145" s="247"/>
      <c r="L145" s="246">
        <f t="shared" si="51"/>
        <v>112</v>
      </c>
      <c r="M145" s="237">
        <f t="shared" si="51"/>
        <v>0</v>
      </c>
      <c r="N145" s="296">
        <f t="shared" si="35"/>
        <v>0</v>
      </c>
      <c r="O145" s="255"/>
      <c r="P145" s="153"/>
      <c r="Q145" s="491"/>
      <c r="R145" s="169">
        <f t="shared" si="36"/>
        <v>0</v>
      </c>
      <c r="S145" s="312">
        <f t="shared" si="37"/>
        <v>0</v>
      </c>
      <c r="T145" s="417">
        <f t="shared" si="38"/>
        <v>31</v>
      </c>
      <c r="U145" s="313">
        <f>IF(S145=0,0,VLOOKUP(S145,勞保費對照表!$A$3:$B$31,2))</f>
        <v>0</v>
      </c>
      <c r="V145" s="154">
        <f t="shared" si="39"/>
        <v>0</v>
      </c>
      <c r="W145" s="415">
        <f>IF(S145=0,0,VLOOKUP(S145,'職保111.5版'!$B$4:$C$27,2))</f>
        <v>0</v>
      </c>
      <c r="X145" s="167">
        <f>IF(S145=0,0,VLOOKUP(S145,勞退金對照表!$C$3:$D$66,2))</f>
        <v>0</v>
      </c>
      <c r="Y145" s="154">
        <f t="shared" si="40"/>
        <v>0</v>
      </c>
      <c r="Z145" s="268">
        <f t="shared" si="41"/>
        <v>0</v>
      </c>
      <c r="AA145" s="268">
        <f t="shared" si="42"/>
        <v>0</v>
      </c>
      <c r="AB145" s="416">
        <f t="shared" si="43"/>
        <v>0</v>
      </c>
      <c r="AC145" s="268">
        <f t="shared" si="44"/>
        <v>0</v>
      </c>
      <c r="AD145" s="268">
        <f t="shared" si="45"/>
        <v>0</v>
      </c>
      <c r="AE145" s="268">
        <f t="shared" si="46"/>
        <v>0</v>
      </c>
      <c r="AF145" s="268">
        <f t="shared" si="47"/>
        <v>0</v>
      </c>
      <c r="AG145" s="271">
        <f>IF(P145="●",VLOOKUP(R145,全民健康保險保險費負擔金額表109.1版!$A$5:$E$52,5,1),0)</f>
        <v>0</v>
      </c>
      <c r="AH145" s="272">
        <f>IF(P145="●",VLOOKUP(R145,全民健康保險保險費負擔金額表109.1版!$A$5:$I$52,9,1),0)</f>
        <v>0</v>
      </c>
      <c r="AI145" s="268">
        <f t="shared" si="48"/>
        <v>0</v>
      </c>
      <c r="AJ145" s="269">
        <f t="shared" si="49"/>
        <v>0</v>
      </c>
      <c r="AK145" s="270">
        <f t="shared" si="50"/>
        <v>0</v>
      </c>
    </row>
    <row r="146" spans="1:37" x14ac:dyDescent="0.25">
      <c r="A146" s="300">
        <v>142</v>
      </c>
      <c r="B146" s="91"/>
      <c r="C146" s="91"/>
      <c r="D146" s="91"/>
      <c r="E146" s="91"/>
      <c r="F146" s="91"/>
      <c r="G146" s="91"/>
      <c r="H146" s="91"/>
      <c r="I146" s="246">
        <v>112</v>
      </c>
      <c r="J146" s="247"/>
      <c r="K146" s="247"/>
      <c r="L146" s="246">
        <f t="shared" si="51"/>
        <v>112</v>
      </c>
      <c r="M146" s="237">
        <f t="shared" si="51"/>
        <v>0</v>
      </c>
      <c r="N146" s="296">
        <f t="shared" si="35"/>
        <v>0</v>
      </c>
      <c r="O146" s="255"/>
      <c r="P146" s="153"/>
      <c r="Q146" s="491"/>
      <c r="R146" s="169">
        <f t="shared" si="36"/>
        <v>0</v>
      </c>
      <c r="S146" s="312">
        <f t="shared" si="37"/>
        <v>0</v>
      </c>
      <c r="T146" s="417">
        <f t="shared" si="38"/>
        <v>31</v>
      </c>
      <c r="U146" s="313">
        <f>IF(S146=0,0,VLOOKUP(S146,勞保費對照表!$A$3:$B$31,2))</f>
        <v>0</v>
      </c>
      <c r="V146" s="154">
        <f t="shared" si="39"/>
        <v>0</v>
      </c>
      <c r="W146" s="415">
        <f>IF(S146=0,0,VLOOKUP(S146,'職保111.5版'!$B$4:$C$27,2))</f>
        <v>0</v>
      </c>
      <c r="X146" s="167">
        <f>IF(S146=0,0,VLOOKUP(S146,勞退金對照表!$C$3:$D$66,2))</f>
        <v>0</v>
      </c>
      <c r="Y146" s="154">
        <f t="shared" si="40"/>
        <v>0</v>
      </c>
      <c r="Z146" s="268">
        <f t="shared" si="41"/>
        <v>0</v>
      </c>
      <c r="AA146" s="268">
        <f t="shared" si="42"/>
        <v>0</v>
      </c>
      <c r="AB146" s="416">
        <f t="shared" si="43"/>
        <v>0</v>
      </c>
      <c r="AC146" s="268">
        <f t="shared" si="44"/>
        <v>0</v>
      </c>
      <c r="AD146" s="268">
        <f t="shared" si="45"/>
        <v>0</v>
      </c>
      <c r="AE146" s="268">
        <f t="shared" si="46"/>
        <v>0</v>
      </c>
      <c r="AF146" s="268">
        <f t="shared" si="47"/>
        <v>0</v>
      </c>
      <c r="AG146" s="271">
        <f>IF(P146="●",VLOOKUP(R146,全民健康保險保險費負擔金額表109.1版!$A$5:$E$52,5,1),0)</f>
        <v>0</v>
      </c>
      <c r="AH146" s="272">
        <f>IF(P146="●",VLOOKUP(R146,全民健康保險保險費負擔金額表109.1版!$A$5:$I$52,9,1),0)</f>
        <v>0</v>
      </c>
      <c r="AI146" s="268">
        <f t="shared" si="48"/>
        <v>0</v>
      </c>
      <c r="AJ146" s="269">
        <f t="shared" si="49"/>
        <v>0</v>
      </c>
      <c r="AK146" s="270">
        <f t="shared" si="50"/>
        <v>0</v>
      </c>
    </row>
    <row r="147" spans="1:37" x14ac:dyDescent="0.25">
      <c r="A147" s="300">
        <v>143</v>
      </c>
      <c r="B147" s="91"/>
      <c r="C147" s="91"/>
      <c r="D147" s="91"/>
      <c r="E147" s="91"/>
      <c r="F147" s="91"/>
      <c r="G147" s="91"/>
      <c r="H147" s="91"/>
      <c r="I147" s="246">
        <v>112</v>
      </c>
      <c r="J147" s="247"/>
      <c r="K147" s="247"/>
      <c r="L147" s="246">
        <f t="shared" si="51"/>
        <v>112</v>
      </c>
      <c r="M147" s="237">
        <f t="shared" si="51"/>
        <v>0</v>
      </c>
      <c r="N147" s="296">
        <f t="shared" si="35"/>
        <v>0</v>
      </c>
      <c r="O147" s="255"/>
      <c r="P147" s="153"/>
      <c r="Q147" s="491"/>
      <c r="R147" s="169">
        <f t="shared" si="36"/>
        <v>0</v>
      </c>
      <c r="S147" s="312">
        <f t="shared" si="37"/>
        <v>0</v>
      </c>
      <c r="T147" s="417">
        <f t="shared" si="38"/>
        <v>31</v>
      </c>
      <c r="U147" s="313">
        <f>IF(S147=0,0,VLOOKUP(S147,勞保費對照表!$A$3:$B$31,2))</f>
        <v>0</v>
      </c>
      <c r="V147" s="154">
        <f t="shared" si="39"/>
        <v>0</v>
      </c>
      <c r="W147" s="415">
        <f>IF(S147=0,0,VLOOKUP(S147,'職保111.5版'!$B$4:$C$27,2))</f>
        <v>0</v>
      </c>
      <c r="X147" s="167">
        <f>IF(S147=0,0,VLOOKUP(S147,勞退金對照表!$C$3:$D$66,2))</f>
        <v>0</v>
      </c>
      <c r="Y147" s="154">
        <f t="shared" si="40"/>
        <v>0</v>
      </c>
      <c r="Z147" s="268">
        <f t="shared" si="41"/>
        <v>0</v>
      </c>
      <c r="AA147" s="268">
        <f t="shared" si="42"/>
        <v>0</v>
      </c>
      <c r="AB147" s="416">
        <f t="shared" si="43"/>
        <v>0</v>
      </c>
      <c r="AC147" s="268">
        <f t="shared" si="44"/>
        <v>0</v>
      </c>
      <c r="AD147" s="268">
        <f t="shared" si="45"/>
        <v>0</v>
      </c>
      <c r="AE147" s="268">
        <f t="shared" si="46"/>
        <v>0</v>
      </c>
      <c r="AF147" s="268">
        <f t="shared" si="47"/>
        <v>0</v>
      </c>
      <c r="AG147" s="271">
        <f>IF(P147="●",VLOOKUP(R147,全民健康保險保險費負擔金額表109.1版!$A$5:$E$52,5,1),0)</f>
        <v>0</v>
      </c>
      <c r="AH147" s="272">
        <f>IF(P147="●",VLOOKUP(R147,全民健康保險保險費負擔金額表109.1版!$A$5:$I$52,9,1),0)</f>
        <v>0</v>
      </c>
      <c r="AI147" s="268">
        <f t="shared" si="48"/>
        <v>0</v>
      </c>
      <c r="AJ147" s="269">
        <f t="shared" si="49"/>
        <v>0</v>
      </c>
      <c r="AK147" s="270">
        <f t="shared" si="50"/>
        <v>0</v>
      </c>
    </row>
    <row r="148" spans="1:37" x14ac:dyDescent="0.25">
      <c r="A148" s="300">
        <v>144</v>
      </c>
      <c r="B148" s="91"/>
      <c r="C148" s="91"/>
      <c r="D148" s="91"/>
      <c r="E148" s="91"/>
      <c r="F148" s="91"/>
      <c r="G148" s="91"/>
      <c r="H148" s="91"/>
      <c r="I148" s="246">
        <v>112</v>
      </c>
      <c r="J148" s="247"/>
      <c r="K148" s="247"/>
      <c r="L148" s="246">
        <f t="shared" si="51"/>
        <v>112</v>
      </c>
      <c r="M148" s="237">
        <f t="shared" si="51"/>
        <v>0</v>
      </c>
      <c r="N148" s="296">
        <f t="shared" si="35"/>
        <v>0</v>
      </c>
      <c r="O148" s="255"/>
      <c r="P148" s="153"/>
      <c r="Q148" s="491"/>
      <c r="R148" s="169">
        <f t="shared" si="36"/>
        <v>0</v>
      </c>
      <c r="S148" s="312">
        <f t="shared" si="37"/>
        <v>0</v>
      </c>
      <c r="T148" s="417">
        <f t="shared" si="38"/>
        <v>31</v>
      </c>
      <c r="U148" s="313">
        <f>IF(S148=0,0,VLOOKUP(S148,勞保費對照表!$A$3:$B$31,2))</f>
        <v>0</v>
      </c>
      <c r="V148" s="154">
        <f t="shared" si="39"/>
        <v>0</v>
      </c>
      <c r="W148" s="415">
        <f>IF(S148=0,0,VLOOKUP(S148,'職保111.5版'!$B$4:$C$27,2))</f>
        <v>0</v>
      </c>
      <c r="X148" s="167">
        <f>IF(S148=0,0,VLOOKUP(S148,勞退金對照表!$C$3:$D$66,2))</f>
        <v>0</v>
      </c>
      <c r="Y148" s="154">
        <f t="shared" si="40"/>
        <v>0</v>
      </c>
      <c r="Z148" s="268">
        <f t="shared" si="41"/>
        <v>0</v>
      </c>
      <c r="AA148" s="268">
        <f t="shared" si="42"/>
        <v>0</v>
      </c>
      <c r="AB148" s="416">
        <f t="shared" si="43"/>
        <v>0</v>
      </c>
      <c r="AC148" s="268">
        <f t="shared" si="44"/>
        <v>0</v>
      </c>
      <c r="AD148" s="268">
        <f t="shared" si="45"/>
        <v>0</v>
      </c>
      <c r="AE148" s="268">
        <f t="shared" si="46"/>
        <v>0</v>
      </c>
      <c r="AF148" s="268">
        <f t="shared" si="47"/>
        <v>0</v>
      </c>
      <c r="AG148" s="271">
        <f>IF(P148="●",VLOOKUP(R148,全民健康保險保險費負擔金額表109.1版!$A$5:$E$52,5,1),0)</f>
        <v>0</v>
      </c>
      <c r="AH148" s="272">
        <f>IF(P148="●",VLOOKUP(R148,全民健康保險保險費負擔金額表109.1版!$A$5:$I$52,9,1),0)</f>
        <v>0</v>
      </c>
      <c r="AI148" s="268">
        <f t="shared" si="48"/>
        <v>0</v>
      </c>
      <c r="AJ148" s="269">
        <f t="shared" si="49"/>
        <v>0</v>
      </c>
      <c r="AK148" s="270">
        <f t="shared" si="50"/>
        <v>0</v>
      </c>
    </row>
    <row r="149" spans="1:37" x14ac:dyDescent="0.25">
      <c r="A149" s="300">
        <v>145</v>
      </c>
      <c r="B149" s="91"/>
      <c r="C149" s="91"/>
      <c r="D149" s="91"/>
      <c r="E149" s="91"/>
      <c r="F149" s="91"/>
      <c r="G149" s="91"/>
      <c r="H149" s="91"/>
      <c r="I149" s="246">
        <v>112</v>
      </c>
      <c r="J149" s="247"/>
      <c r="K149" s="247"/>
      <c r="L149" s="246">
        <f t="shared" si="51"/>
        <v>112</v>
      </c>
      <c r="M149" s="237">
        <f t="shared" si="51"/>
        <v>0</v>
      </c>
      <c r="N149" s="296">
        <f t="shared" si="35"/>
        <v>0</v>
      </c>
      <c r="O149" s="255"/>
      <c r="P149" s="153"/>
      <c r="Q149" s="491"/>
      <c r="R149" s="169">
        <f t="shared" si="36"/>
        <v>0</v>
      </c>
      <c r="S149" s="312">
        <f t="shared" si="37"/>
        <v>0</v>
      </c>
      <c r="T149" s="417">
        <f t="shared" si="38"/>
        <v>31</v>
      </c>
      <c r="U149" s="313">
        <f>IF(S149=0,0,VLOOKUP(S149,勞保費對照表!$A$3:$B$31,2))</f>
        <v>0</v>
      </c>
      <c r="V149" s="154">
        <f t="shared" si="39"/>
        <v>0</v>
      </c>
      <c r="W149" s="415">
        <f>IF(S149=0,0,VLOOKUP(S149,'職保111.5版'!$B$4:$C$27,2))</f>
        <v>0</v>
      </c>
      <c r="X149" s="167">
        <f>IF(S149=0,0,VLOOKUP(S149,勞退金對照表!$C$3:$D$66,2))</f>
        <v>0</v>
      </c>
      <c r="Y149" s="154">
        <f t="shared" si="40"/>
        <v>0</v>
      </c>
      <c r="Z149" s="268">
        <f t="shared" si="41"/>
        <v>0</v>
      </c>
      <c r="AA149" s="268">
        <f t="shared" si="42"/>
        <v>0</v>
      </c>
      <c r="AB149" s="416">
        <f t="shared" si="43"/>
        <v>0</v>
      </c>
      <c r="AC149" s="268">
        <f t="shared" si="44"/>
        <v>0</v>
      </c>
      <c r="AD149" s="268">
        <f t="shared" si="45"/>
        <v>0</v>
      </c>
      <c r="AE149" s="268">
        <f t="shared" si="46"/>
        <v>0</v>
      </c>
      <c r="AF149" s="268">
        <f t="shared" si="47"/>
        <v>0</v>
      </c>
      <c r="AG149" s="271">
        <f>IF(P149="●",VLOOKUP(R149,全民健康保險保險費負擔金額表109.1版!$A$5:$E$52,5,1),0)</f>
        <v>0</v>
      </c>
      <c r="AH149" s="272">
        <f>IF(P149="●",VLOOKUP(R149,全民健康保險保險費負擔金額表109.1版!$A$5:$I$52,9,1),0)</f>
        <v>0</v>
      </c>
      <c r="AI149" s="268">
        <f t="shared" si="48"/>
        <v>0</v>
      </c>
      <c r="AJ149" s="269">
        <f t="shared" si="49"/>
        <v>0</v>
      </c>
      <c r="AK149" s="270">
        <f t="shared" si="50"/>
        <v>0</v>
      </c>
    </row>
    <row r="150" spans="1:37" x14ac:dyDescent="0.25">
      <c r="A150" s="300">
        <v>146</v>
      </c>
      <c r="B150" s="91"/>
      <c r="C150" s="91"/>
      <c r="D150" s="91"/>
      <c r="E150" s="91"/>
      <c r="F150" s="91"/>
      <c r="G150" s="91"/>
      <c r="H150" s="91"/>
      <c r="I150" s="246">
        <v>112</v>
      </c>
      <c r="J150" s="247"/>
      <c r="K150" s="247"/>
      <c r="L150" s="246">
        <f t="shared" si="51"/>
        <v>112</v>
      </c>
      <c r="M150" s="237">
        <f t="shared" si="51"/>
        <v>0</v>
      </c>
      <c r="N150" s="296">
        <f t="shared" si="35"/>
        <v>0</v>
      </c>
      <c r="O150" s="255"/>
      <c r="P150" s="153"/>
      <c r="Q150" s="491"/>
      <c r="R150" s="169">
        <f t="shared" si="36"/>
        <v>0</v>
      </c>
      <c r="S150" s="312">
        <f t="shared" si="37"/>
        <v>0</v>
      </c>
      <c r="T150" s="417">
        <f t="shared" si="38"/>
        <v>31</v>
      </c>
      <c r="U150" s="313">
        <f>IF(S150=0,0,VLOOKUP(S150,勞保費對照表!$A$3:$B$31,2))</f>
        <v>0</v>
      </c>
      <c r="V150" s="154">
        <f t="shared" si="39"/>
        <v>0</v>
      </c>
      <c r="W150" s="415">
        <f>IF(S150=0,0,VLOOKUP(S150,'職保111.5版'!$B$4:$C$27,2))</f>
        <v>0</v>
      </c>
      <c r="X150" s="167">
        <f>IF(S150=0,0,VLOOKUP(S150,勞退金對照表!$C$3:$D$66,2))</f>
        <v>0</v>
      </c>
      <c r="Y150" s="154">
        <f t="shared" si="40"/>
        <v>0</v>
      </c>
      <c r="Z150" s="268">
        <f t="shared" si="41"/>
        <v>0</v>
      </c>
      <c r="AA150" s="268">
        <f t="shared" si="42"/>
        <v>0</v>
      </c>
      <c r="AB150" s="416">
        <f t="shared" si="43"/>
        <v>0</v>
      </c>
      <c r="AC150" s="268">
        <f t="shared" si="44"/>
        <v>0</v>
      </c>
      <c r="AD150" s="268">
        <f t="shared" si="45"/>
        <v>0</v>
      </c>
      <c r="AE150" s="268">
        <f t="shared" si="46"/>
        <v>0</v>
      </c>
      <c r="AF150" s="268">
        <f t="shared" si="47"/>
        <v>0</v>
      </c>
      <c r="AG150" s="271">
        <f>IF(P150="●",VLOOKUP(R150,全民健康保險保險費負擔金額表109.1版!$A$5:$E$52,5,1),0)</f>
        <v>0</v>
      </c>
      <c r="AH150" s="272">
        <f>IF(P150="●",VLOOKUP(R150,全民健康保險保險費負擔金額表109.1版!$A$5:$I$52,9,1),0)</f>
        <v>0</v>
      </c>
      <c r="AI150" s="268">
        <f t="shared" si="48"/>
        <v>0</v>
      </c>
      <c r="AJ150" s="269">
        <f t="shared" si="49"/>
        <v>0</v>
      </c>
      <c r="AK150" s="270">
        <f t="shared" si="50"/>
        <v>0</v>
      </c>
    </row>
    <row r="151" spans="1:37" x14ac:dyDescent="0.25">
      <c r="A151" s="300">
        <v>147</v>
      </c>
      <c r="B151" s="91"/>
      <c r="C151" s="91"/>
      <c r="D151" s="91"/>
      <c r="E151" s="91"/>
      <c r="F151" s="91"/>
      <c r="G151" s="91"/>
      <c r="H151" s="91"/>
      <c r="I151" s="246">
        <v>112</v>
      </c>
      <c r="J151" s="247"/>
      <c r="K151" s="247"/>
      <c r="L151" s="246">
        <f t="shared" si="51"/>
        <v>112</v>
      </c>
      <c r="M151" s="237">
        <f t="shared" si="51"/>
        <v>0</v>
      </c>
      <c r="N151" s="296">
        <f t="shared" si="35"/>
        <v>0</v>
      </c>
      <c r="O151" s="255"/>
      <c r="P151" s="153"/>
      <c r="Q151" s="491"/>
      <c r="R151" s="169">
        <f t="shared" si="36"/>
        <v>0</v>
      </c>
      <c r="S151" s="312">
        <f t="shared" si="37"/>
        <v>0</v>
      </c>
      <c r="T151" s="417">
        <f t="shared" si="38"/>
        <v>31</v>
      </c>
      <c r="U151" s="313">
        <f>IF(S151=0,0,VLOOKUP(S151,勞保費對照表!$A$3:$B$31,2))</f>
        <v>0</v>
      </c>
      <c r="V151" s="154">
        <f t="shared" si="39"/>
        <v>0</v>
      </c>
      <c r="W151" s="415">
        <f>IF(S151=0,0,VLOOKUP(S151,'職保111.5版'!$B$4:$C$27,2))</f>
        <v>0</v>
      </c>
      <c r="X151" s="167">
        <f>IF(S151=0,0,VLOOKUP(S151,勞退金對照表!$C$3:$D$66,2))</f>
        <v>0</v>
      </c>
      <c r="Y151" s="154">
        <f t="shared" si="40"/>
        <v>0</v>
      </c>
      <c r="Z151" s="268">
        <f t="shared" si="41"/>
        <v>0</v>
      </c>
      <c r="AA151" s="268">
        <f t="shared" si="42"/>
        <v>0</v>
      </c>
      <c r="AB151" s="416">
        <f t="shared" si="43"/>
        <v>0</v>
      </c>
      <c r="AC151" s="268">
        <f t="shared" si="44"/>
        <v>0</v>
      </c>
      <c r="AD151" s="268">
        <f t="shared" si="45"/>
        <v>0</v>
      </c>
      <c r="AE151" s="268">
        <f t="shared" si="46"/>
        <v>0</v>
      </c>
      <c r="AF151" s="268">
        <f t="shared" si="47"/>
        <v>0</v>
      </c>
      <c r="AG151" s="271">
        <f>IF(P151="●",VLOOKUP(R151,全民健康保險保險費負擔金額表109.1版!$A$5:$E$52,5,1),0)</f>
        <v>0</v>
      </c>
      <c r="AH151" s="272">
        <f>IF(P151="●",VLOOKUP(R151,全民健康保險保險費負擔金額表109.1版!$A$5:$I$52,9,1),0)</f>
        <v>0</v>
      </c>
      <c r="AI151" s="268">
        <f t="shared" si="48"/>
        <v>0</v>
      </c>
      <c r="AJ151" s="269">
        <f t="shared" si="49"/>
        <v>0</v>
      </c>
      <c r="AK151" s="270">
        <f t="shared" si="50"/>
        <v>0</v>
      </c>
    </row>
    <row r="152" spans="1:37" x14ac:dyDescent="0.25">
      <c r="A152" s="300">
        <v>148</v>
      </c>
      <c r="B152" s="91"/>
      <c r="C152" s="91"/>
      <c r="D152" s="91"/>
      <c r="E152" s="91"/>
      <c r="F152" s="91"/>
      <c r="G152" s="91"/>
      <c r="H152" s="91"/>
      <c r="I152" s="246">
        <v>112</v>
      </c>
      <c r="J152" s="247"/>
      <c r="K152" s="247"/>
      <c r="L152" s="246">
        <f t="shared" si="51"/>
        <v>112</v>
      </c>
      <c r="M152" s="237">
        <f t="shared" si="51"/>
        <v>0</v>
      </c>
      <c r="N152" s="296">
        <f t="shared" si="35"/>
        <v>0</v>
      </c>
      <c r="O152" s="255"/>
      <c r="P152" s="153"/>
      <c r="Q152" s="491"/>
      <c r="R152" s="169">
        <f t="shared" si="36"/>
        <v>0</v>
      </c>
      <c r="S152" s="312">
        <f t="shared" si="37"/>
        <v>0</v>
      </c>
      <c r="T152" s="417">
        <f t="shared" si="38"/>
        <v>31</v>
      </c>
      <c r="U152" s="313">
        <f>IF(S152=0,0,VLOOKUP(S152,勞保費對照表!$A$3:$B$31,2))</f>
        <v>0</v>
      </c>
      <c r="V152" s="154">
        <f t="shared" si="39"/>
        <v>0</v>
      </c>
      <c r="W152" s="415">
        <f>IF(S152=0,0,VLOOKUP(S152,'職保111.5版'!$B$4:$C$27,2))</f>
        <v>0</v>
      </c>
      <c r="X152" s="167">
        <f>IF(S152=0,0,VLOOKUP(S152,勞退金對照表!$C$3:$D$66,2))</f>
        <v>0</v>
      </c>
      <c r="Y152" s="154">
        <f t="shared" si="40"/>
        <v>0</v>
      </c>
      <c r="Z152" s="268">
        <f t="shared" si="41"/>
        <v>0</v>
      </c>
      <c r="AA152" s="268">
        <f t="shared" si="42"/>
        <v>0</v>
      </c>
      <c r="AB152" s="416">
        <f t="shared" si="43"/>
        <v>0</v>
      </c>
      <c r="AC152" s="268">
        <f t="shared" si="44"/>
        <v>0</v>
      </c>
      <c r="AD152" s="268">
        <f t="shared" si="45"/>
        <v>0</v>
      </c>
      <c r="AE152" s="268">
        <f t="shared" si="46"/>
        <v>0</v>
      </c>
      <c r="AF152" s="268">
        <f t="shared" si="47"/>
        <v>0</v>
      </c>
      <c r="AG152" s="271">
        <f>IF(P152="●",VLOOKUP(R152,全民健康保險保險費負擔金額表109.1版!$A$5:$E$52,5,1),0)</f>
        <v>0</v>
      </c>
      <c r="AH152" s="272">
        <f>IF(P152="●",VLOOKUP(R152,全民健康保險保險費負擔金額表109.1版!$A$5:$I$52,9,1),0)</f>
        <v>0</v>
      </c>
      <c r="AI152" s="268">
        <f t="shared" si="48"/>
        <v>0</v>
      </c>
      <c r="AJ152" s="269">
        <f t="shared" si="49"/>
        <v>0</v>
      </c>
      <c r="AK152" s="270">
        <f t="shared" si="50"/>
        <v>0</v>
      </c>
    </row>
    <row r="153" spans="1:37" x14ac:dyDescent="0.25">
      <c r="A153" s="300">
        <v>149</v>
      </c>
      <c r="B153" s="91"/>
      <c r="C153" s="91"/>
      <c r="D153" s="91"/>
      <c r="E153" s="91"/>
      <c r="F153" s="91"/>
      <c r="G153" s="91"/>
      <c r="H153" s="91"/>
      <c r="I153" s="246">
        <v>112</v>
      </c>
      <c r="J153" s="247"/>
      <c r="K153" s="247"/>
      <c r="L153" s="246">
        <f t="shared" si="51"/>
        <v>112</v>
      </c>
      <c r="M153" s="237">
        <f t="shared" si="51"/>
        <v>0</v>
      </c>
      <c r="N153" s="296">
        <f t="shared" si="35"/>
        <v>0</v>
      </c>
      <c r="O153" s="255"/>
      <c r="P153" s="153"/>
      <c r="Q153" s="491"/>
      <c r="R153" s="169">
        <f t="shared" si="36"/>
        <v>0</v>
      </c>
      <c r="S153" s="312">
        <f t="shared" si="37"/>
        <v>0</v>
      </c>
      <c r="T153" s="417">
        <f t="shared" si="38"/>
        <v>31</v>
      </c>
      <c r="U153" s="313">
        <f>IF(S153=0,0,VLOOKUP(S153,勞保費對照表!$A$3:$B$31,2))</f>
        <v>0</v>
      </c>
      <c r="V153" s="154">
        <f t="shared" si="39"/>
        <v>0</v>
      </c>
      <c r="W153" s="415">
        <f>IF(S153=0,0,VLOOKUP(S153,'職保111.5版'!$B$4:$C$27,2))</f>
        <v>0</v>
      </c>
      <c r="X153" s="167">
        <f>IF(S153=0,0,VLOOKUP(S153,勞退金對照表!$C$3:$D$66,2))</f>
        <v>0</v>
      </c>
      <c r="Y153" s="154">
        <f t="shared" si="40"/>
        <v>0</v>
      </c>
      <c r="Z153" s="268">
        <f t="shared" si="41"/>
        <v>0</v>
      </c>
      <c r="AA153" s="268">
        <f t="shared" si="42"/>
        <v>0</v>
      </c>
      <c r="AB153" s="416">
        <f t="shared" si="43"/>
        <v>0</v>
      </c>
      <c r="AC153" s="268">
        <f t="shared" si="44"/>
        <v>0</v>
      </c>
      <c r="AD153" s="268">
        <f t="shared" si="45"/>
        <v>0</v>
      </c>
      <c r="AE153" s="268">
        <f t="shared" si="46"/>
        <v>0</v>
      </c>
      <c r="AF153" s="268">
        <f t="shared" si="47"/>
        <v>0</v>
      </c>
      <c r="AG153" s="271">
        <f>IF(P153="●",VLOOKUP(R153,全民健康保險保險費負擔金額表109.1版!$A$5:$E$52,5,1),0)</f>
        <v>0</v>
      </c>
      <c r="AH153" s="272">
        <f>IF(P153="●",VLOOKUP(R153,全民健康保險保險費負擔金額表109.1版!$A$5:$I$52,9,1),0)</f>
        <v>0</v>
      </c>
      <c r="AI153" s="268">
        <f t="shared" si="48"/>
        <v>0</v>
      </c>
      <c r="AJ153" s="269">
        <f t="shared" si="49"/>
        <v>0</v>
      </c>
      <c r="AK153" s="270">
        <f t="shared" si="50"/>
        <v>0</v>
      </c>
    </row>
    <row r="154" spans="1:37" x14ac:dyDescent="0.25">
      <c r="A154" s="300">
        <v>150</v>
      </c>
      <c r="B154" s="91"/>
      <c r="C154" s="91"/>
      <c r="D154" s="91"/>
      <c r="E154" s="91"/>
      <c r="F154" s="91"/>
      <c r="G154" s="91"/>
      <c r="H154" s="91"/>
      <c r="I154" s="246">
        <v>112</v>
      </c>
      <c r="J154" s="247"/>
      <c r="K154" s="247"/>
      <c r="L154" s="246">
        <f t="shared" si="51"/>
        <v>112</v>
      </c>
      <c r="M154" s="237">
        <f t="shared" si="51"/>
        <v>0</v>
      </c>
      <c r="N154" s="296">
        <f t="shared" si="35"/>
        <v>0</v>
      </c>
      <c r="O154" s="255"/>
      <c r="P154" s="153"/>
      <c r="Q154" s="491"/>
      <c r="R154" s="169">
        <f t="shared" si="36"/>
        <v>0</v>
      </c>
      <c r="S154" s="312">
        <f t="shared" si="37"/>
        <v>0</v>
      </c>
      <c r="T154" s="417">
        <f t="shared" si="38"/>
        <v>31</v>
      </c>
      <c r="U154" s="313">
        <f>IF(S154=0,0,VLOOKUP(S154,勞保費對照表!$A$3:$B$31,2))</f>
        <v>0</v>
      </c>
      <c r="V154" s="154">
        <f t="shared" si="39"/>
        <v>0</v>
      </c>
      <c r="W154" s="415">
        <f>IF(S154=0,0,VLOOKUP(S154,'職保111.5版'!$B$4:$C$27,2))</f>
        <v>0</v>
      </c>
      <c r="X154" s="167">
        <f>IF(S154=0,0,VLOOKUP(S154,勞退金對照表!$C$3:$D$66,2))</f>
        <v>0</v>
      </c>
      <c r="Y154" s="154">
        <f t="shared" si="40"/>
        <v>0</v>
      </c>
      <c r="Z154" s="268">
        <f t="shared" si="41"/>
        <v>0</v>
      </c>
      <c r="AA154" s="268">
        <f t="shared" si="42"/>
        <v>0</v>
      </c>
      <c r="AB154" s="416">
        <f t="shared" si="43"/>
        <v>0</v>
      </c>
      <c r="AC154" s="268">
        <f t="shared" si="44"/>
        <v>0</v>
      </c>
      <c r="AD154" s="268">
        <f t="shared" si="45"/>
        <v>0</v>
      </c>
      <c r="AE154" s="268">
        <f t="shared" si="46"/>
        <v>0</v>
      </c>
      <c r="AF154" s="268">
        <f t="shared" si="47"/>
        <v>0</v>
      </c>
      <c r="AG154" s="271">
        <f>IF(P154="●",VLOOKUP(R154,全民健康保險保險費負擔金額表109.1版!$A$5:$E$52,5,1),0)</f>
        <v>0</v>
      </c>
      <c r="AH154" s="272">
        <f>IF(P154="●",VLOOKUP(R154,全民健康保險保險費負擔金額表109.1版!$A$5:$I$52,9,1),0)</f>
        <v>0</v>
      </c>
      <c r="AI154" s="268">
        <f t="shared" si="48"/>
        <v>0</v>
      </c>
      <c r="AJ154" s="269">
        <f t="shared" si="49"/>
        <v>0</v>
      </c>
      <c r="AK154" s="270">
        <f t="shared" si="50"/>
        <v>0</v>
      </c>
    </row>
    <row r="155" spans="1:37" x14ac:dyDescent="0.25">
      <c r="A155" s="300">
        <v>151</v>
      </c>
      <c r="B155" s="91"/>
      <c r="C155" s="91"/>
      <c r="D155" s="91"/>
      <c r="E155" s="91"/>
      <c r="F155" s="91"/>
      <c r="G155" s="91"/>
      <c r="H155" s="91"/>
      <c r="I155" s="246">
        <v>112</v>
      </c>
      <c r="J155" s="247"/>
      <c r="K155" s="247"/>
      <c r="L155" s="246">
        <f t="shared" si="51"/>
        <v>112</v>
      </c>
      <c r="M155" s="237">
        <f t="shared" si="51"/>
        <v>0</v>
      </c>
      <c r="N155" s="296">
        <f t="shared" si="35"/>
        <v>0</v>
      </c>
      <c r="O155" s="255"/>
      <c r="P155" s="153"/>
      <c r="Q155" s="491"/>
      <c r="R155" s="169">
        <f t="shared" si="36"/>
        <v>0</v>
      </c>
      <c r="S155" s="312">
        <f t="shared" si="37"/>
        <v>0</v>
      </c>
      <c r="T155" s="417">
        <f t="shared" si="38"/>
        <v>31</v>
      </c>
      <c r="U155" s="313">
        <f>IF(S155=0,0,VLOOKUP(S155,勞保費對照表!$A$3:$B$31,2))</f>
        <v>0</v>
      </c>
      <c r="V155" s="154">
        <f t="shared" si="39"/>
        <v>0</v>
      </c>
      <c r="W155" s="415">
        <f>IF(S155=0,0,VLOOKUP(S155,'職保111.5版'!$B$4:$C$27,2))</f>
        <v>0</v>
      </c>
      <c r="X155" s="167">
        <f>IF(S155=0,0,VLOOKUP(S155,勞退金對照表!$C$3:$D$66,2))</f>
        <v>0</v>
      </c>
      <c r="Y155" s="154">
        <f t="shared" si="40"/>
        <v>0</v>
      </c>
      <c r="Z155" s="268">
        <f t="shared" si="41"/>
        <v>0</v>
      </c>
      <c r="AA155" s="268">
        <f t="shared" si="42"/>
        <v>0</v>
      </c>
      <c r="AB155" s="416">
        <f t="shared" si="43"/>
        <v>0</v>
      </c>
      <c r="AC155" s="268">
        <f t="shared" si="44"/>
        <v>0</v>
      </c>
      <c r="AD155" s="268">
        <f t="shared" si="45"/>
        <v>0</v>
      </c>
      <c r="AE155" s="268">
        <f t="shared" si="46"/>
        <v>0</v>
      </c>
      <c r="AF155" s="268">
        <f t="shared" si="47"/>
        <v>0</v>
      </c>
      <c r="AG155" s="271">
        <f>IF(P155="●",VLOOKUP(R155,全民健康保險保險費負擔金額表109.1版!$A$5:$E$52,5,1),0)</f>
        <v>0</v>
      </c>
      <c r="AH155" s="272">
        <f>IF(P155="●",VLOOKUP(R155,全民健康保險保險費負擔金額表109.1版!$A$5:$I$52,9,1),0)</f>
        <v>0</v>
      </c>
      <c r="AI155" s="268">
        <f t="shared" si="48"/>
        <v>0</v>
      </c>
      <c r="AJ155" s="269">
        <f t="shared" si="49"/>
        <v>0</v>
      </c>
      <c r="AK155" s="270">
        <f t="shared" si="50"/>
        <v>0</v>
      </c>
    </row>
    <row r="156" spans="1:37" x14ac:dyDescent="0.25">
      <c r="A156" s="300">
        <v>152</v>
      </c>
      <c r="B156" s="91"/>
      <c r="C156" s="91"/>
      <c r="D156" s="91"/>
      <c r="E156" s="91"/>
      <c r="F156" s="91"/>
      <c r="G156" s="91"/>
      <c r="H156" s="91"/>
      <c r="I156" s="246">
        <v>112</v>
      </c>
      <c r="J156" s="247"/>
      <c r="K156" s="247"/>
      <c r="L156" s="246">
        <f t="shared" si="51"/>
        <v>112</v>
      </c>
      <c r="M156" s="237">
        <f t="shared" si="51"/>
        <v>0</v>
      </c>
      <c r="N156" s="296">
        <f t="shared" si="35"/>
        <v>0</v>
      </c>
      <c r="O156" s="255"/>
      <c r="P156" s="153"/>
      <c r="Q156" s="491"/>
      <c r="R156" s="169">
        <f t="shared" si="36"/>
        <v>0</v>
      </c>
      <c r="S156" s="312">
        <f t="shared" si="37"/>
        <v>0</v>
      </c>
      <c r="T156" s="417">
        <f t="shared" si="38"/>
        <v>31</v>
      </c>
      <c r="U156" s="313">
        <f>IF(S156=0,0,VLOOKUP(S156,勞保費對照表!$A$3:$B$31,2))</f>
        <v>0</v>
      </c>
      <c r="V156" s="154">
        <f t="shared" si="39"/>
        <v>0</v>
      </c>
      <c r="W156" s="415">
        <f>IF(S156=0,0,VLOOKUP(S156,'職保111.5版'!$B$4:$C$27,2))</f>
        <v>0</v>
      </c>
      <c r="X156" s="167">
        <f>IF(S156=0,0,VLOOKUP(S156,勞退金對照表!$C$3:$D$66,2))</f>
        <v>0</v>
      </c>
      <c r="Y156" s="154">
        <f t="shared" si="40"/>
        <v>0</v>
      </c>
      <c r="Z156" s="268">
        <f t="shared" si="41"/>
        <v>0</v>
      </c>
      <c r="AA156" s="268">
        <f t="shared" si="42"/>
        <v>0</v>
      </c>
      <c r="AB156" s="416">
        <f t="shared" si="43"/>
        <v>0</v>
      </c>
      <c r="AC156" s="268">
        <f t="shared" si="44"/>
        <v>0</v>
      </c>
      <c r="AD156" s="268">
        <f t="shared" si="45"/>
        <v>0</v>
      </c>
      <c r="AE156" s="268">
        <f t="shared" si="46"/>
        <v>0</v>
      </c>
      <c r="AF156" s="268">
        <f t="shared" si="47"/>
        <v>0</v>
      </c>
      <c r="AG156" s="271">
        <f>IF(P156="●",VLOOKUP(R156,全民健康保險保險費負擔金額表109.1版!$A$5:$E$52,5,1),0)</f>
        <v>0</v>
      </c>
      <c r="AH156" s="272">
        <f>IF(P156="●",VLOOKUP(R156,全民健康保險保險費負擔金額表109.1版!$A$5:$I$52,9,1),0)</f>
        <v>0</v>
      </c>
      <c r="AI156" s="268">
        <f t="shared" si="48"/>
        <v>0</v>
      </c>
      <c r="AJ156" s="269">
        <f t="shared" si="49"/>
        <v>0</v>
      </c>
      <c r="AK156" s="270">
        <f t="shared" si="50"/>
        <v>0</v>
      </c>
    </row>
    <row r="157" spans="1:37" x14ac:dyDescent="0.25">
      <c r="A157" s="300">
        <v>153</v>
      </c>
      <c r="B157" s="91"/>
      <c r="C157" s="91"/>
      <c r="D157" s="91"/>
      <c r="E157" s="91"/>
      <c r="F157" s="91"/>
      <c r="G157" s="91"/>
      <c r="H157" s="91"/>
      <c r="I157" s="246">
        <v>112</v>
      </c>
      <c r="J157" s="247"/>
      <c r="K157" s="247"/>
      <c r="L157" s="246">
        <f t="shared" si="51"/>
        <v>112</v>
      </c>
      <c r="M157" s="237">
        <f t="shared" si="51"/>
        <v>0</v>
      </c>
      <c r="N157" s="296">
        <f t="shared" si="35"/>
        <v>0</v>
      </c>
      <c r="O157" s="255"/>
      <c r="P157" s="153"/>
      <c r="Q157" s="491"/>
      <c r="R157" s="169">
        <f t="shared" si="36"/>
        <v>0</v>
      </c>
      <c r="S157" s="312">
        <f t="shared" si="37"/>
        <v>0</v>
      </c>
      <c r="T157" s="417">
        <f t="shared" si="38"/>
        <v>31</v>
      </c>
      <c r="U157" s="313">
        <f>IF(S157=0,0,VLOOKUP(S157,勞保費對照表!$A$3:$B$31,2))</f>
        <v>0</v>
      </c>
      <c r="V157" s="154">
        <f t="shared" si="39"/>
        <v>0</v>
      </c>
      <c r="W157" s="415">
        <f>IF(S157=0,0,VLOOKUP(S157,'職保111.5版'!$B$4:$C$27,2))</f>
        <v>0</v>
      </c>
      <c r="X157" s="167">
        <f>IF(S157=0,0,VLOOKUP(S157,勞退金對照表!$C$3:$D$66,2))</f>
        <v>0</v>
      </c>
      <c r="Y157" s="154">
        <f t="shared" si="40"/>
        <v>0</v>
      </c>
      <c r="Z157" s="268">
        <f t="shared" si="41"/>
        <v>0</v>
      </c>
      <c r="AA157" s="268">
        <f t="shared" si="42"/>
        <v>0</v>
      </c>
      <c r="AB157" s="416">
        <f t="shared" si="43"/>
        <v>0</v>
      </c>
      <c r="AC157" s="268">
        <f t="shared" si="44"/>
        <v>0</v>
      </c>
      <c r="AD157" s="268">
        <f t="shared" si="45"/>
        <v>0</v>
      </c>
      <c r="AE157" s="268">
        <f t="shared" si="46"/>
        <v>0</v>
      </c>
      <c r="AF157" s="268">
        <f t="shared" si="47"/>
        <v>0</v>
      </c>
      <c r="AG157" s="271">
        <f>IF(P157="●",VLOOKUP(R157,全民健康保險保險費負擔金額表109.1版!$A$5:$E$52,5,1),0)</f>
        <v>0</v>
      </c>
      <c r="AH157" s="272">
        <f>IF(P157="●",VLOOKUP(R157,全民健康保險保險費負擔金額表109.1版!$A$5:$I$52,9,1),0)</f>
        <v>0</v>
      </c>
      <c r="AI157" s="268">
        <f t="shared" si="48"/>
        <v>0</v>
      </c>
      <c r="AJ157" s="269">
        <f t="shared" si="49"/>
        <v>0</v>
      </c>
      <c r="AK157" s="270">
        <f t="shared" si="50"/>
        <v>0</v>
      </c>
    </row>
    <row r="158" spans="1:37" x14ac:dyDescent="0.25">
      <c r="A158" s="300">
        <v>154</v>
      </c>
      <c r="B158" s="91"/>
      <c r="C158" s="91"/>
      <c r="D158" s="91"/>
      <c r="E158" s="91"/>
      <c r="F158" s="91"/>
      <c r="G158" s="91"/>
      <c r="H158" s="91"/>
      <c r="I158" s="246">
        <v>112</v>
      </c>
      <c r="J158" s="247"/>
      <c r="K158" s="247"/>
      <c r="L158" s="246">
        <f t="shared" si="51"/>
        <v>112</v>
      </c>
      <c r="M158" s="237">
        <f t="shared" si="51"/>
        <v>0</v>
      </c>
      <c r="N158" s="296">
        <f t="shared" si="35"/>
        <v>0</v>
      </c>
      <c r="O158" s="255"/>
      <c r="P158" s="153"/>
      <c r="Q158" s="491"/>
      <c r="R158" s="169">
        <f t="shared" si="36"/>
        <v>0</v>
      </c>
      <c r="S158" s="312">
        <f t="shared" si="37"/>
        <v>0</v>
      </c>
      <c r="T158" s="417">
        <f t="shared" si="38"/>
        <v>31</v>
      </c>
      <c r="U158" s="313">
        <f>IF(S158=0,0,VLOOKUP(S158,勞保費對照表!$A$3:$B$31,2))</f>
        <v>0</v>
      </c>
      <c r="V158" s="154">
        <f t="shared" si="39"/>
        <v>0</v>
      </c>
      <c r="W158" s="415">
        <f>IF(S158=0,0,VLOOKUP(S158,'職保111.5版'!$B$4:$C$27,2))</f>
        <v>0</v>
      </c>
      <c r="X158" s="167">
        <f>IF(S158=0,0,VLOOKUP(S158,勞退金對照表!$C$3:$D$66,2))</f>
        <v>0</v>
      </c>
      <c r="Y158" s="154">
        <f t="shared" si="40"/>
        <v>0</v>
      </c>
      <c r="Z158" s="268">
        <f t="shared" si="41"/>
        <v>0</v>
      </c>
      <c r="AA158" s="268">
        <f t="shared" si="42"/>
        <v>0</v>
      </c>
      <c r="AB158" s="416">
        <f t="shared" si="43"/>
        <v>0</v>
      </c>
      <c r="AC158" s="268">
        <f t="shared" si="44"/>
        <v>0</v>
      </c>
      <c r="AD158" s="268">
        <f t="shared" si="45"/>
        <v>0</v>
      </c>
      <c r="AE158" s="268">
        <f t="shared" si="46"/>
        <v>0</v>
      </c>
      <c r="AF158" s="268">
        <f t="shared" si="47"/>
        <v>0</v>
      </c>
      <c r="AG158" s="271">
        <f>IF(P158="●",VLOOKUP(R158,全民健康保險保險費負擔金額表109.1版!$A$5:$E$52,5,1),0)</f>
        <v>0</v>
      </c>
      <c r="AH158" s="272">
        <f>IF(P158="●",VLOOKUP(R158,全民健康保險保險費負擔金額表109.1版!$A$5:$I$52,9,1),0)</f>
        <v>0</v>
      </c>
      <c r="AI158" s="268">
        <f t="shared" si="48"/>
        <v>0</v>
      </c>
      <c r="AJ158" s="269">
        <f t="shared" si="49"/>
        <v>0</v>
      </c>
      <c r="AK158" s="270">
        <f t="shared" si="50"/>
        <v>0</v>
      </c>
    </row>
    <row r="159" spans="1:37" x14ac:dyDescent="0.25">
      <c r="A159" s="300">
        <v>155</v>
      </c>
      <c r="B159" s="91"/>
      <c r="C159" s="91"/>
      <c r="D159" s="91"/>
      <c r="E159" s="91"/>
      <c r="F159" s="91"/>
      <c r="G159" s="91"/>
      <c r="H159" s="91"/>
      <c r="I159" s="246">
        <v>112</v>
      </c>
      <c r="J159" s="247"/>
      <c r="K159" s="247"/>
      <c r="L159" s="246">
        <f t="shared" si="51"/>
        <v>112</v>
      </c>
      <c r="M159" s="237">
        <f t="shared" si="51"/>
        <v>0</v>
      </c>
      <c r="N159" s="296">
        <f t="shared" si="35"/>
        <v>0</v>
      </c>
      <c r="O159" s="255"/>
      <c r="P159" s="153"/>
      <c r="Q159" s="491"/>
      <c r="R159" s="169">
        <f t="shared" si="36"/>
        <v>0</v>
      </c>
      <c r="S159" s="312">
        <f t="shared" si="37"/>
        <v>0</v>
      </c>
      <c r="T159" s="417">
        <f t="shared" si="38"/>
        <v>31</v>
      </c>
      <c r="U159" s="313">
        <f>IF(S159=0,0,VLOOKUP(S159,勞保費對照表!$A$3:$B$31,2))</f>
        <v>0</v>
      </c>
      <c r="V159" s="154">
        <f t="shared" si="39"/>
        <v>0</v>
      </c>
      <c r="W159" s="415">
        <f>IF(S159=0,0,VLOOKUP(S159,'職保111.5版'!$B$4:$C$27,2))</f>
        <v>0</v>
      </c>
      <c r="X159" s="167">
        <f>IF(S159=0,0,VLOOKUP(S159,勞退金對照表!$C$3:$D$66,2))</f>
        <v>0</v>
      </c>
      <c r="Y159" s="154">
        <f t="shared" si="40"/>
        <v>0</v>
      </c>
      <c r="Z159" s="268">
        <f t="shared" si="41"/>
        <v>0</v>
      </c>
      <c r="AA159" s="268">
        <f t="shared" si="42"/>
        <v>0</v>
      </c>
      <c r="AB159" s="416">
        <f t="shared" si="43"/>
        <v>0</v>
      </c>
      <c r="AC159" s="268">
        <f t="shared" si="44"/>
        <v>0</v>
      </c>
      <c r="AD159" s="268">
        <f t="shared" si="45"/>
        <v>0</v>
      </c>
      <c r="AE159" s="268">
        <f t="shared" si="46"/>
        <v>0</v>
      </c>
      <c r="AF159" s="268">
        <f t="shared" si="47"/>
        <v>0</v>
      </c>
      <c r="AG159" s="271">
        <f>IF(P159="●",VLOOKUP(R159,全民健康保險保險費負擔金額表109.1版!$A$5:$E$52,5,1),0)</f>
        <v>0</v>
      </c>
      <c r="AH159" s="272">
        <f>IF(P159="●",VLOOKUP(R159,全民健康保險保險費負擔金額表109.1版!$A$5:$I$52,9,1),0)</f>
        <v>0</v>
      </c>
      <c r="AI159" s="268">
        <f t="shared" si="48"/>
        <v>0</v>
      </c>
      <c r="AJ159" s="269">
        <f t="shared" si="49"/>
        <v>0</v>
      </c>
      <c r="AK159" s="270">
        <f t="shared" si="50"/>
        <v>0</v>
      </c>
    </row>
    <row r="160" spans="1:37" x14ac:dyDescent="0.25">
      <c r="A160" s="300">
        <v>156</v>
      </c>
      <c r="B160" s="91"/>
      <c r="C160" s="91"/>
      <c r="D160" s="91"/>
      <c r="E160" s="91"/>
      <c r="F160" s="91"/>
      <c r="G160" s="91"/>
      <c r="H160" s="91"/>
      <c r="I160" s="246">
        <v>112</v>
      </c>
      <c r="J160" s="247"/>
      <c r="K160" s="247"/>
      <c r="L160" s="246">
        <f t="shared" si="51"/>
        <v>112</v>
      </c>
      <c r="M160" s="237">
        <f t="shared" si="51"/>
        <v>0</v>
      </c>
      <c r="N160" s="296">
        <f t="shared" si="35"/>
        <v>0</v>
      </c>
      <c r="O160" s="255"/>
      <c r="P160" s="153"/>
      <c r="Q160" s="491"/>
      <c r="R160" s="169">
        <f t="shared" si="36"/>
        <v>0</v>
      </c>
      <c r="S160" s="312">
        <f t="shared" si="37"/>
        <v>0</v>
      </c>
      <c r="T160" s="417">
        <f t="shared" si="38"/>
        <v>31</v>
      </c>
      <c r="U160" s="313">
        <f>IF(S160=0,0,VLOOKUP(S160,勞保費對照表!$A$3:$B$31,2))</f>
        <v>0</v>
      </c>
      <c r="V160" s="154">
        <f t="shared" si="39"/>
        <v>0</v>
      </c>
      <c r="W160" s="415">
        <f>IF(S160=0,0,VLOOKUP(S160,'職保111.5版'!$B$4:$C$27,2))</f>
        <v>0</v>
      </c>
      <c r="X160" s="167">
        <f>IF(S160=0,0,VLOOKUP(S160,勞退金對照表!$C$3:$D$66,2))</f>
        <v>0</v>
      </c>
      <c r="Y160" s="154">
        <f t="shared" si="40"/>
        <v>0</v>
      </c>
      <c r="Z160" s="268">
        <f t="shared" si="41"/>
        <v>0</v>
      </c>
      <c r="AA160" s="268">
        <f t="shared" si="42"/>
        <v>0</v>
      </c>
      <c r="AB160" s="416">
        <f t="shared" si="43"/>
        <v>0</v>
      </c>
      <c r="AC160" s="268">
        <f t="shared" si="44"/>
        <v>0</v>
      </c>
      <c r="AD160" s="268">
        <f t="shared" si="45"/>
        <v>0</v>
      </c>
      <c r="AE160" s="268">
        <f t="shared" si="46"/>
        <v>0</v>
      </c>
      <c r="AF160" s="268">
        <f t="shared" si="47"/>
        <v>0</v>
      </c>
      <c r="AG160" s="271">
        <f>IF(P160="●",VLOOKUP(R160,全民健康保險保險費負擔金額表109.1版!$A$5:$E$52,5,1),0)</f>
        <v>0</v>
      </c>
      <c r="AH160" s="272">
        <f>IF(P160="●",VLOOKUP(R160,全民健康保險保險費負擔金額表109.1版!$A$5:$I$52,9,1),0)</f>
        <v>0</v>
      </c>
      <c r="AI160" s="268">
        <f t="shared" si="48"/>
        <v>0</v>
      </c>
      <c r="AJ160" s="269">
        <f t="shared" si="49"/>
        <v>0</v>
      </c>
      <c r="AK160" s="270">
        <f t="shared" si="50"/>
        <v>0</v>
      </c>
    </row>
    <row r="161" spans="1:37" x14ac:dyDescent="0.25">
      <c r="A161" s="300">
        <v>157</v>
      </c>
      <c r="B161" s="91"/>
      <c r="C161" s="91"/>
      <c r="D161" s="91"/>
      <c r="E161" s="91"/>
      <c r="F161" s="91"/>
      <c r="G161" s="91"/>
      <c r="H161" s="91"/>
      <c r="I161" s="246">
        <v>112</v>
      </c>
      <c r="J161" s="247"/>
      <c r="K161" s="247"/>
      <c r="L161" s="246">
        <f t="shared" si="51"/>
        <v>112</v>
      </c>
      <c r="M161" s="237">
        <f t="shared" si="51"/>
        <v>0</v>
      </c>
      <c r="N161" s="296">
        <f t="shared" si="35"/>
        <v>0</v>
      </c>
      <c r="O161" s="255"/>
      <c r="P161" s="153"/>
      <c r="Q161" s="491"/>
      <c r="R161" s="169">
        <f t="shared" si="36"/>
        <v>0</v>
      </c>
      <c r="S161" s="312">
        <f t="shared" si="37"/>
        <v>0</v>
      </c>
      <c r="T161" s="417">
        <f t="shared" si="38"/>
        <v>31</v>
      </c>
      <c r="U161" s="313">
        <f>IF(S161=0,0,VLOOKUP(S161,勞保費對照表!$A$3:$B$31,2))</f>
        <v>0</v>
      </c>
      <c r="V161" s="154">
        <f t="shared" si="39"/>
        <v>0</v>
      </c>
      <c r="W161" s="415">
        <f>IF(S161=0,0,VLOOKUP(S161,'職保111.5版'!$B$4:$C$27,2))</f>
        <v>0</v>
      </c>
      <c r="X161" s="167">
        <f>IF(S161=0,0,VLOOKUP(S161,勞退金對照表!$C$3:$D$66,2))</f>
        <v>0</v>
      </c>
      <c r="Y161" s="154">
        <f t="shared" si="40"/>
        <v>0</v>
      </c>
      <c r="Z161" s="268">
        <f t="shared" si="41"/>
        <v>0</v>
      </c>
      <c r="AA161" s="268">
        <f t="shared" si="42"/>
        <v>0</v>
      </c>
      <c r="AB161" s="416">
        <f t="shared" si="43"/>
        <v>0</v>
      </c>
      <c r="AC161" s="268">
        <f t="shared" si="44"/>
        <v>0</v>
      </c>
      <c r="AD161" s="268">
        <f t="shared" si="45"/>
        <v>0</v>
      </c>
      <c r="AE161" s="268">
        <f t="shared" si="46"/>
        <v>0</v>
      </c>
      <c r="AF161" s="268">
        <f t="shared" si="47"/>
        <v>0</v>
      </c>
      <c r="AG161" s="271">
        <f>IF(P161="●",VLOOKUP(R161,全民健康保險保險費負擔金額表109.1版!$A$5:$E$52,5,1),0)</f>
        <v>0</v>
      </c>
      <c r="AH161" s="272">
        <f>IF(P161="●",VLOOKUP(R161,全民健康保險保險費負擔金額表109.1版!$A$5:$I$52,9,1),0)</f>
        <v>0</v>
      </c>
      <c r="AI161" s="268">
        <f t="shared" si="48"/>
        <v>0</v>
      </c>
      <c r="AJ161" s="269">
        <f t="shared" si="49"/>
        <v>0</v>
      </c>
      <c r="AK161" s="270">
        <f t="shared" si="50"/>
        <v>0</v>
      </c>
    </row>
    <row r="162" spans="1:37" x14ac:dyDescent="0.25">
      <c r="A162" s="300">
        <v>158</v>
      </c>
      <c r="B162" s="91"/>
      <c r="C162" s="91"/>
      <c r="D162" s="91"/>
      <c r="E162" s="91"/>
      <c r="F162" s="91"/>
      <c r="G162" s="91"/>
      <c r="H162" s="91"/>
      <c r="I162" s="246">
        <v>112</v>
      </c>
      <c r="J162" s="247"/>
      <c r="K162" s="247"/>
      <c r="L162" s="246">
        <f t="shared" si="51"/>
        <v>112</v>
      </c>
      <c r="M162" s="237">
        <f t="shared" si="51"/>
        <v>0</v>
      </c>
      <c r="N162" s="296">
        <f t="shared" si="35"/>
        <v>0</v>
      </c>
      <c r="O162" s="255"/>
      <c r="P162" s="153"/>
      <c r="Q162" s="491"/>
      <c r="R162" s="169">
        <f t="shared" si="36"/>
        <v>0</v>
      </c>
      <c r="S162" s="312">
        <f t="shared" si="37"/>
        <v>0</v>
      </c>
      <c r="T162" s="417">
        <f t="shared" si="38"/>
        <v>31</v>
      </c>
      <c r="U162" s="313">
        <f>IF(S162=0,0,VLOOKUP(S162,勞保費對照表!$A$3:$B$31,2))</f>
        <v>0</v>
      </c>
      <c r="V162" s="154">
        <f t="shared" si="39"/>
        <v>0</v>
      </c>
      <c r="W162" s="415">
        <f>IF(S162=0,0,VLOOKUP(S162,'職保111.5版'!$B$4:$C$27,2))</f>
        <v>0</v>
      </c>
      <c r="X162" s="167">
        <f>IF(S162=0,0,VLOOKUP(S162,勞退金對照表!$C$3:$D$66,2))</f>
        <v>0</v>
      </c>
      <c r="Y162" s="154">
        <f t="shared" si="40"/>
        <v>0</v>
      </c>
      <c r="Z162" s="268">
        <f t="shared" si="41"/>
        <v>0</v>
      </c>
      <c r="AA162" s="268">
        <f t="shared" si="42"/>
        <v>0</v>
      </c>
      <c r="AB162" s="416">
        <f t="shared" si="43"/>
        <v>0</v>
      </c>
      <c r="AC162" s="268">
        <f t="shared" si="44"/>
        <v>0</v>
      </c>
      <c r="AD162" s="268">
        <f t="shared" si="45"/>
        <v>0</v>
      </c>
      <c r="AE162" s="268">
        <f t="shared" si="46"/>
        <v>0</v>
      </c>
      <c r="AF162" s="268">
        <f t="shared" si="47"/>
        <v>0</v>
      </c>
      <c r="AG162" s="271">
        <f>IF(P162="●",VLOOKUP(R162,全民健康保險保險費負擔金額表109.1版!$A$5:$E$52,5,1),0)</f>
        <v>0</v>
      </c>
      <c r="AH162" s="272">
        <f>IF(P162="●",VLOOKUP(R162,全民健康保險保險費負擔金額表109.1版!$A$5:$I$52,9,1),0)</f>
        <v>0</v>
      </c>
      <c r="AI162" s="268">
        <f t="shared" si="48"/>
        <v>0</v>
      </c>
      <c r="AJ162" s="269">
        <f t="shared" si="49"/>
        <v>0</v>
      </c>
      <c r="AK162" s="270">
        <f t="shared" si="50"/>
        <v>0</v>
      </c>
    </row>
    <row r="163" spans="1:37" x14ac:dyDescent="0.25">
      <c r="A163" s="300">
        <v>159</v>
      </c>
      <c r="B163" s="91"/>
      <c r="C163" s="91"/>
      <c r="D163" s="91"/>
      <c r="E163" s="91"/>
      <c r="F163" s="91"/>
      <c r="G163" s="91"/>
      <c r="H163" s="91"/>
      <c r="I163" s="246">
        <v>112</v>
      </c>
      <c r="J163" s="247"/>
      <c r="K163" s="247"/>
      <c r="L163" s="246">
        <f t="shared" si="51"/>
        <v>112</v>
      </c>
      <c r="M163" s="237">
        <f t="shared" si="51"/>
        <v>0</v>
      </c>
      <c r="N163" s="296">
        <f t="shared" si="35"/>
        <v>0</v>
      </c>
      <c r="O163" s="255"/>
      <c r="P163" s="153"/>
      <c r="Q163" s="491"/>
      <c r="R163" s="169">
        <f t="shared" si="36"/>
        <v>0</v>
      </c>
      <c r="S163" s="312">
        <f t="shared" si="37"/>
        <v>0</v>
      </c>
      <c r="T163" s="417">
        <f t="shared" si="38"/>
        <v>31</v>
      </c>
      <c r="U163" s="313">
        <f>IF(S163=0,0,VLOOKUP(S163,勞保費對照表!$A$3:$B$31,2))</f>
        <v>0</v>
      </c>
      <c r="V163" s="154">
        <f t="shared" si="39"/>
        <v>0</v>
      </c>
      <c r="W163" s="415">
        <f>IF(S163=0,0,VLOOKUP(S163,'職保111.5版'!$B$4:$C$27,2))</f>
        <v>0</v>
      </c>
      <c r="X163" s="167">
        <f>IF(S163=0,0,VLOOKUP(S163,勞退金對照表!$C$3:$D$66,2))</f>
        <v>0</v>
      </c>
      <c r="Y163" s="154">
        <f t="shared" si="40"/>
        <v>0</v>
      </c>
      <c r="Z163" s="268">
        <f t="shared" si="41"/>
        <v>0</v>
      </c>
      <c r="AA163" s="268">
        <f t="shared" si="42"/>
        <v>0</v>
      </c>
      <c r="AB163" s="416">
        <f t="shared" si="43"/>
        <v>0</v>
      </c>
      <c r="AC163" s="268">
        <f t="shared" si="44"/>
        <v>0</v>
      </c>
      <c r="AD163" s="268">
        <f t="shared" si="45"/>
        <v>0</v>
      </c>
      <c r="AE163" s="268">
        <f t="shared" si="46"/>
        <v>0</v>
      </c>
      <c r="AF163" s="268">
        <f t="shared" si="47"/>
        <v>0</v>
      </c>
      <c r="AG163" s="271">
        <f>IF(P163="●",VLOOKUP(R163,全民健康保險保險費負擔金額表109.1版!$A$5:$E$52,5,1),0)</f>
        <v>0</v>
      </c>
      <c r="AH163" s="272">
        <f>IF(P163="●",VLOOKUP(R163,全民健康保險保險費負擔金額表109.1版!$A$5:$I$52,9,1),0)</f>
        <v>0</v>
      </c>
      <c r="AI163" s="268">
        <f t="shared" si="48"/>
        <v>0</v>
      </c>
      <c r="AJ163" s="269">
        <f t="shared" si="49"/>
        <v>0</v>
      </c>
      <c r="AK163" s="270">
        <f t="shared" si="50"/>
        <v>0</v>
      </c>
    </row>
    <row r="164" spans="1:37" x14ac:dyDescent="0.25">
      <c r="A164" s="300">
        <v>160</v>
      </c>
      <c r="B164" s="91"/>
      <c r="C164" s="91"/>
      <c r="D164" s="91"/>
      <c r="E164" s="91"/>
      <c r="F164" s="91"/>
      <c r="G164" s="91"/>
      <c r="H164" s="91"/>
      <c r="I164" s="246">
        <v>112</v>
      </c>
      <c r="J164" s="247"/>
      <c r="K164" s="247"/>
      <c r="L164" s="246">
        <f t="shared" si="51"/>
        <v>112</v>
      </c>
      <c r="M164" s="237">
        <f t="shared" si="51"/>
        <v>0</v>
      </c>
      <c r="N164" s="296">
        <f t="shared" si="35"/>
        <v>0</v>
      </c>
      <c r="O164" s="255"/>
      <c r="P164" s="153"/>
      <c r="Q164" s="491"/>
      <c r="R164" s="169">
        <f t="shared" si="36"/>
        <v>0</v>
      </c>
      <c r="S164" s="312">
        <f t="shared" si="37"/>
        <v>0</v>
      </c>
      <c r="T164" s="417">
        <f t="shared" si="38"/>
        <v>31</v>
      </c>
      <c r="U164" s="313">
        <f>IF(S164=0,0,VLOOKUP(S164,勞保費對照表!$A$3:$B$31,2))</f>
        <v>0</v>
      </c>
      <c r="V164" s="154">
        <f t="shared" si="39"/>
        <v>0</v>
      </c>
      <c r="W164" s="415">
        <f>IF(S164=0,0,VLOOKUP(S164,'職保111.5版'!$B$4:$C$27,2))</f>
        <v>0</v>
      </c>
      <c r="X164" s="167">
        <f>IF(S164=0,0,VLOOKUP(S164,勞退金對照表!$C$3:$D$66,2))</f>
        <v>0</v>
      </c>
      <c r="Y164" s="154">
        <f t="shared" si="40"/>
        <v>0</v>
      </c>
      <c r="Z164" s="268">
        <f t="shared" si="41"/>
        <v>0</v>
      </c>
      <c r="AA164" s="268">
        <f t="shared" si="42"/>
        <v>0</v>
      </c>
      <c r="AB164" s="416">
        <f t="shared" si="43"/>
        <v>0</v>
      </c>
      <c r="AC164" s="268">
        <f t="shared" si="44"/>
        <v>0</v>
      </c>
      <c r="AD164" s="268">
        <f t="shared" si="45"/>
        <v>0</v>
      </c>
      <c r="AE164" s="268">
        <f t="shared" si="46"/>
        <v>0</v>
      </c>
      <c r="AF164" s="268">
        <f t="shared" si="47"/>
        <v>0</v>
      </c>
      <c r="AG164" s="271">
        <f>IF(P164="●",VLOOKUP(R164,全民健康保險保險費負擔金額表109.1版!$A$5:$E$52,5,1),0)</f>
        <v>0</v>
      </c>
      <c r="AH164" s="272">
        <f>IF(P164="●",VLOOKUP(R164,全民健康保險保險費負擔金額表109.1版!$A$5:$I$52,9,1),0)</f>
        <v>0</v>
      </c>
      <c r="AI164" s="268">
        <f t="shared" si="48"/>
        <v>0</v>
      </c>
      <c r="AJ164" s="269">
        <f t="shared" si="49"/>
        <v>0</v>
      </c>
      <c r="AK164" s="270">
        <f t="shared" si="50"/>
        <v>0</v>
      </c>
    </row>
    <row r="165" spans="1:37" x14ac:dyDescent="0.25">
      <c r="A165" s="300">
        <v>161</v>
      </c>
      <c r="B165" s="91"/>
      <c r="C165" s="91"/>
      <c r="D165" s="91"/>
      <c r="E165" s="91"/>
      <c r="F165" s="91"/>
      <c r="G165" s="91"/>
      <c r="H165" s="91"/>
      <c r="I165" s="246">
        <v>112</v>
      </c>
      <c r="J165" s="247"/>
      <c r="K165" s="247"/>
      <c r="L165" s="246">
        <f t="shared" si="51"/>
        <v>112</v>
      </c>
      <c r="M165" s="237">
        <f t="shared" si="51"/>
        <v>0</v>
      </c>
      <c r="N165" s="296">
        <f t="shared" si="35"/>
        <v>0</v>
      </c>
      <c r="O165" s="255"/>
      <c r="P165" s="153"/>
      <c r="Q165" s="491"/>
      <c r="R165" s="169">
        <f t="shared" si="36"/>
        <v>0</v>
      </c>
      <c r="S165" s="312">
        <f t="shared" si="37"/>
        <v>0</v>
      </c>
      <c r="T165" s="417">
        <f t="shared" si="38"/>
        <v>31</v>
      </c>
      <c r="U165" s="313">
        <f>IF(S165=0,0,VLOOKUP(S165,勞保費對照表!$A$3:$B$31,2))</f>
        <v>0</v>
      </c>
      <c r="V165" s="154">
        <f t="shared" si="39"/>
        <v>0</v>
      </c>
      <c r="W165" s="415">
        <f>IF(S165=0,0,VLOOKUP(S165,'職保111.5版'!$B$4:$C$27,2))</f>
        <v>0</v>
      </c>
      <c r="X165" s="167">
        <f>IF(S165=0,0,VLOOKUP(S165,勞退金對照表!$C$3:$D$66,2))</f>
        <v>0</v>
      </c>
      <c r="Y165" s="154">
        <f t="shared" si="40"/>
        <v>0</v>
      </c>
      <c r="Z165" s="268">
        <f t="shared" si="41"/>
        <v>0</v>
      </c>
      <c r="AA165" s="268">
        <f t="shared" si="42"/>
        <v>0</v>
      </c>
      <c r="AB165" s="416">
        <f t="shared" si="43"/>
        <v>0</v>
      </c>
      <c r="AC165" s="268">
        <f t="shared" si="44"/>
        <v>0</v>
      </c>
      <c r="AD165" s="268">
        <f t="shared" si="45"/>
        <v>0</v>
      </c>
      <c r="AE165" s="268">
        <f t="shared" si="46"/>
        <v>0</v>
      </c>
      <c r="AF165" s="268">
        <f t="shared" si="47"/>
        <v>0</v>
      </c>
      <c r="AG165" s="271">
        <f>IF(P165="●",VLOOKUP(R165,全民健康保險保險費負擔金額表109.1版!$A$5:$E$52,5,1),0)</f>
        <v>0</v>
      </c>
      <c r="AH165" s="272">
        <f>IF(P165="●",VLOOKUP(R165,全民健康保險保險費負擔金額表109.1版!$A$5:$I$52,9,1),0)</f>
        <v>0</v>
      </c>
      <c r="AI165" s="268">
        <f t="shared" si="48"/>
        <v>0</v>
      </c>
      <c r="AJ165" s="269">
        <f t="shared" si="49"/>
        <v>0</v>
      </c>
      <c r="AK165" s="270">
        <f t="shared" si="50"/>
        <v>0</v>
      </c>
    </row>
    <row r="166" spans="1:37" x14ac:dyDescent="0.25">
      <c r="A166" s="300">
        <v>162</v>
      </c>
      <c r="B166" s="91"/>
      <c r="C166" s="91"/>
      <c r="D166" s="91"/>
      <c r="E166" s="91"/>
      <c r="F166" s="91"/>
      <c r="G166" s="91"/>
      <c r="H166" s="91"/>
      <c r="I166" s="246">
        <v>112</v>
      </c>
      <c r="J166" s="247"/>
      <c r="K166" s="247"/>
      <c r="L166" s="246">
        <f t="shared" si="51"/>
        <v>112</v>
      </c>
      <c r="M166" s="237">
        <f t="shared" si="51"/>
        <v>0</v>
      </c>
      <c r="N166" s="296">
        <f t="shared" si="35"/>
        <v>0</v>
      </c>
      <c r="O166" s="255"/>
      <c r="P166" s="153"/>
      <c r="Q166" s="491"/>
      <c r="R166" s="169">
        <f t="shared" si="36"/>
        <v>0</v>
      </c>
      <c r="S166" s="312">
        <f t="shared" si="37"/>
        <v>0</v>
      </c>
      <c r="T166" s="417">
        <f t="shared" si="38"/>
        <v>31</v>
      </c>
      <c r="U166" s="313">
        <f>IF(S166=0,0,VLOOKUP(S166,勞保費對照表!$A$3:$B$31,2))</f>
        <v>0</v>
      </c>
      <c r="V166" s="154">
        <f t="shared" si="39"/>
        <v>0</v>
      </c>
      <c r="W166" s="415">
        <f>IF(S166=0,0,VLOOKUP(S166,'職保111.5版'!$B$4:$C$27,2))</f>
        <v>0</v>
      </c>
      <c r="X166" s="167">
        <f>IF(S166=0,0,VLOOKUP(S166,勞退金對照表!$C$3:$D$66,2))</f>
        <v>0</v>
      </c>
      <c r="Y166" s="154">
        <f t="shared" si="40"/>
        <v>0</v>
      </c>
      <c r="Z166" s="268">
        <f t="shared" si="41"/>
        <v>0</v>
      </c>
      <c r="AA166" s="268">
        <f t="shared" si="42"/>
        <v>0</v>
      </c>
      <c r="AB166" s="416">
        <f t="shared" si="43"/>
        <v>0</v>
      </c>
      <c r="AC166" s="268">
        <f t="shared" si="44"/>
        <v>0</v>
      </c>
      <c r="AD166" s="268">
        <f t="shared" si="45"/>
        <v>0</v>
      </c>
      <c r="AE166" s="268">
        <f t="shared" si="46"/>
        <v>0</v>
      </c>
      <c r="AF166" s="268">
        <f t="shared" si="47"/>
        <v>0</v>
      </c>
      <c r="AG166" s="271">
        <f>IF(P166="●",VLOOKUP(R166,全民健康保險保險費負擔金額表109.1版!$A$5:$E$52,5,1),0)</f>
        <v>0</v>
      </c>
      <c r="AH166" s="272">
        <f>IF(P166="●",VLOOKUP(R166,全民健康保險保險費負擔金額表109.1版!$A$5:$I$52,9,1),0)</f>
        <v>0</v>
      </c>
      <c r="AI166" s="268">
        <f t="shared" si="48"/>
        <v>0</v>
      </c>
      <c r="AJ166" s="269">
        <f t="shared" si="49"/>
        <v>0</v>
      </c>
      <c r="AK166" s="270">
        <f t="shared" si="50"/>
        <v>0</v>
      </c>
    </row>
    <row r="167" spans="1:37" x14ac:dyDescent="0.25">
      <c r="A167" s="300">
        <v>163</v>
      </c>
      <c r="B167" s="91"/>
      <c r="C167" s="91"/>
      <c r="D167" s="91"/>
      <c r="E167" s="91"/>
      <c r="F167" s="91"/>
      <c r="G167" s="91"/>
      <c r="H167" s="91"/>
      <c r="I167" s="246">
        <v>112</v>
      </c>
      <c r="J167" s="247"/>
      <c r="K167" s="247"/>
      <c r="L167" s="246">
        <f t="shared" si="51"/>
        <v>112</v>
      </c>
      <c r="M167" s="237">
        <f t="shared" si="51"/>
        <v>0</v>
      </c>
      <c r="N167" s="296">
        <f t="shared" si="35"/>
        <v>0</v>
      </c>
      <c r="O167" s="255"/>
      <c r="P167" s="153"/>
      <c r="Q167" s="491"/>
      <c r="R167" s="169">
        <f t="shared" si="36"/>
        <v>0</v>
      </c>
      <c r="S167" s="312">
        <f t="shared" si="37"/>
        <v>0</v>
      </c>
      <c r="T167" s="417">
        <f t="shared" si="38"/>
        <v>31</v>
      </c>
      <c r="U167" s="313">
        <f>IF(S167=0,0,VLOOKUP(S167,勞保費對照表!$A$3:$B$31,2))</f>
        <v>0</v>
      </c>
      <c r="V167" s="154">
        <f t="shared" si="39"/>
        <v>0</v>
      </c>
      <c r="W167" s="415">
        <f>IF(S167=0,0,VLOOKUP(S167,'職保111.5版'!$B$4:$C$27,2))</f>
        <v>0</v>
      </c>
      <c r="X167" s="167">
        <f>IF(S167=0,0,VLOOKUP(S167,勞退金對照表!$C$3:$D$66,2))</f>
        <v>0</v>
      </c>
      <c r="Y167" s="154">
        <f t="shared" si="40"/>
        <v>0</v>
      </c>
      <c r="Z167" s="268">
        <f t="shared" si="41"/>
        <v>0</v>
      </c>
      <c r="AA167" s="268">
        <f t="shared" si="42"/>
        <v>0</v>
      </c>
      <c r="AB167" s="416">
        <f t="shared" si="43"/>
        <v>0</v>
      </c>
      <c r="AC167" s="268">
        <f t="shared" si="44"/>
        <v>0</v>
      </c>
      <c r="AD167" s="268">
        <f t="shared" si="45"/>
        <v>0</v>
      </c>
      <c r="AE167" s="268">
        <f t="shared" si="46"/>
        <v>0</v>
      </c>
      <c r="AF167" s="268">
        <f t="shared" si="47"/>
        <v>0</v>
      </c>
      <c r="AG167" s="271">
        <f>IF(P167="●",VLOOKUP(R167,全民健康保險保險費負擔金額表109.1版!$A$5:$E$52,5,1),0)</f>
        <v>0</v>
      </c>
      <c r="AH167" s="272">
        <f>IF(P167="●",VLOOKUP(R167,全民健康保險保險費負擔金額表109.1版!$A$5:$I$52,9,1),0)</f>
        <v>0</v>
      </c>
      <c r="AI167" s="268">
        <f t="shared" si="48"/>
        <v>0</v>
      </c>
      <c r="AJ167" s="269">
        <f t="shared" si="49"/>
        <v>0</v>
      </c>
      <c r="AK167" s="270">
        <f t="shared" si="50"/>
        <v>0</v>
      </c>
    </row>
    <row r="168" spans="1:37" x14ac:dyDescent="0.25">
      <c r="A168" s="300">
        <v>164</v>
      </c>
      <c r="B168" s="91"/>
      <c r="C168" s="91"/>
      <c r="D168" s="91"/>
      <c r="E168" s="91"/>
      <c r="F168" s="91"/>
      <c r="G168" s="91"/>
      <c r="H168" s="91"/>
      <c r="I168" s="246">
        <v>112</v>
      </c>
      <c r="J168" s="247"/>
      <c r="K168" s="247"/>
      <c r="L168" s="246">
        <f t="shared" si="51"/>
        <v>112</v>
      </c>
      <c r="M168" s="237">
        <f t="shared" si="51"/>
        <v>0</v>
      </c>
      <c r="N168" s="296">
        <f t="shared" si="35"/>
        <v>0</v>
      </c>
      <c r="O168" s="255"/>
      <c r="P168" s="153"/>
      <c r="Q168" s="491"/>
      <c r="R168" s="169">
        <f t="shared" si="36"/>
        <v>0</v>
      </c>
      <c r="S168" s="312">
        <f t="shared" si="37"/>
        <v>0</v>
      </c>
      <c r="T168" s="417">
        <f t="shared" si="38"/>
        <v>31</v>
      </c>
      <c r="U168" s="313">
        <f>IF(S168=0,0,VLOOKUP(S168,勞保費對照表!$A$3:$B$31,2))</f>
        <v>0</v>
      </c>
      <c r="V168" s="154">
        <f t="shared" si="39"/>
        <v>0</v>
      </c>
      <c r="W168" s="415">
        <f>IF(S168=0,0,VLOOKUP(S168,'職保111.5版'!$B$4:$C$27,2))</f>
        <v>0</v>
      </c>
      <c r="X168" s="167">
        <f>IF(S168=0,0,VLOOKUP(S168,勞退金對照表!$C$3:$D$66,2))</f>
        <v>0</v>
      </c>
      <c r="Y168" s="154">
        <f t="shared" si="40"/>
        <v>0</v>
      </c>
      <c r="Z168" s="268">
        <f t="shared" si="41"/>
        <v>0</v>
      </c>
      <c r="AA168" s="268">
        <f t="shared" si="42"/>
        <v>0</v>
      </c>
      <c r="AB168" s="416">
        <f t="shared" si="43"/>
        <v>0</v>
      </c>
      <c r="AC168" s="268">
        <f t="shared" si="44"/>
        <v>0</v>
      </c>
      <c r="AD168" s="268">
        <f t="shared" si="45"/>
        <v>0</v>
      </c>
      <c r="AE168" s="268">
        <f t="shared" si="46"/>
        <v>0</v>
      </c>
      <c r="AF168" s="268">
        <f t="shared" si="47"/>
        <v>0</v>
      </c>
      <c r="AG168" s="271">
        <f>IF(P168="●",VLOOKUP(R168,全民健康保險保險費負擔金額表109.1版!$A$5:$E$52,5,1),0)</f>
        <v>0</v>
      </c>
      <c r="AH168" s="272">
        <f>IF(P168="●",VLOOKUP(R168,全民健康保險保險費負擔金額表109.1版!$A$5:$I$52,9,1),0)</f>
        <v>0</v>
      </c>
      <c r="AI168" s="268">
        <f t="shared" si="48"/>
        <v>0</v>
      </c>
      <c r="AJ168" s="269">
        <f t="shared" si="49"/>
        <v>0</v>
      </c>
      <c r="AK168" s="270">
        <f t="shared" si="50"/>
        <v>0</v>
      </c>
    </row>
    <row r="169" spans="1:37" x14ac:dyDescent="0.25">
      <c r="A169" s="300">
        <v>165</v>
      </c>
      <c r="B169" s="91"/>
      <c r="C169" s="91"/>
      <c r="D169" s="91"/>
      <c r="E169" s="91"/>
      <c r="F169" s="91"/>
      <c r="G169" s="91"/>
      <c r="H169" s="91"/>
      <c r="I169" s="246">
        <v>112</v>
      </c>
      <c r="J169" s="247"/>
      <c r="K169" s="247"/>
      <c r="L169" s="246">
        <f t="shared" si="51"/>
        <v>112</v>
      </c>
      <c r="M169" s="237">
        <f t="shared" si="51"/>
        <v>0</v>
      </c>
      <c r="N169" s="296">
        <f t="shared" si="35"/>
        <v>0</v>
      </c>
      <c r="O169" s="255"/>
      <c r="P169" s="153"/>
      <c r="Q169" s="491"/>
      <c r="R169" s="169">
        <f t="shared" si="36"/>
        <v>0</v>
      </c>
      <c r="S169" s="312">
        <f t="shared" si="37"/>
        <v>0</v>
      </c>
      <c r="T169" s="417">
        <f t="shared" si="38"/>
        <v>31</v>
      </c>
      <c r="U169" s="313">
        <f>IF(S169=0,0,VLOOKUP(S169,勞保費對照表!$A$3:$B$31,2))</f>
        <v>0</v>
      </c>
      <c r="V169" s="154">
        <f t="shared" si="39"/>
        <v>0</v>
      </c>
      <c r="W169" s="415">
        <f>IF(S169=0,0,VLOOKUP(S169,'職保111.5版'!$B$4:$C$27,2))</f>
        <v>0</v>
      </c>
      <c r="X169" s="167">
        <f>IF(S169=0,0,VLOOKUP(S169,勞退金對照表!$C$3:$D$66,2))</f>
        <v>0</v>
      </c>
      <c r="Y169" s="154">
        <f t="shared" si="40"/>
        <v>0</v>
      </c>
      <c r="Z169" s="268">
        <f t="shared" si="41"/>
        <v>0</v>
      </c>
      <c r="AA169" s="268">
        <f t="shared" si="42"/>
        <v>0</v>
      </c>
      <c r="AB169" s="416">
        <f t="shared" si="43"/>
        <v>0</v>
      </c>
      <c r="AC169" s="268">
        <f t="shared" si="44"/>
        <v>0</v>
      </c>
      <c r="AD169" s="268">
        <f t="shared" si="45"/>
        <v>0</v>
      </c>
      <c r="AE169" s="268">
        <f t="shared" si="46"/>
        <v>0</v>
      </c>
      <c r="AF169" s="268">
        <f t="shared" si="47"/>
        <v>0</v>
      </c>
      <c r="AG169" s="271">
        <f>IF(P169="●",VLOOKUP(R169,全民健康保險保險費負擔金額表109.1版!$A$5:$E$52,5,1),0)</f>
        <v>0</v>
      </c>
      <c r="AH169" s="272">
        <f>IF(P169="●",VLOOKUP(R169,全民健康保險保險費負擔金額表109.1版!$A$5:$I$52,9,1),0)</f>
        <v>0</v>
      </c>
      <c r="AI169" s="268">
        <f t="shared" si="48"/>
        <v>0</v>
      </c>
      <c r="AJ169" s="269">
        <f t="shared" si="49"/>
        <v>0</v>
      </c>
      <c r="AK169" s="270">
        <f t="shared" si="50"/>
        <v>0</v>
      </c>
    </row>
    <row r="170" spans="1:37" x14ac:dyDescent="0.25">
      <c r="A170" s="300">
        <v>166</v>
      </c>
      <c r="B170" s="91"/>
      <c r="C170" s="91"/>
      <c r="D170" s="91"/>
      <c r="E170" s="91"/>
      <c r="F170" s="91"/>
      <c r="G170" s="91"/>
      <c r="H170" s="91"/>
      <c r="I170" s="246">
        <v>112</v>
      </c>
      <c r="J170" s="247"/>
      <c r="K170" s="247"/>
      <c r="L170" s="246">
        <f t="shared" si="51"/>
        <v>112</v>
      </c>
      <c r="M170" s="237">
        <f t="shared" si="51"/>
        <v>0</v>
      </c>
      <c r="N170" s="296">
        <f t="shared" si="35"/>
        <v>0</v>
      </c>
      <c r="O170" s="255"/>
      <c r="P170" s="153"/>
      <c r="Q170" s="491"/>
      <c r="R170" s="169">
        <f t="shared" si="36"/>
        <v>0</v>
      </c>
      <c r="S170" s="312">
        <f t="shared" si="37"/>
        <v>0</v>
      </c>
      <c r="T170" s="417">
        <f t="shared" si="38"/>
        <v>31</v>
      </c>
      <c r="U170" s="313">
        <f>IF(S170=0,0,VLOOKUP(S170,勞保費對照表!$A$3:$B$31,2))</f>
        <v>0</v>
      </c>
      <c r="V170" s="154">
        <f t="shared" si="39"/>
        <v>0</v>
      </c>
      <c r="W170" s="415">
        <f>IF(S170=0,0,VLOOKUP(S170,'職保111.5版'!$B$4:$C$27,2))</f>
        <v>0</v>
      </c>
      <c r="X170" s="167">
        <f>IF(S170=0,0,VLOOKUP(S170,勞退金對照表!$C$3:$D$66,2))</f>
        <v>0</v>
      </c>
      <c r="Y170" s="154">
        <f t="shared" si="40"/>
        <v>0</v>
      </c>
      <c r="Z170" s="268">
        <f t="shared" si="41"/>
        <v>0</v>
      </c>
      <c r="AA170" s="268">
        <f t="shared" si="42"/>
        <v>0</v>
      </c>
      <c r="AB170" s="416">
        <f t="shared" si="43"/>
        <v>0</v>
      </c>
      <c r="AC170" s="268">
        <f t="shared" si="44"/>
        <v>0</v>
      </c>
      <c r="AD170" s="268">
        <f t="shared" si="45"/>
        <v>0</v>
      </c>
      <c r="AE170" s="268">
        <f t="shared" si="46"/>
        <v>0</v>
      </c>
      <c r="AF170" s="268">
        <f t="shared" si="47"/>
        <v>0</v>
      </c>
      <c r="AG170" s="271">
        <f>IF(P170="●",VLOOKUP(R170,全民健康保險保險費負擔金額表109.1版!$A$5:$E$52,5,1),0)</f>
        <v>0</v>
      </c>
      <c r="AH170" s="272">
        <f>IF(P170="●",VLOOKUP(R170,全民健康保險保險費負擔金額表109.1版!$A$5:$I$52,9,1),0)</f>
        <v>0</v>
      </c>
      <c r="AI170" s="268">
        <f t="shared" si="48"/>
        <v>0</v>
      </c>
      <c r="AJ170" s="269">
        <f t="shared" si="49"/>
        <v>0</v>
      </c>
      <c r="AK170" s="270">
        <f t="shared" si="50"/>
        <v>0</v>
      </c>
    </row>
    <row r="171" spans="1:37" x14ac:dyDescent="0.25">
      <c r="A171" s="300">
        <v>167</v>
      </c>
      <c r="B171" s="91"/>
      <c r="C171" s="91"/>
      <c r="D171" s="91"/>
      <c r="E171" s="91"/>
      <c r="F171" s="91"/>
      <c r="G171" s="91"/>
      <c r="H171" s="91"/>
      <c r="I171" s="246">
        <v>112</v>
      </c>
      <c r="J171" s="247"/>
      <c r="K171" s="247"/>
      <c r="L171" s="246">
        <f t="shared" si="51"/>
        <v>112</v>
      </c>
      <c r="M171" s="237">
        <f t="shared" si="51"/>
        <v>0</v>
      </c>
      <c r="N171" s="296">
        <f t="shared" si="35"/>
        <v>0</v>
      </c>
      <c r="O171" s="255"/>
      <c r="P171" s="153"/>
      <c r="Q171" s="491"/>
      <c r="R171" s="169">
        <f t="shared" si="36"/>
        <v>0</v>
      </c>
      <c r="S171" s="312">
        <f t="shared" si="37"/>
        <v>0</v>
      </c>
      <c r="T171" s="417">
        <f t="shared" si="38"/>
        <v>31</v>
      </c>
      <c r="U171" s="313">
        <f>IF(S171=0,0,VLOOKUP(S171,勞保費對照表!$A$3:$B$31,2))</f>
        <v>0</v>
      </c>
      <c r="V171" s="154">
        <f t="shared" si="39"/>
        <v>0</v>
      </c>
      <c r="W171" s="415">
        <f>IF(S171=0,0,VLOOKUP(S171,'職保111.5版'!$B$4:$C$27,2))</f>
        <v>0</v>
      </c>
      <c r="X171" s="167">
        <f>IF(S171=0,0,VLOOKUP(S171,勞退金對照表!$C$3:$D$66,2))</f>
        <v>0</v>
      </c>
      <c r="Y171" s="154">
        <f t="shared" si="40"/>
        <v>0</v>
      </c>
      <c r="Z171" s="268">
        <f t="shared" si="41"/>
        <v>0</v>
      </c>
      <c r="AA171" s="268">
        <f t="shared" si="42"/>
        <v>0</v>
      </c>
      <c r="AB171" s="416">
        <f t="shared" si="43"/>
        <v>0</v>
      </c>
      <c r="AC171" s="268">
        <f t="shared" si="44"/>
        <v>0</v>
      </c>
      <c r="AD171" s="268">
        <f t="shared" si="45"/>
        <v>0</v>
      </c>
      <c r="AE171" s="268">
        <f t="shared" si="46"/>
        <v>0</v>
      </c>
      <c r="AF171" s="268">
        <f t="shared" si="47"/>
        <v>0</v>
      </c>
      <c r="AG171" s="271">
        <f>IF(P171="●",VLOOKUP(R171,全民健康保險保險費負擔金額表109.1版!$A$5:$E$52,5,1),0)</f>
        <v>0</v>
      </c>
      <c r="AH171" s="272">
        <f>IF(P171="●",VLOOKUP(R171,全民健康保險保險費負擔金額表109.1版!$A$5:$I$52,9,1),0)</f>
        <v>0</v>
      </c>
      <c r="AI171" s="268">
        <f t="shared" si="48"/>
        <v>0</v>
      </c>
      <c r="AJ171" s="269">
        <f t="shared" si="49"/>
        <v>0</v>
      </c>
      <c r="AK171" s="270">
        <f t="shared" si="50"/>
        <v>0</v>
      </c>
    </row>
    <row r="172" spans="1:37" x14ac:dyDescent="0.25">
      <c r="A172" s="300">
        <v>168</v>
      </c>
      <c r="B172" s="91"/>
      <c r="C172" s="91"/>
      <c r="D172" s="91"/>
      <c r="E172" s="91"/>
      <c r="F172" s="91"/>
      <c r="G172" s="91"/>
      <c r="H172" s="91"/>
      <c r="I172" s="246">
        <v>112</v>
      </c>
      <c r="J172" s="247"/>
      <c r="K172" s="247"/>
      <c r="L172" s="246">
        <f t="shared" si="51"/>
        <v>112</v>
      </c>
      <c r="M172" s="237">
        <f t="shared" si="51"/>
        <v>0</v>
      </c>
      <c r="N172" s="296">
        <f t="shared" si="35"/>
        <v>0</v>
      </c>
      <c r="O172" s="255"/>
      <c r="P172" s="153"/>
      <c r="Q172" s="491"/>
      <c r="R172" s="169">
        <f t="shared" si="36"/>
        <v>0</v>
      </c>
      <c r="S172" s="312">
        <f t="shared" si="37"/>
        <v>0</v>
      </c>
      <c r="T172" s="417">
        <f t="shared" si="38"/>
        <v>31</v>
      </c>
      <c r="U172" s="313">
        <f>IF(S172=0,0,VLOOKUP(S172,勞保費對照表!$A$3:$B$31,2))</f>
        <v>0</v>
      </c>
      <c r="V172" s="154">
        <f t="shared" si="39"/>
        <v>0</v>
      </c>
      <c r="W172" s="415">
        <f>IF(S172=0,0,VLOOKUP(S172,'職保111.5版'!$B$4:$C$27,2))</f>
        <v>0</v>
      </c>
      <c r="X172" s="167">
        <f>IF(S172=0,0,VLOOKUP(S172,勞退金對照表!$C$3:$D$66,2))</f>
        <v>0</v>
      </c>
      <c r="Y172" s="154">
        <f t="shared" si="40"/>
        <v>0</v>
      </c>
      <c r="Z172" s="268">
        <f t="shared" si="41"/>
        <v>0</v>
      </c>
      <c r="AA172" s="268">
        <f t="shared" si="42"/>
        <v>0</v>
      </c>
      <c r="AB172" s="416">
        <f t="shared" si="43"/>
        <v>0</v>
      </c>
      <c r="AC172" s="268">
        <f t="shared" si="44"/>
        <v>0</v>
      </c>
      <c r="AD172" s="268">
        <f t="shared" si="45"/>
        <v>0</v>
      </c>
      <c r="AE172" s="268">
        <f t="shared" si="46"/>
        <v>0</v>
      </c>
      <c r="AF172" s="268">
        <f t="shared" si="47"/>
        <v>0</v>
      </c>
      <c r="AG172" s="271">
        <f>IF(P172="●",VLOOKUP(R172,全民健康保險保險費負擔金額表109.1版!$A$5:$E$52,5,1),0)</f>
        <v>0</v>
      </c>
      <c r="AH172" s="272">
        <f>IF(P172="●",VLOOKUP(R172,全民健康保險保險費負擔金額表109.1版!$A$5:$I$52,9,1),0)</f>
        <v>0</v>
      </c>
      <c r="AI172" s="268">
        <f t="shared" si="48"/>
        <v>0</v>
      </c>
      <c r="AJ172" s="269">
        <f t="shared" si="49"/>
        <v>0</v>
      </c>
      <c r="AK172" s="270">
        <f t="shared" si="50"/>
        <v>0</v>
      </c>
    </row>
    <row r="173" spans="1:37" x14ac:dyDescent="0.25">
      <c r="A173" s="300">
        <v>169</v>
      </c>
      <c r="B173" s="91"/>
      <c r="C173" s="91"/>
      <c r="D173" s="91"/>
      <c r="E173" s="91"/>
      <c r="F173" s="91"/>
      <c r="G173" s="91"/>
      <c r="H173" s="91"/>
      <c r="I173" s="246">
        <v>112</v>
      </c>
      <c r="J173" s="247"/>
      <c r="K173" s="247"/>
      <c r="L173" s="246">
        <f t="shared" si="51"/>
        <v>112</v>
      </c>
      <c r="M173" s="237">
        <f t="shared" si="51"/>
        <v>0</v>
      </c>
      <c r="N173" s="296">
        <f t="shared" si="35"/>
        <v>0</v>
      </c>
      <c r="O173" s="255"/>
      <c r="P173" s="153"/>
      <c r="Q173" s="491"/>
      <c r="R173" s="169">
        <f t="shared" si="36"/>
        <v>0</v>
      </c>
      <c r="S173" s="312">
        <f t="shared" si="37"/>
        <v>0</v>
      </c>
      <c r="T173" s="417">
        <f t="shared" si="38"/>
        <v>31</v>
      </c>
      <c r="U173" s="313">
        <f>IF(S173=0,0,VLOOKUP(S173,勞保費對照表!$A$3:$B$31,2))</f>
        <v>0</v>
      </c>
      <c r="V173" s="154">
        <f t="shared" si="39"/>
        <v>0</v>
      </c>
      <c r="W173" s="415">
        <f>IF(S173=0,0,VLOOKUP(S173,'職保111.5版'!$B$4:$C$27,2))</f>
        <v>0</v>
      </c>
      <c r="X173" s="167">
        <f>IF(S173=0,0,VLOOKUP(S173,勞退金對照表!$C$3:$D$66,2))</f>
        <v>0</v>
      </c>
      <c r="Y173" s="154">
        <f t="shared" si="40"/>
        <v>0</v>
      </c>
      <c r="Z173" s="268">
        <f t="shared" si="41"/>
        <v>0</v>
      </c>
      <c r="AA173" s="268">
        <f t="shared" si="42"/>
        <v>0</v>
      </c>
      <c r="AB173" s="416">
        <f t="shared" si="43"/>
        <v>0</v>
      </c>
      <c r="AC173" s="268">
        <f t="shared" si="44"/>
        <v>0</v>
      </c>
      <c r="AD173" s="268">
        <f t="shared" si="45"/>
        <v>0</v>
      </c>
      <c r="AE173" s="268">
        <f t="shared" si="46"/>
        <v>0</v>
      </c>
      <c r="AF173" s="268">
        <f t="shared" si="47"/>
        <v>0</v>
      </c>
      <c r="AG173" s="271">
        <f>IF(P173="●",VLOOKUP(R173,全民健康保險保險費負擔金額表109.1版!$A$5:$E$52,5,1),0)</f>
        <v>0</v>
      </c>
      <c r="AH173" s="272">
        <f>IF(P173="●",VLOOKUP(R173,全民健康保險保險費負擔金額表109.1版!$A$5:$I$52,9,1),0)</f>
        <v>0</v>
      </c>
      <c r="AI173" s="268">
        <f t="shared" si="48"/>
        <v>0</v>
      </c>
      <c r="AJ173" s="269">
        <f t="shared" si="49"/>
        <v>0</v>
      </c>
      <c r="AK173" s="270">
        <f t="shared" si="50"/>
        <v>0</v>
      </c>
    </row>
    <row r="174" spans="1:37" x14ac:dyDescent="0.25">
      <c r="A174" s="300">
        <v>170</v>
      </c>
      <c r="B174" s="91"/>
      <c r="C174" s="91"/>
      <c r="D174" s="91"/>
      <c r="E174" s="91"/>
      <c r="F174" s="91"/>
      <c r="G174" s="91"/>
      <c r="H174" s="91"/>
      <c r="I174" s="246">
        <v>112</v>
      </c>
      <c r="J174" s="247"/>
      <c r="K174" s="247"/>
      <c r="L174" s="246">
        <f t="shared" si="51"/>
        <v>112</v>
      </c>
      <c r="M174" s="237">
        <f t="shared" si="51"/>
        <v>0</v>
      </c>
      <c r="N174" s="296">
        <f t="shared" si="35"/>
        <v>0</v>
      </c>
      <c r="O174" s="255"/>
      <c r="P174" s="153"/>
      <c r="Q174" s="491"/>
      <c r="R174" s="169">
        <f t="shared" si="36"/>
        <v>0</v>
      </c>
      <c r="S174" s="312">
        <f t="shared" si="37"/>
        <v>0</v>
      </c>
      <c r="T174" s="417">
        <f t="shared" si="38"/>
        <v>31</v>
      </c>
      <c r="U174" s="313">
        <f>IF(S174=0,0,VLOOKUP(S174,勞保費對照表!$A$3:$B$31,2))</f>
        <v>0</v>
      </c>
      <c r="V174" s="154">
        <f t="shared" si="39"/>
        <v>0</v>
      </c>
      <c r="W174" s="415">
        <f>IF(S174=0,0,VLOOKUP(S174,'職保111.5版'!$B$4:$C$27,2))</f>
        <v>0</v>
      </c>
      <c r="X174" s="167">
        <f>IF(S174=0,0,VLOOKUP(S174,勞退金對照表!$C$3:$D$66,2))</f>
        <v>0</v>
      </c>
      <c r="Y174" s="154">
        <f t="shared" si="40"/>
        <v>0</v>
      </c>
      <c r="Z174" s="268">
        <f t="shared" si="41"/>
        <v>0</v>
      </c>
      <c r="AA174" s="268">
        <f t="shared" si="42"/>
        <v>0</v>
      </c>
      <c r="AB174" s="416">
        <f t="shared" si="43"/>
        <v>0</v>
      </c>
      <c r="AC174" s="268">
        <f t="shared" si="44"/>
        <v>0</v>
      </c>
      <c r="AD174" s="268">
        <f t="shared" si="45"/>
        <v>0</v>
      </c>
      <c r="AE174" s="268">
        <f t="shared" si="46"/>
        <v>0</v>
      </c>
      <c r="AF174" s="268">
        <f t="shared" si="47"/>
        <v>0</v>
      </c>
      <c r="AG174" s="271">
        <f>IF(P174="●",VLOOKUP(R174,全民健康保險保險費負擔金額表109.1版!$A$5:$E$52,5,1),0)</f>
        <v>0</v>
      </c>
      <c r="AH174" s="272">
        <f>IF(P174="●",VLOOKUP(R174,全民健康保險保險費負擔金額表109.1版!$A$5:$I$52,9,1),0)</f>
        <v>0</v>
      </c>
      <c r="AI174" s="268">
        <f t="shared" si="48"/>
        <v>0</v>
      </c>
      <c r="AJ174" s="269">
        <f t="shared" si="49"/>
        <v>0</v>
      </c>
      <c r="AK174" s="270">
        <f t="shared" si="50"/>
        <v>0</v>
      </c>
    </row>
    <row r="175" spans="1:37" x14ac:dyDescent="0.25">
      <c r="A175" s="300">
        <v>171</v>
      </c>
      <c r="B175" s="91"/>
      <c r="C175" s="91"/>
      <c r="D175" s="91"/>
      <c r="E175" s="91"/>
      <c r="F175" s="91"/>
      <c r="G175" s="91"/>
      <c r="H175" s="91"/>
      <c r="I175" s="246">
        <v>112</v>
      </c>
      <c r="J175" s="247"/>
      <c r="K175" s="247"/>
      <c r="L175" s="246">
        <f t="shared" si="51"/>
        <v>112</v>
      </c>
      <c r="M175" s="237">
        <f t="shared" si="51"/>
        <v>0</v>
      </c>
      <c r="N175" s="296">
        <f t="shared" si="35"/>
        <v>0</v>
      </c>
      <c r="O175" s="255"/>
      <c r="P175" s="153"/>
      <c r="Q175" s="491"/>
      <c r="R175" s="169">
        <f t="shared" si="36"/>
        <v>0</v>
      </c>
      <c r="S175" s="312">
        <f t="shared" si="37"/>
        <v>0</v>
      </c>
      <c r="T175" s="417">
        <f t="shared" si="38"/>
        <v>31</v>
      </c>
      <c r="U175" s="313">
        <f>IF(S175=0,0,VLOOKUP(S175,勞保費對照表!$A$3:$B$31,2))</f>
        <v>0</v>
      </c>
      <c r="V175" s="154">
        <f t="shared" si="39"/>
        <v>0</v>
      </c>
      <c r="W175" s="415">
        <f>IF(S175=0,0,VLOOKUP(S175,'職保111.5版'!$B$4:$C$27,2))</f>
        <v>0</v>
      </c>
      <c r="X175" s="167">
        <f>IF(S175=0,0,VLOOKUP(S175,勞退金對照表!$C$3:$D$66,2))</f>
        <v>0</v>
      </c>
      <c r="Y175" s="154">
        <f t="shared" si="40"/>
        <v>0</v>
      </c>
      <c r="Z175" s="268">
        <f t="shared" si="41"/>
        <v>0</v>
      </c>
      <c r="AA175" s="268">
        <f t="shared" si="42"/>
        <v>0</v>
      </c>
      <c r="AB175" s="416">
        <f t="shared" si="43"/>
        <v>0</v>
      </c>
      <c r="AC175" s="268">
        <f t="shared" si="44"/>
        <v>0</v>
      </c>
      <c r="AD175" s="268">
        <f t="shared" si="45"/>
        <v>0</v>
      </c>
      <c r="AE175" s="268">
        <f t="shared" si="46"/>
        <v>0</v>
      </c>
      <c r="AF175" s="268">
        <f t="shared" si="47"/>
        <v>0</v>
      </c>
      <c r="AG175" s="271">
        <f>IF(P175="●",VLOOKUP(R175,全民健康保險保險費負擔金額表109.1版!$A$5:$E$52,5,1),0)</f>
        <v>0</v>
      </c>
      <c r="AH175" s="272">
        <f>IF(P175="●",VLOOKUP(R175,全民健康保險保險費負擔金額表109.1版!$A$5:$I$52,9,1),0)</f>
        <v>0</v>
      </c>
      <c r="AI175" s="268">
        <f t="shared" si="48"/>
        <v>0</v>
      </c>
      <c r="AJ175" s="269">
        <f t="shared" si="49"/>
        <v>0</v>
      </c>
      <c r="AK175" s="270">
        <f t="shared" si="50"/>
        <v>0</v>
      </c>
    </row>
    <row r="176" spans="1:37" x14ac:dyDescent="0.25">
      <c r="A176" s="300">
        <v>172</v>
      </c>
      <c r="B176" s="91"/>
      <c r="C176" s="91"/>
      <c r="D176" s="91"/>
      <c r="E176" s="91"/>
      <c r="F176" s="91"/>
      <c r="G176" s="91"/>
      <c r="H176" s="91"/>
      <c r="I176" s="246">
        <v>112</v>
      </c>
      <c r="J176" s="247"/>
      <c r="K176" s="247"/>
      <c r="L176" s="246">
        <f t="shared" si="51"/>
        <v>112</v>
      </c>
      <c r="M176" s="237">
        <f t="shared" si="51"/>
        <v>0</v>
      </c>
      <c r="N176" s="296">
        <f t="shared" si="35"/>
        <v>0</v>
      </c>
      <c r="O176" s="255"/>
      <c r="P176" s="153"/>
      <c r="Q176" s="491"/>
      <c r="R176" s="169">
        <f t="shared" si="36"/>
        <v>0</v>
      </c>
      <c r="S176" s="312">
        <f t="shared" si="37"/>
        <v>0</v>
      </c>
      <c r="T176" s="417">
        <f t="shared" si="38"/>
        <v>31</v>
      </c>
      <c r="U176" s="313">
        <f>IF(S176=0,0,VLOOKUP(S176,勞保費對照表!$A$3:$B$31,2))</f>
        <v>0</v>
      </c>
      <c r="V176" s="154">
        <f t="shared" si="39"/>
        <v>0</v>
      </c>
      <c r="W176" s="415">
        <f>IF(S176=0,0,VLOOKUP(S176,'職保111.5版'!$B$4:$C$27,2))</f>
        <v>0</v>
      </c>
      <c r="X176" s="167">
        <f>IF(S176=0,0,VLOOKUP(S176,勞退金對照表!$C$3:$D$66,2))</f>
        <v>0</v>
      </c>
      <c r="Y176" s="154">
        <f t="shared" si="40"/>
        <v>0</v>
      </c>
      <c r="Z176" s="268">
        <f t="shared" si="41"/>
        <v>0</v>
      </c>
      <c r="AA176" s="268">
        <f t="shared" si="42"/>
        <v>0</v>
      </c>
      <c r="AB176" s="416">
        <f t="shared" si="43"/>
        <v>0</v>
      </c>
      <c r="AC176" s="268">
        <f t="shared" si="44"/>
        <v>0</v>
      </c>
      <c r="AD176" s="268">
        <f t="shared" si="45"/>
        <v>0</v>
      </c>
      <c r="AE176" s="268">
        <f t="shared" si="46"/>
        <v>0</v>
      </c>
      <c r="AF176" s="268">
        <f t="shared" si="47"/>
        <v>0</v>
      </c>
      <c r="AG176" s="271">
        <f>IF(P176="●",VLOOKUP(R176,全民健康保險保險費負擔金額表109.1版!$A$5:$E$52,5,1),0)</f>
        <v>0</v>
      </c>
      <c r="AH176" s="272">
        <f>IF(P176="●",VLOOKUP(R176,全民健康保險保險費負擔金額表109.1版!$A$5:$I$52,9,1),0)</f>
        <v>0</v>
      </c>
      <c r="AI176" s="268">
        <f t="shared" si="48"/>
        <v>0</v>
      </c>
      <c r="AJ176" s="269">
        <f t="shared" si="49"/>
        <v>0</v>
      </c>
      <c r="AK176" s="270">
        <f t="shared" si="50"/>
        <v>0</v>
      </c>
    </row>
    <row r="177" spans="1:37" x14ac:dyDescent="0.25">
      <c r="A177" s="300">
        <v>173</v>
      </c>
      <c r="B177" s="91"/>
      <c r="C177" s="91"/>
      <c r="D177" s="91"/>
      <c r="E177" s="91"/>
      <c r="F177" s="91"/>
      <c r="G177" s="91"/>
      <c r="H177" s="91"/>
      <c r="I177" s="246">
        <v>112</v>
      </c>
      <c r="J177" s="247"/>
      <c r="K177" s="247"/>
      <c r="L177" s="246">
        <f t="shared" si="51"/>
        <v>112</v>
      </c>
      <c r="M177" s="237">
        <f t="shared" si="51"/>
        <v>0</v>
      </c>
      <c r="N177" s="296">
        <f t="shared" si="35"/>
        <v>0</v>
      </c>
      <c r="O177" s="255"/>
      <c r="P177" s="153"/>
      <c r="Q177" s="491"/>
      <c r="R177" s="169">
        <f t="shared" si="36"/>
        <v>0</v>
      </c>
      <c r="S177" s="312">
        <f t="shared" si="37"/>
        <v>0</v>
      </c>
      <c r="T177" s="417">
        <f t="shared" si="38"/>
        <v>31</v>
      </c>
      <c r="U177" s="313">
        <f>IF(S177=0,0,VLOOKUP(S177,勞保費對照表!$A$3:$B$31,2))</f>
        <v>0</v>
      </c>
      <c r="V177" s="154">
        <f t="shared" si="39"/>
        <v>0</v>
      </c>
      <c r="W177" s="415">
        <f>IF(S177=0,0,VLOOKUP(S177,'職保111.5版'!$B$4:$C$27,2))</f>
        <v>0</v>
      </c>
      <c r="X177" s="167">
        <f>IF(S177=0,0,VLOOKUP(S177,勞退金對照表!$C$3:$D$66,2))</f>
        <v>0</v>
      </c>
      <c r="Y177" s="154">
        <f t="shared" si="40"/>
        <v>0</v>
      </c>
      <c r="Z177" s="268">
        <f t="shared" si="41"/>
        <v>0</v>
      </c>
      <c r="AA177" s="268">
        <f t="shared" si="42"/>
        <v>0</v>
      </c>
      <c r="AB177" s="416">
        <f t="shared" si="43"/>
        <v>0</v>
      </c>
      <c r="AC177" s="268">
        <f t="shared" si="44"/>
        <v>0</v>
      </c>
      <c r="AD177" s="268">
        <f t="shared" si="45"/>
        <v>0</v>
      </c>
      <c r="AE177" s="268">
        <f t="shared" si="46"/>
        <v>0</v>
      </c>
      <c r="AF177" s="268">
        <f t="shared" si="47"/>
        <v>0</v>
      </c>
      <c r="AG177" s="271">
        <f>IF(P177="●",VLOOKUP(R177,全民健康保險保險費負擔金額表109.1版!$A$5:$E$52,5,1),0)</f>
        <v>0</v>
      </c>
      <c r="AH177" s="272">
        <f>IF(P177="●",VLOOKUP(R177,全民健康保險保險費負擔金額表109.1版!$A$5:$I$52,9,1),0)</f>
        <v>0</v>
      </c>
      <c r="AI177" s="268">
        <f t="shared" si="48"/>
        <v>0</v>
      </c>
      <c r="AJ177" s="269">
        <f t="shared" si="49"/>
        <v>0</v>
      </c>
      <c r="AK177" s="270">
        <f t="shared" si="50"/>
        <v>0</v>
      </c>
    </row>
    <row r="178" spans="1:37" x14ac:dyDescent="0.25">
      <c r="A178" s="300">
        <v>174</v>
      </c>
      <c r="B178" s="91"/>
      <c r="C178" s="91"/>
      <c r="D178" s="91"/>
      <c r="E178" s="91"/>
      <c r="F178" s="91"/>
      <c r="G178" s="91"/>
      <c r="H178" s="91"/>
      <c r="I178" s="246">
        <v>112</v>
      </c>
      <c r="J178" s="247"/>
      <c r="K178" s="247"/>
      <c r="L178" s="246">
        <f t="shared" si="51"/>
        <v>112</v>
      </c>
      <c r="M178" s="237">
        <f t="shared" si="51"/>
        <v>0</v>
      </c>
      <c r="N178" s="296">
        <f t="shared" si="35"/>
        <v>0</v>
      </c>
      <c r="O178" s="255"/>
      <c r="P178" s="153"/>
      <c r="Q178" s="491"/>
      <c r="R178" s="169">
        <f t="shared" si="36"/>
        <v>0</v>
      </c>
      <c r="S178" s="312">
        <f t="shared" si="37"/>
        <v>0</v>
      </c>
      <c r="T178" s="417">
        <f t="shared" si="38"/>
        <v>31</v>
      </c>
      <c r="U178" s="313">
        <f>IF(S178=0,0,VLOOKUP(S178,勞保費對照表!$A$3:$B$31,2))</f>
        <v>0</v>
      </c>
      <c r="V178" s="154">
        <f t="shared" si="39"/>
        <v>0</v>
      </c>
      <c r="W178" s="415">
        <f>IF(S178=0,0,VLOOKUP(S178,'職保111.5版'!$B$4:$C$27,2))</f>
        <v>0</v>
      </c>
      <c r="X178" s="167">
        <f>IF(S178=0,0,VLOOKUP(S178,勞退金對照表!$C$3:$D$66,2))</f>
        <v>0</v>
      </c>
      <c r="Y178" s="154">
        <f t="shared" si="40"/>
        <v>0</v>
      </c>
      <c r="Z178" s="268">
        <f t="shared" si="41"/>
        <v>0</v>
      </c>
      <c r="AA178" s="268">
        <f t="shared" si="42"/>
        <v>0</v>
      </c>
      <c r="AB178" s="416">
        <f t="shared" si="43"/>
        <v>0</v>
      </c>
      <c r="AC178" s="268">
        <f t="shared" si="44"/>
        <v>0</v>
      </c>
      <c r="AD178" s="268">
        <f t="shared" si="45"/>
        <v>0</v>
      </c>
      <c r="AE178" s="268">
        <f t="shared" si="46"/>
        <v>0</v>
      </c>
      <c r="AF178" s="268">
        <f t="shared" si="47"/>
        <v>0</v>
      </c>
      <c r="AG178" s="271">
        <f>IF(P178="●",VLOOKUP(R178,全民健康保險保險費負擔金額表109.1版!$A$5:$E$52,5,1),0)</f>
        <v>0</v>
      </c>
      <c r="AH178" s="272">
        <f>IF(P178="●",VLOOKUP(R178,全民健康保險保險費負擔金額表109.1版!$A$5:$I$52,9,1),0)</f>
        <v>0</v>
      </c>
      <c r="AI178" s="268">
        <f t="shared" si="48"/>
        <v>0</v>
      </c>
      <c r="AJ178" s="269">
        <f t="shared" si="49"/>
        <v>0</v>
      </c>
      <c r="AK178" s="270">
        <f t="shared" si="50"/>
        <v>0</v>
      </c>
    </row>
    <row r="179" spans="1:37" x14ac:dyDescent="0.25">
      <c r="A179" s="300">
        <v>175</v>
      </c>
      <c r="B179" s="91"/>
      <c r="C179" s="91"/>
      <c r="D179" s="91"/>
      <c r="E179" s="91"/>
      <c r="F179" s="91"/>
      <c r="G179" s="91"/>
      <c r="H179" s="91"/>
      <c r="I179" s="246">
        <v>112</v>
      </c>
      <c r="J179" s="247"/>
      <c r="K179" s="247"/>
      <c r="L179" s="246">
        <f t="shared" si="51"/>
        <v>112</v>
      </c>
      <c r="M179" s="237">
        <f t="shared" si="51"/>
        <v>0</v>
      </c>
      <c r="N179" s="296">
        <f t="shared" si="35"/>
        <v>0</v>
      </c>
      <c r="O179" s="255"/>
      <c r="P179" s="153"/>
      <c r="Q179" s="491"/>
      <c r="R179" s="169">
        <f t="shared" si="36"/>
        <v>0</v>
      </c>
      <c r="S179" s="312">
        <f t="shared" si="37"/>
        <v>0</v>
      </c>
      <c r="T179" s="417">
        <f t="shared" si="38"/>
        <v>31</v>
      </c>
      <c r="U179" s="313">
        <f>IF(S179=0,0,VLOOKUP(S179,勞保費對照表!$A$3:$B$31,2))</f>
        <v>0</v>
      </c>
      <c r="V179" s="154">
        <f t="shared" si="39"/>
        <v>0</v>
      </c>
      <c r="W179" s="415">
        <f>IF(S179=0,0,VLOOKUP(S179,'職保111.5版'!$B$4:$C$27,2))</f>
        <v>0</v>
      </c>
      <c r="X179" s="167">
        <f>IF(S179=0,0,VLOOKUP(S179,勞退金對照表!$C$3:$D$66,2))</f>
        <v>0</v>
      </c>
      <c r="Y179" s="154">
        <f t="shared" si="40"/>
        <v>0</v>
      </c>
      <c r="Z179" s="268">
        <f t="shared" si="41"/>
        <v>0</v>
      </c>
      <c r="AA179" s="268">
        <f t="shared" si="42"/>
        <v>0</v>
      </c>
      <c r="AB179" s="416">
        <f t="shared" si="43"/>
        <v>0</v>
      </c>
      <c r="AC179" s="268">
        <f t="shared" si="44"/>
        <v>0</v>
      </c>
      <c r="AD179" s="268">
        <f t="shared" si="45"/>
        <v>0</v>
      </c>
      <c r="AE179" s="268">
        <f t="shared" si="46"/>
        <v>0</v>
      </c>
      <c r="AF179" s="268">
        <f t="shared" si="47"/>
        <v>0</v>
      </c>
      <c r="AG179" s="271">
        <f>IF(P179="●",VLOOKUP(R179,全民健康保險保險費負擔金額表109.1版!$A$5:$E$52,5,1),0)</f>
        <v>0</v>
      </c>
      <c r="AH179" s="272">
        <f>IF(P179="●",VLOOKUP(R179,全民健康保險保險費負擔金額表109.1版!$A$5:$I$52,9,1),0)</f>
        <v>0</v>
      </c>
      <c r="AI179" s="268">
        <f t="shared" si="48"/>
        <v>0</v>
      </c>
      <c r="AJ179" s="269">
        <f t="shared" si="49"/>
        <v>0</v>
      </c>
      <c r="AK179" s="270">
        <f t="shared" si="50"/>
        <v>0</v>
      </c>
    </row>
    <row r="180" spans="1:37" x14ac:dyDescent="0.25">
      <c r="A180" s="300">
        <v>176</v>
      </c>
      <c r="B180" s="91"/>
      <c r="C180" s="91"/>
      <c r="D180" s="91"/>
      <c r="E180" s="91"/>
      <c r="F180" s="91"/>
      <c r="G180" s="91"/>
      <c r="H180" s="91"/>
      <c r="I180" s="246">
        <v>112</v>
      </c>
      <c r="J180" s="247"/>
      <c r="K180" s="247"/>
      <c r="L180" s="246">
        <f t="shared" si="51"/>
        <v>112</v>
      </c>
      <c r="M180" s="237">
        <f t="shared" si="51"/>
        <v>0</v>
      </c>
      <c r="N180" s="296">
        <f t="shared" si="35"/>
        <v>0</v>
      </c>
      <c r="O180" s="255"/>
      <c r="P180" s="153"/>
      <c r="Q180" s="491"/>
      <c r="R180" s="169">
        <f t="shared" si="36"/>
        <v>0</v>
      </c>
      <c r="S180" s="312">
        <f t="shared" si="37"/>
        <v>0</v>
      </c>
      <c r="T180" s="417">
        <f t="shared" si="38"/>
        <v>31</v>
      </c>
      <c r="U180" s="313">
        <f>IF(S180=0,0,VLOOKUP(S180,勞保費對照表!$A$3:$B$31,2))</f>
        <v>0</v>
      </c>
      <c r="V180" s="154">
        <f t="shared" si="39"/>
        <v>0</v>
      </c>
      <c r="W180" s="415">
        <f>IF(S180=0,0,VLOOKUP(S180,'職保111.5版'!$B$4:$C$27,2))</f>
        <v>0</v>
      </c>
      <c r="X180" s="167">
        <f>IF(S180=0,0,VLOOKUP(S180,勞退金對照表!$C$3:$D$66,2))</f>
        <v>0</v>
      </c>
      <c r="Y180" s="154">
        <f t="shared" si="40"/>
        <v>0</v>
      </c>
      <c r="Z180" s="268">
        <f t="shared" si="41"/>
        <v>0</v>
      </c>
      <c r="AA180" s="268">
        <f t="shared" si="42"/>
        <v>0</v>
      </c>
      <c r="AB180" s="416">
        <f t="shared" si="43"/>
        <v>0</v>
      </c>
      <c r="AC180" s="268">
        <f t="shared" si="44"/>
        <v>0</v>
      </c>
      <c r="AD180" s="268">
        <f t="shared" si="45"/>
        <v>0</v>
      </c>
      <c r="AE180" s="268">
        <f t="shared" si="46"/>
        <v>0</v>
      </c>
      <c r="AF180" s="268">
        <f t="shared" si="47"/>
        <v>0</v>
      </c>
      <c r="AG180" s="271">
        <f>IF(P180="●",VLOOKUP(R180,全民健康保險保險費負擔金額表109.1版!$A$5:$E$52,5,1),0)</f>
        <v>0</v>
      </c>
      <c r="AH180" s="272">
        <f>IF(P180="●",VLOOKUP(R180,全民健康保險保險費負擔金額表109.1版!$A$5:$I$52,9,1),0)</f>
        <v>0</v>
      </c>
      <c r="AI180" s="268">
        <f t="shared" si="48"/>
        <v>0</v>
      </c>
      <c r="AJ180" s="269">
        <f t="shared" si="49"/>
        <v>0</v>
      </c>
      <c r="AK180" s="270">
        <f t="shared" si="50"/>
        <v>0</v>
      </c>
    </row>
    <row r="181" spans="1:37" x14ac:dyDescent="0.25">
      <c r="A181" s="300">
        <v>177</v>
      </c>
      <c r="B181" s="91"/>
      <c r="C181" s="91"/>
      <c r="D181" s="91"/>
      <c r="E181" s="91"/>
      <c r="F181" s="91"/>
      <c r="G181" s="91"/>
      <c r="H181" s="91"/>
      <c r="I181" s="246">
        <v>112</v>
      </c>
      <c r="J181" s="247"/>
      <c r="K181" s="247"/>
      <c r="L181" s="246">
        <f t="shared" si="51"/>
        <v>112</v>
      </c>
      <c r="M181" s="237">
        <f t="shared" si="51"/>
        <v>0</v>
      </c>
      <c r="N181" s="296">
        <f t="shared" si="35"/>
        <v>0</v>
      </c>
      <c r="O181" s="255"/>
      <c r="P181" s="153"/>
      <c r="Q181" s="491"/>
      <c r="R181" s="169">
        <f t="shared" si="36"/>
        <v>0</v>
      </c>
      <c r="S181" s="312">
        <f t="shared" si="37"/>
        <v>0</v>
      </c>
      <c r="T181" s="417">
        <f t="shared" si="38"/>
        <v>31</v>
      </c>
      <c r="U181" s="313">
        <f>IF(S181=0,0,VLOOKUP(S181,勞保費對照表!$A$3:$B$31,2))</f>
        <v>0</v>
      </c>
      <c r="V181" s="154">
        <f t="shared" si="39"/>
        <v>0</v>
      </c>
      <c r="W181" s="415">
        <f>IF(S181=0,0,VLOOKUP(S181,'職保111.5版'!$B$4:$C$27,2))</f>
        <v>0</v>
      </c>
      <c r="X181" s="167">
        <f>IF(S181=0,0,VLOOKUP(S181,勞退金對照表!$C$3:$D$66,2))</f>
        <v>0</v>
      </c>
      <c r="Y181" s="154">
        <f t="shared" si="40"/>
        <v>0</v>
      </c>
      <c r="Z181" s="268">
        <f t="shared" si="41"/>
        <v>0</v>
      </c>
      <c r="AA181" s="268">
        <f t="shared" si="42"/>
        <v>0</v>
      </c>
      <c r="AB181" s="416">
        <f t="shared" si="43"/>
        <v>0</v>
      </c>
      <c r="AC181" s="268">
        <f t="shared" si="44"/>
        <v>0</v>
      </c>
      <c r="AD181" s="268">
        <f t="shared" si="45"/>
        <v>0</v>
      </c>
      <c r="AE181" s="268">
        <f t="shared" si="46"/>
        <v>0</v>
      </c>
      <c r="AF181" s="268">
        <f t="shared" si="47"/>
        <v>0</v>
      </c>
      <c r="AG181" s="271">
        <f>IF(P181="●",VLOOKUP(R181,全民健康保險保險費負擔金額表109.1版!$A$5:$E$52,5,1),0)</f>
        <v>0</v>
      </c>
      <c r="AH181" s="272">
        <f>IF(P181="●",VLOOKUP(R181,全民健康保險保險費負擔金額表109.1版!$A$5:$I$52,9,1),0)</f>
        <v>0</v>
      </c>
      <c r="AI181" s="268">
        <f t="shared" si="48"/>
        <v>0</v>
      </c>
      <c r="AJ181" s="269">
        <f t="shared" si="49"/>
        <v>0</v>
      </c>
      <c r="AK181" s="270">
        <f t="shared" si="50"/>
        <v>0</v>
      </c>
    </row>
    <row r="182" spans="1:37" x14ac:dyDescent="0.25">
      <c r="A182" s="300">
        <v>178</v>
      </c>
      <c r="B182" s="91"/>
      <c r="C182" s="91"/>
      <c r="D182" s="91"/>
      <c r="E182" s="91"/>
      <c r="F182" s="91"/>
      <c r="G182" s="91"/>
      <c r="H182" s="91"/>
      <c r="I182" s="246">
        <v>112</v>
      </c>
      <c r="J182" s="247"/>
      <c r="K182" s="247"/>
      <c r="L182" s="246">
        <f t="shared" si="51"/>
        <v>112</v>
      </c>
      <c r="M182" s="237">
        <f t="shared" si="51"/>
        <v>0</v>
      </c>
      <c r="N182" s="296">
        <f t="shared" si="35"/>
        <v>0</v>
      </c>
      <c r="O182" s="255"/>
      <c r="P182" s="153"/>
      <c r="Q182" s="491"/>
      <c r="R182" s="169">
        <f t="shared" si="36"/>
        <v>0</v>
      </c>
      <c r="S182" s="312">
        <f t="shared" si="37"/>
        <v>0</v>
      </c>
      <c r="T182" s="417">
        <f t="shared" si="38"/>
        <v>31</v>
      </c>
      <c r="U182" s="313">
        <f>IF(S182=0,0,VLOOKUP(S182,勞保費對照表!$A$3:$B$31,2))</f>
        <v>0</v>
      </c>
      <c r="V182" s="154">
        <f t="shared" si="39"/>
        <v>0</v>
      </c>
      <c r="W182" s="415">
        <f>IF(S182=0,0,VLOOKUP(S182,'職保111.5版'!$B$4:$C$27,2))</f>
        <v>0</v>
      </c>
      <c r="X182" s="167">
        <f>IF(S182=0,0,VLOOKUP(S182,勞退金對照表!$C$3:$D$66,2))</f>
        <v>0</v>
      </c>
      <c r="Y182" s="154">
        <f t="shared" si="40"/>
        <v>0</v>
      </c>
      <c r="Z182" s="268">
        <f t="shared" si="41"/>
        <v>0</v>
      </c>
      <c r="AA182" s="268">
        <f t="shared" si="42"/>
        <v>0</v>
      </c>
      <c r="AB182" s="416">
        <f t="shared" si="43"/>
        <v>0</v>
      </c>
      <c r="AC182" s="268">
        <f t="shared" si="44"/>
        <v>0</v>
      </c>
      <c r="AD182" s="268">
        <f t="shared" si="45"/>
        <v>0</v>
      </c>
      <c r="AE182" s="268">
        <f t="shared" si="46"/>
        <v>0</v>
      </c>
      <c r="AF182" s="268">
        <f t="shared" si="47"/>
        <v>0</v>
      </c>
      <c r="AG182" s="271">
        <f>IF(P182="●",VLOOKUP(R182,全民健康保險保險費負擔金額表109.1版!$A$5:$E$52,5,1),0)</f>
        <v>0</v>
      </c>
      <c r="AH182" s="272">
        <f>IF(P182="●",VLOOKUP(R182,全民健康保險保險費負擔金額表109.1版!$A$5:$I$52,9,1),0)</f>
        <v>0</v>
      </c>
      <c r="AI182" s="268">
        <f t="shared" si="48"/>
        <v>0</v>
      </c>
      <c r="AJ182" s="269">
        <f t="shared" si="49"/>
        <v>0</v>
      </c>
      <c r="AK182" s="270">
        <f t="shared" si="50"/>
        <v>0</v>
      </c>
    </row>
    <row r="183" spans="1:37" x14ac:dyDescent="0.25">
      <c r="A183" s="300">
        <v>179</v>
      </c>
      <c r="B183" s="91"/>
      <c r="C183" s="91"/>
      <c r="D183" s="91"/>
      <c r="E183" s="91"/>
      <c r="F183" s="91"/>
      <c r="G183" s="91"/>
      <c r="H183" s="91"/>
      <c r="I183" s="246">
        <v>112</v>
      </c>
      <c r="J183" s="247"/>
      <c r="K183" s="247"/>
      <c r="L183" s="246">
        <f t="shared" si="51"/>
        <v>112</v>
      </c>
      <c r="M183" s="237">
        <f t="shared" si="51"/>
        <v>0</v>
      </c>
      <c r="N183" s="296">
        <f t="shared" si="35"/>
        <v>0</v>
      </c>
      <c r="O183" s="255"/>
      <c r="P183" s="153"/>
      <c r="Q183" s="491"/>
      <c r="R183" s="169">
        <f t="shared" si="36"/>
        <v>0</v>
      </c>
      <c r="S183" s="312">
        <f t="shared" si="37"/>
        <v>0</v>
      </c>
      <c r="T183" s="417">
        <f t="shared" si="38"/>
        <v>31</v>
      </c>
      <c r="U183" s="313">
        <f>IF(S183=0,0,VLOOKUP(S183,勞保費對照表!$A$3:$B$31,2))</f>
        <v>0</v>
      </c>
      <c r="V183" s="154">
        <f t="shared" si="39"/>
        <v>0</v>
      </c>
      <c r="W183" s="415">
        <f>IF(S183=0,0,VLOOKUP(S183,'職保111.5版'!$B$4:$C$27,2))</f>
        <v>0</v>
      </c>
      <c r="X183" s="167">
        <f>IF(S183=0,0,VLOOKUP(S183,勞退金對照表!$C$3:$D$66,2))</f>
        <v>0</v>
      </c>
      <c r="Y183" s="154">
        <f t="shared" si="40"/>
        <v>0</v>
      </c>
      <c r="Z183" s="268">
        <f t="shared" si="41"/>
        <v>0</v>
      </c>
      <c r="AA183" s="268">
        <f t="shared" si="42"/>
        <v>0</v>
      </c>
      <c r="AB183" s="416">
        <f t="shared" si="43"/>
        <v>0</v>
      </c>
      <c r="AC183" s="268">
        <f t="shared" si="44"/>
        <v>0</v>
      </c>
      <c r="AD183" s="268">
        <f t="shared" si="45"/>
        <v>0</v>
      </c>
      <c r="AE183" s="268">
        <f t="shared" si="46"/>
        <v>0</v>
      </c>
      <c r="AF183" s="268">
        <f t="shared" si="47"/>
        <v>0</v>
      </c>
      <c r="AG183" s="271">
        <f>IF(P183="●",VLOOKUP(R183,全民健康保險保險費負擔金額表109.1版!$A$5:$E$52,5,1),0)</f>
        <v>0</v>
      </c>
      <c r="AH183" s="272">
        <f>IF(P183="●",VLOOKUP(R183,全民健康保險保險費負擔金額表109.1版!$A$5:$I$52,9,1),0)</f>
        <v>0</v>
      </c>
      <c r="AI183" s="268">
        <f t="shared" si="48"/>
        <v>0</v>
      </c>
      <c r="AJ183" s="269">
        <f t="shared" si="49"/>
        <v>0</v>
      </c>
      <c r="AK183" s="270">
        <f t="shared" si="50"/>
        <v>0</v>
      </c>
    </row>
    <row r="184" spans="1:37" x14ac:dyDescent="0.25">
      <c r="A184" s="300">
        <v>180</v>
      </c>
      <c r="B184" s="91"/>
      <c r="C184" s="91"/>
      <c r="D184" s="91"/>
      <c r="E184" s="91"/>
      <c r="F184" s="91"/>
      <c r="G184" s="91"/>
      <c r="H184" s="91"/>
      <c r="I184" s="246">
        <v>112</v>
      </c>
      <c r="J184" s="247"/>
      <c r="K184" s="247"/>
      <c r="L184" s="246">
        <f t="shared" si="51"/>
        <v>112</v>
      </c>
      <c r="M184" s="237">
        <f t="shared" si="51"/>
        <v>0</v>
      </c>
      <c r="N184" s="296">
        <f t="shared" si="35"/>
        <v>0</v>
      </c>
      <c r="O184" s="255"/>
      <c r="P184" s="153"/>
      <c r="Q184" s="491"/>
      <c r="R184" s="169">
        <f t="shared" si="36"/>
        <v>0</v>
      </c>
      <c r="S184" s="312">
        <f t="shared" si="37"/>
        <v>0</v>
      </c>
      <c r="T184" s="417">
        <f t="shared" si="38"/>
        <v>31</v>
      </c>
      <c r="U184" s="313">
        <f>IF(S184=0,0,VLOOKUP(S184,勞保費對照表!$A$3:$B$31,2))</f>
        <v>0</v>
      </c>
      <c r="V184" s="154">
        <f t="shared" si="39"/>
        <v>0</v>
      </c>
      <c r="W184" s="415">
        <f>IF(S184=0,0,VLOOKUP(S184,'職保111.5版'!$B$4:$C$27,2))</f>
        <v>0</v>
      </c>
      <c r="X184" s="167">
        <f>IF(S184=0,0,VLOOKUP(S184,勞退金對照表!$C$3:$D$66,2))</f>
        <v>0</v>
      </c>
      <c r="Y184" s="154">
        <f t="shared" si="40"/>
        <v>0</v>
      </c>
      <c r="Z184" s="268">
        <f t="shared" si="41"/>
        <v>0</v>
      </c>
      <c r="AA184" s="268">
        <f t="shared" si="42"/>
        <v>0</v>
      </c>
      <c r="AB184" s="416">
        <f t="shared" si="43"/>
        <v>0</v>
      </c>
      <c r="AC184" s="268">
        <f t="shared" si="44"/>
        <v>0</v>
      </c>
      <c r="AD184" s="268">
        <f t="shared" si="45"/>
        <v>0</v>
      </c>
      <c r="AE184" s="268">
        <f t="shared" si="46"/>
        <v>0</v>
      </c>
      <c r="AF184" s="268">
        <f t="shared" si="47"/>
        <v>0</v>
      </c>
      <c r="AG184" s="271">
        <f>IF(P184="●",VLOOKUP(R184,全民健康保險保險費負擔金額表109.1版!$A$5:$E$52,5,1),0)</f>
        <v>0</v>
      </c>
      <c r="AH184" s="272">
        <f>IF(P184="●",VLOOKUP(R184,全民健康保險保險費負擔金額表109.1版!$A$5:$I$52,9,1),0)</f>
        <v>0</v>
      </c>
      <c r="AI184" s="268">
        <f t="shared" si="48"/>
        <v>0</v>
      </c>
      <c r="AJ184" s="269">
        <f t="shared" si="49"/>
        <v>0</v>
      </c>
      <c r="AK184" s="270">
        <f t="shared" si="50"/>
        <v>0</v>
      </c>
    </row>
    <row r="185" spans="1:37" x14ac:dyDescent="0.25">
      <c r="A185" s="300">
        <v>181</v>
      </c>
      <c r="B185" s="91"/>
      <c r="C185" s="91"/>
      <c r="D185" s="91"/>
      <c r="E185" s="91"/>
      <c r="F185" s="91"/>
      <c r="G185" s="91"/>
      <c r="H185" s="91"/>
      <c r="I185" s="246">
        <v>112</v>
      </c>
      <c r="J185" s="247"/>
      <c r="K185" s="247"/>
      <c r="L185" s="246">
        <f t="shared" ref="L185:M304" si="52">I185</f>
        <v>112</v>
      </c>
      <c r="M185" s="237">
        <f t="shared" si="52"/>
        <v>0</v>
      </c>
      <c r="N185" s="296">
        <f t="shared" si="35"/>
        <v>0</v>
      </c>
      <c r="O185" s="255"/>
      <c r="P185" s="153"/>
      <c r="Q185" s="491"/>
      <c r="R185" s="169">
        <f t="shared" si="36"/>
        <v>0</v>
      </c>
      <c r="S185" s="312">
        <f t="shared" si="37"/>
        <v>0</v>
      </c>
      <c r="T185" s="417">
        <f t="shared" si="38"/>
        <v>31</v>
      </c>
      <c r="U185" s="313">
        <f>IF(S185=0,0,VLOOKUP(S185,勞保費對照表!$A$3:$B$31,2))</f>
        <v>0</v>
      </c>
      <c r="V185" s="154">
        <f t="shared" si="39"/>
        <v>0</v>
      </c>
      <c r="W185" s="415">
        <f>IF(S185=0,0,VLOOKUP(S185,'職保111.5版'!$B$4:$C$27,2))</f>
        <v>0</v>
      </c>
      <c r="X185" s="167">
        <f>IF(S185=0,0,VLOOKUP(S185,勞退金對照表!$C$3:$D$66,2))</f>
        <v>0</v>
      </c>
      <c r="Y185" s="154">
        <f t="shared" si="40"/>
        <v>0</v>
      </c>
      <c r="Z185" s="268">
        <f t="shared" si="41"/>
        <v>0</v>
      </c>
      <c r="AA185" s="268">
        <f t="shared" si="42"/>
        <v>0</v>
      </c>
      <c r="AB185" s="416">
        <f t="shared" si="43"/>
        <v>0</v>
      </c>
      <c r="AC185" s="268">
        <f t="shared" si="44"/>
        <v>0</v>
      </c>
      <c r="AD185" s="268">
        <f t="shared" si="45"/>
        <v>0</v>
      </c>
      <c r="AE185" s="268">
        <f t="shared" si="46"/>
        <v>0</v>
      </c>
      <c r="AF185" s="268">
        <f t="shared" si="47"/>
        <v>0</v>
      </c>
      <c r="AG185" s="271">
        <f>IF(P185="●",VLOOKUP(R185,全民健康保險保險費負擔金額表109.1版!$A$5:$E$52,5,1),0)</f>
        <v>0</v>
      </c>
      <c r="AH185" s="272">
        <f>IF(P185="●",VLOOKUP(R185,全民健康保險保險費負擔金額表109.1版!$A$5:$I$52,9,1),0)</f>
        <v>0</v>
      </c>
      <c r="AI185" s="268">
        <f t="shared" si="48"/>
        <v>0</v>
      </c>
      <c r="AJ185" s="269">
        <f t="shared" si="49"/>
        <v>0</v>
      </c>
      <c r="AK185" s="270">
        <f t="shared" si="50"/>
        <v>0</v>
      </c>
    </row>
    <row r="186" spans="1:37" x14ac:dyDescent="0.25">
      <c r="A186" s="300">
        <v>182</v>
      </c>
      <c r="B186" s="91"/>
      <c r="C186" s="91"/>
      <c r="D186" s="91"/>
      <c r="E186" s="91"/>
      <c r="F186" s="91"/>
      <c r="G186" s="91"/>
      <c r="H186" s="91"/>
      <c r="I186" s="246">
        <v>112</v>
      </c>
      <c r="J186" s="247"/>
      <c r="K186" s="247"/>
      <c r="L186" s="246">
        <f t="shared" si="52"/>
        <v>112</v>
      </c>
      <c r="M186" s="237">
        <f t="shared" si="52"/>
        <v>0</v>
      </c>
      <c r="N186" s="296">
        <f t="shared" si="35"/>
        <v>0</v>
      </c>
      <c r="O186" s="255"/>
      <c r="P186" s="153"/>
      <c r="Q186" s="491"/>
      <c r="R186" s="169">
        <f t="shared" si="36"/>
        <v>0</v>
      </c>
      <c r="S186" s="312">
        <f t="shared" si="37"/>
        <v>0</v>
      </c>
      <c r="T186" s="417">
        <f t="shared" si="38"/>
        <v>31</v>
      </c>
      <c r="U186" s="313">
        <f>IF(S186=0,0,VLOOKUP(S186,勞保費對照表!$A$3:$B$31,2))</f>
        <v>0</v>
      </c>
      <c r="V186" s="154">
        <f t="shared" si="39"/>
        <v>0</v>
      </c>
      <c r="W186" s="415">
        <f>IF(S186=0,0,VLOOKUP(S186,'職保111.5版'!$B$4:$C$27,2))</f>
        <v>0</v>
      </c>
      <c r="X186" s="167">
        <f>IF(S186=0,0,VLOOKUP(S186,勞退金對照表!$C$3:$D$66,2))</f>
        <v>0</v>
      </c>
      <c r="Y186" s="154">
        <f t="shared" si="40"/>
        <v>0</v>
      </c>
      <c r="Z186" s="268">
        <f t="shared" si="41"/>
        <v>0</v>
      </c>
      <c r="AA186" s="268">
        <f t="shared" si="42"/>
        <v>0</v>
      </c>
      <c r="AB186" s="416">
        <f t="shared" si="43"/>
        <v>0</v>
      </c>
      <c r="AC186" s="268">
        <f t="shared" si="44"/>
        <v>0</v>
      </c>
      <c r="AD186" s="268">
        <f t="shared" si="45"/>
        <v>0</v>
      </c>
      <c r="AE186" s="268">
        <f t="shared" si="46"/>
        <v>0</v>
      </c>
      <c r="AF186" s="268">
        <f t="shared" si="47"/>
        <v>0</v>
      </c>
      <c r="AG186" s="271">
        <f>IF(P186="●",VLOOKUP(R186,全民健康保險保險費負擔金額表109.1版!$A$5:$E$52,5,1),0)</f>
        <v>0</v>
      </c>
      <c r="AH186" s="272">
        <f>IF(P186="●",VLOOKUP(R186,全民健康保險保險費負擔金額表109.1版!$A$5:$I$52,9,1),0)</f>
        <v>0</v>
      </c>
      <c r="AI186" s="268">
        <f t="shared" si="48"/>
        <v>0</v>
      </c>
      <c r="AJ186" s="269">
        <f t="shared" si="49"/>
        <v>0</v>
      </c>
      <c r="AK186" s="270">
        <f t="shared" si="50"/>
        <v>0</v>
      </c>
    </row>
    <row r="187" spans="1:37" x14ac:dyDescent="0.25">
      <c r="A187" s="300">
        <v>183</v>
      </c>
      <c r="B187" s="91"/>
      <c r="C187" s="91"/>
      <c r="D187" s="91"/>
      <c r="E187" s="91"/>
      <c r="F187" s="91"/>
      <c r="G187" s="91"/>
      <c r="H187" s="91"/>
      <c r="I187" s="246">
        <v>112</v>
      </c>
      <c r="J187" s="247"/>
      <c r="K187" s="247"/>
      <c r="L187" s="246">
        <f t="shared" si="52"/>
        <v>112</v>
      </c>
      <c r="M187" s="237">
        <f t="shared" si="52"/>
        <v>0</v>
      </c>
      <c r="N187" s="296">
        <f t="shared" si="35"/>
        <v>0</v>
      </c>
      <c r="O187" s="255"/>
      <c r="P187" s="153"/>
      <c r="Q187" s="491"/>
      <c r="R187" s="169">
        <f t="shared" si="36"/>
        <v>0</v>
      </c>
      <c r="S187" s="312">
        <f t="shared" si="37"/>
        <v>0</v>
      </c>
      <c r="T187" s="417">
        <f t="shared" si="38"/>
        <v>31</v>
      </c>
      <c r="U187" s="313">
        <f>IF(S187=0,0,VLOOKUP(S187,勞保費對照表!$A$3:$B$31,2))</f>
        <v>0</v>
      </c>
      <c r="V187" s="154">
        <f t="shared" si="39"/>
        <v>0</v>
      </c>
      <c r="W187" s="415">
        <f>IF(S187=0,0,VLOOKUP(S187,'職保111.5版'!$B$4:$C$27,2))</f>
        <v>0</v>
      </c>
      <c r="X187" s="167">
        <f>IF(S187=0,0,VLOOKUP(S187,勞退金對照表!$C$3:$D$66,2))</f>
        <v>0</v>
      </c>
      <c r="Y187" s="154">
        <f t="shared" si="40"/>
        <v>0</v>
      </c>
      <c r="Z187" s="268">
        <f t="shared" si="41"/>
        <v>0</v>
      </c>
      <c r="AA187" s="268">
        <f t="shared" si="42"/>
        <v>0</v>
      </c>
      <c r="AB187" s="416">
        <f t="shared" si="43"/>
        <v>0</v>
      </c>
      <c r="AC187" s="268">
        <f t="shared" si="44"/>
        <v>0</v>
      </c>
      <c r="AD187" s="268">
        <f t="shared" si="45"/>
        <v>0</v>
      </c>
      <c r="AE187" s="268">
        <f t="shared" si="46"/>
        <v>0</v>
      </c>
      <c r="AF187" s="268">
        <f t="shared" si="47"/>
        <v>0</v>
      </c>
      <c r="AG187" s="271">
        <f>IF(P187="●",VLOOKUP(R187,全民健康保險保險費負擔金額表109.1版!$A$5:$E$52,5,1),0)</f>
        <v>0</v>
      </c>
      <c r="AH187" s="272">
        <f>IF(P187="●",VLOOKUP(R187,全民健康保險保險費負擔金額表109.1版!$A$5:$I$52,9,1),0)</f>
        <v>0</v>
      </c>
      <c r="AI187" s="268">
        <f t="shared" si="48"/>
        <v>0</v>
      </c>
      <c r="AJ187" s="269">
        <f t="shared" si="49"/>
        <v>0</v>
      </c>
      <c r="AK187" s="270">
        <f t="shared" si="50"/>
        <v>0</v>
      </c>
    </row>
    <row r="188" spans="1:37" x14ac:dyDescent="0.25">
      <c r="A188" s="300">
        <v>184</v>
      </c>
      <c r="B188" s="91"/>
      <c r="C188" s="91"/>
      <c r="D188" s="91"/>
      <c r="E188" s="91"/>
      <c r="F188" s="91"/>
      <c r="G188" s="91"/>
      <c r="H188" s="91"/>
      <c r="I188" s="246">
        <v>112</v>
      </c>
      <c r="J188" s="247"/>
      <c r="K188" s="247"/>
      <c r="L188" s="246">
        <f t="shared" si="52"/>
        <v>112</v>
      </c>
      <c r="M188" s="237">
        <f t="shared" si="52"/>
        <v>0</v>
      </c>
      <c r="N188" s="296">
        <f t="shared" si="35"/>
        <v>0</v>
      </c>
      <c r="O188" s="255"/>
      <c r="P188" s="153"/>
      <c r="Q188" s="491"/>
      <c r="R188" s="169">
        <f t="shared" si="36"/>
        <v>0</v>
      </c>
      <c r="S188" s="312">
        <f t="shared" si="37"/>
        <v>0</v>
      </c>
      <c r="T188" s="417">
        <f t="shared" si="38"/>
        <v>31</v>
      </c>
      <c r="U188" s="313">
        <f>IF(S188=0,0,VLOOKUP(S188,勞保費對照表!$A$3:$B$31,2))</f>
        <v>0</v>
      </c>
      <c r="V188" s="154">
        <f t="shared" si="39"/>
        <v>0</v>
      </c>
      <c r="W188" s="415">
        <f>IF(S188=0,0,VLOOKUP(S188,'職保111.5版'!$B$4:$C$27,2))</f>
        <v>0</v>
      </c>
      <c r="X188" s="167">
        <f>IF(S188=0,0,VLOOKUP(S188,勞退金對照表!$C$3:$D$66,2))</f>
        <v>0</v>
      </c>
      <c r="Y188" s="154">
        <f t="shared" si="40"/>
        <v>0</v>
      </c>
      <c r="Z188" s="268">
        <f t="shared" si="41"/>
        <v>0</v>
      </c>
      <c r="AA188" s="268">
        <f t="shared" si="42"/>
        <v>0</v>
      </c>
      <c r="AB188" s="416">
        <f t="shared" si="43"/>
        <v>0</v>
      </c>
      <c r="AC188" s="268">
        <f t="shared" si="44"/>
        <v>0</v>
      </c>
      <c r="AD188" s="268">
        <f t="shared" si="45"/>
        <v>0</v>
      </c>
      <c r="AE188" s="268">
        <f t="shared" si="46"/>
        <v>0</v>
      </c>
      <c r="AF188" s="268">
        <f t="shared" si="47"/>
        <v>0</v>
      </c>
      <c r="AG188" s="271">
        <f>IF(P188="●",VLOOKUP(R188,全民健康保險保險費負擔金額表109.1版!$A$5:$E$52,5,1),0)</f>
        <v>0</v>
      </c>
      <c r="AH188" s="272">
        <f>IF(P188="●",VLOOKUP(R188,全民健康保險保險費負擔金額表109.1版!$A$5:$I$52,9,1),0)</f>
        <v>0</v>
      </c>
      <c r="AI188" s="268">
        <f t="shared" si="48"/>
        <v>0</v>
      </c>
      <c r="AJ188" s="269">
        <f t="shared" si="49"/>
        <v>0</v>
      </c>
      <c r="AK188" s="270">
        <f t="shared" si="50"/>
        <v>0</v>
      </c>
    </row>
    <row r="189" spans="1:37" x14ac:dyDescent="0.25">
      <c r="A189" s="300">
        <v>185</v>
      </c>
      <c r="B189" s="91"/>
      <c r="C189" s="91"/>
      <c r="D189" s="91"/>
      <c r="E189" s="91"/>
      <c r="F189" s="91"/>
      <c r="G189" s="91"/>
      <c r="H189" s="91"/>
      <c r="I189" s="246">
        <v>112</v>
      </c>
      <c r="J189" s="247"/>
      <c r="K189" s="247"/>
      <c r="L189" s="246">
        <f t="shared" si="52"/>
        <v>112</v>
      </c>
      <c r="M189" s="237">
        <f t="shared" si="52"/>
        <v>0</v>
      </c>
      <c r="N189" s="296">
        <f t="shared" si="35"/>
        <v>0</v>
      </c>
      <c r="O189" s="255"/>
      <c r="P189" s="153"/>
      <c r="Q189" s="491"/>
      <c r="R189" s="169">
        <f t="shared" si="36"/>
        <v>0</v>
      </c>
      <c r="S189" s="312">
        <f t="shared" si="37"/>
        <v>0</v>
      </c>
      <c r="T189" s="417">
        <f t="shared" si="38"/>
        <v>31</v>
      </c>
      <c r="U189" s="313">
        <f>IF(S189=0,0,VLOOKUP(S189,勞保費對照表!$A$3:$B$31,2))</f>
        <v>0</v>
      </c>
      <c r="V189" s="154">
        <f t="shared" si="39"/>
        <v>0</v>
      </c>
      <c r="W189" s="415">
        <f>IF(S189=0,0,VLOOKUP(S189,'職保111.5版'!$B$4:$C$27,2))</f>
        <v>0</v>
      </c>
      <c r="X189" s="167">
        <f>IF(S189=0,0,VLOOKUP(S189,勞退金對照表!$C$3:$D$66,2))</f>
        <v>0</v>
      </c>
      <c r="Y189" s="154">
        <f t="shared" si="40"/>
        <v>0</v>
      </c>
      <c r="Z189" s="268">
        <f t="shared" si="41"/>
        <v>0</v>
      </c>
      <c r="AA189" s="268">
        <f t="shared" si="42"/>
        <v>0</v>
      </c>
      <c r="AB189" s="416">
        <f t="shared" si="43"/>
        <v>0</v>
      </c>
      <c r="AC189" s="268">
        <f t="shared" si="44"/>
        <v>0</v>
      </c>
      <c r="AD189" s="268">
        <f t="shared" si="45"/>
        <v>0</v>
      </c>
      <c r="AE189" s="268">
        <f t="shared" si="46"/>
        <v>0</v>
      </c>
      <c r="AF189" s="268">
        <f t="shared" si="47"/>
        <v>0</v>
      </c>
      <c r="AG189" s="271">
        <f>IF(P189="●",VLOOKUP(R189,全民健康保險保險費負擔金額表109.1版!$A$5:$E$52,5,1),0)</f>
        <v>0</v>
      </c>
      <c r="AH189" s="272">
        <f>IF(P189="●",VLOOKUP(R189,全民健康保險保險費負擔金額表109.1版!$A$5:$I$52,9,1),0)</f>
        <v>0</v>
      </c>
      <c r="AI189" s="268">
        <f t="shared" si="48"/>
        <v>0</v>
      </c>
      <c r="AJ189" s="269">
        <f t="shared" si="49"/>
        <v>0</v>
      </c>
      <c r="AK189" s="270">
        <f t="shared" si="50"/>
        <v>0</v>
      </c>
    </row>
    <row r="190" spans="1:37" x14ac:dyDescent="0.25">
      <c r="A190" s="300">
        <v>186</v>
      </c>
      <c r="B190" s="91"/>
      <c r="C190" s="91"/>
      <c r="D190" s="91"/>
      <c r="E190" s="91"/>
      <c r="F190" s="91"/>
      <c r="G190" s="91"/>
      <c r="H190" s="91"/>
      <c r="I190" s="246">
        <v>112</v>
      </c>
      <c r="J190" s="247"/>
      <c r="K190" s="247"/>
      <c r="L190" s="246">
        <f t="shared" si="52"/>
        <v>112</v>
      </c>
      <c r="M190" s="237">
        <f t="shared" si="52"/>
        <v>0</v>
      </c>
      <c r="N190" s="296">
        <f t="shared" si="35"/>
        <v>0</v>
      </c>
      <c r="O190" s="255"/>
      <c r="P190" s="153"/>
      <c r="Q190" s="491"/>
      <c r="R190" s="169">
        <f t="shared" si="36"/>
        <v>0</v>
      </c>
      <c r="S190" s="312">
        <f t="shared" si="37"/>
        <v>0</v>
      </c>
      <c r="T190" s="417">
        <f t="shared" si="38"/>
        <v>31</v>
      </c>
      <c r="U190" s="313">
        <f>IF(S190=0,0,VLOOKUP(S190,勞保費對照表!$A$3:$B$31,2))</f>
        <v>0</v>
      </c>
      <c r="V190" s="154">
        <f t="shared" si="39"/>
        <v>0</v>
      </c>
      <c r="W190" s="415">
        <f>IF(S190=0,0,VLOOKUP(S190,'職保111.5版'!$B$4:$C$27,2))</f>
        <v>0</v>
      </c>
      <c r="X190" s="167">
        <f>IF(S190=0,0,VLOOKUP(S190,勞退金對照表!$C$3:$D$66,2))</f>
        <v>0</v>
      </c>
      <c r="Y190" s="154">
        <f t="shared" si="40"/>
        <v>0</v>
      </c>
      <c r="Z190" s="268">
        <f t="shared" si="41"/>
        <v>0</v>
      </c>
      <c r="AA190" s="268">
        <f t="shared" si="42"/>
        <v>0</v>
      </c>
      <c r="AB190" s="416">
        <f t="shared" si="43"/>
        <v>0</v>
      </c>
      <c r="AC190" s="268">
        <f t="shared" si="44"/>
        <v>0</v>
      </c>
      <c r="AD190" s="268">
        <f t="shared" si="45"/>
        <v>0</v>
      </c>
      <c r="AE190" s="268">
        <f t="shared" si="46"/>
        <v>0</v>
      </c>
      <c r="AF190" s="268">
        <f t="shared" si="47"/>
        <v>0</v>
      </c>
      <c r="AG190" s="271">
        <f>IF(P190="●",VLOOKUP(R190,全民健康保險保險費負擔金額表109.1版!$A$5:$E$52,5,1),0)</f>
        <v>0</v>
      </c>
      <c r="AH190" s="272">
        <f>IF(P190="●",VLOOKUP(R190,全民健康保險保險費負擔金額表109.1版!$A$5:$I$52,9,1),0)</f>
        <v>0</v>
      </c>
      <c r="AI190" s="268">
        <f t="shared" si="48"/>
        <v>0</v>
      </c>
      <c r="AJ190" s="269">
        <f t="shared" si="49"/>
        <v>0</v>
      </c>
      <c r="AK190" s="270">
        <f t="shared" si="50"/>
        <v>0</v>
      </c>
    </row>
    <row r="191" spans="1:37" x14ac:dyDescent="0.25">
      <c r="A191" s="300">
        <v>187</v>
      </c>
      <c r="B191" s="91"/>
      <c r="C191" s="91"/>
      <c r="D191" s="91"/>
      <c r="E191" s="91"/>
      <c r="F191" s="91"/>
      <c r="G191" s="91"/>
      <c r="H191" s="91"/>
      <c r="I191" s="246">
        <v>112</v>
      </c>
      <c r="J191" s="247"/>
      <c r="K191" s="247"/>
      <c r="L191" s="246">
        <f t="shared" si="52"/>
        <v>112</v>
      </c>
      <c r="M191" s="237">
        <f t="shared" si="52"/>
        <v>0</v>
      </c>
      <c r="N191" s="296">
        <f t="shared" si="35"/>
        <v>0</v>
      </c>
      <c r="O191" s="255"/>
      <c r="P191" s="153"/>
      <c r="Q191" s="491"/>
      <c r="R191" s="169">
        <f t="shared" si="36"/>
        <v>0</v>
      </c>
      <c r="S191" s="312">
        <f t="shared" si="37"/>
        <v>0</v>
      </c>
      <c r="T191" s="417">
        <f t="shared" si="38"/>
        <v>31</v>
      </c>
      <c r="U191" s="313">
        <f>IF(S191=0,0,VLOOKUP(S191,勞保費對照表!$A$3:$B$31,2))</f>
        <v>0</v>
      </c>
      <c r="V191" s="154">
        <f t="shared" si="39"/>
        <v>0</v>
      </c>
      <c r="W191" s="415">
        <f>IF(S191=0,0,VLOOKUP(S191,'職保111.5版'!$B$4:$C$27,2))</f>
        <v>0</v>
      </c>
      <c r="X191" s="167">
        <f>IF(S191=0,0,VLOOKUP(S191,勞退金對照表!$C$3:$D$66,2))</f>
        <v>0</v>
      </c>
      <c r="Y191" s="154">
        <f t="shared" si="40"/>
        <v>0</v>
      </c>
      <c r="Z191" s="268">
        <f t="shared" si="41"/>
        <v>0</v>
      </c>
      <c r="AA191" s="268">
        <f t="shared" si="42"/>
        <v>0</v>
      </c>
      <c r="AB191" s="416">
        <f t="shared" si="43"/>
        <v>0</v>
      </c>
      <c r="AC191" s="268">
        <f t="shared" si="44"/>
        <v>0</v>
      </c>
      <c r="AD191" s="268">
        <f t="shared" si="45"/>
        <v>0</v>
      </c>
      <c r="AE191" s="268">
        <f t="shared" si="46"/>
        <v>0</v>
      </c>
      <c r="AF191" s="268">
        <f t="shared" si="47"/>
        <v>0</v>
      </c>
      <c r="AG191" s="271">
        <f>IF(P191="●",VLOOKUP(R191,全民健康保險保險費負擔金額表109.1版!$A$5:$E$52,5,1),0)</f>
        <v>0</v>
      </c>
      <c r="AH191" s="272">
        <f>IF(P191="●",VLOOKUP(R191,全民健康保險保險費負擔金額表109.1版!$A$5:$I$52,9,1),0)</f>
        <v>0</v>
      </c>
      <c r="AI191" s="268">
        <f t="shared" si="48"/>
        <v>0</v>
      </c>
      <c r="AJ191" s="269">
        <f t="shared" si="49"/>
        <v>0</v>
      </c>
      <c r="AK191" s="270">
        <f t="shared" si="50"/>
        <v>0</v>
      </c>
    </row>
    <row r="192" spans="1:37" x14ac:dyDescent="0.25">
      <c r="A192" s="300">
        <v>188</v>
      </c>
      <c r="B192" s="91"/>
      <c r="C192" s="91"/>
      <c r="D192" s="91"/>
      <c r="E192" s="91"/>
      <c r="F192" s="91"/>
      <c r="G192" s="91"/>
      <c r="H192" s="91"/>
      <c r="I192" s="246">
        <v>112</v>
      </c>
      <c r="J192" s="247"/>
      <c r="K192" s="247"/>
      <c r="L192" s="246">
        <f t="shared" si="52"/>
        <v>112</v>
      </c>
      <c r="M192" s="237">
        <f t="shared" si="52"/>
        <v>0</v>
      </c>
      <c r="N192" s="296">
        <f t="shared" si="35"/>
        <v>0</v>
      </c>
      <c r="O192" s="255"/>
      <c r="P192" s="153"/>
      <c r="Q192" s="491"/>
      <c r="R192" s="169">
        <f t="shared" si="36"/>
        <v>0</v>
      </c>
      <c r="S192" s="312">
        <f t="shared" si="37"/>
        <v>0</v>
      </c>
      <c r="T192" s="417">
        <f t="shared" si="38"/>
        <v>31</v>
      </c>
      <c r="U192" s="313">
        <f>IF(S192=0,0,VLOOKUP(S192,勞保費對照表!$A$3:$B$31,2))</f>
        <v>0</v>
      </c>
      <c r="V192" s="154">
        <f t="shared" si="39"/>
        <v>0</v>
      </c>
      <c r="W192" s="415">
        <f>IF(S192=0,0,VLOOKUP(S192,'職保111.5版'!$B$4:$C$27,2))</f>
        <v>0</v>
      </c>
      <c r="X192" s="167">
        <f>IF(S192=0,0,VLOOKUP(S192,勞退金對照表!$C$3:$D$66,2))</f>
        <v>0</v>
      </c>
      <c r="Y192" s="154">
        <f t="shared" si="40"/>
        <v>0</v>
      </c>
      <c r="Z192" s="268">
        <f t="shared" si="41"/>
        <v>0</v>
      </c>
      <c r="AA192" s="268">
        <f t="shared" si="42"/>
        <v>0</v>
      </c>
      <c r="AB192" s="416">
        <f t="shared" si="43"/>
        <v>0</v>
      </c>
      <c r="AC192" s="268">
        <f t="shared" si="44"/>
        <v>0</v>
      </c>
      <c r="AD192" s="268">
        <f t="shared" si="45"/>
        <v>0</v>
      </c>
      <c r="AE192" s="268">
        <f t="shared" si="46"/>
        <v>0</v>
      </c>
      <c r="AF192" s="268">
        <f t="shared" si="47"/>
        <v>0</v>
      </c>
      <c r="AG192" s="271">
        <f>IF(P192="●",VLOOKUP(R192,全民健康保險保險費負擔金額表109.1版!$A$5:$E$52,5,1),0)</f>
        <v>0</v>
      </c>
      <c r="AH192" s="272">
        <f>IF(P192="●",VLOOKUP(R192,全民健康保險保險費負擔金額表109.1版!$A$5:$I$52,9,1),0)</f>
        <v>0</v>
      </c>
      <c r="AI192" s="268">
        <f t="shared" si="48"/>
        <v>0</v>
      </c>
      <c r="AJ192" s="269">
        <f t="shared" si="49"/>
        <v>0</v>
      </c>
      <c r="AK192" s="270">
        <f t="shared" si="50"/>
        <v>0</v>
      </c>
    </row>
    <row r="193" spans="1:37" x14ac:dyDescent="0.25">
      <c r="A193" s="300">
        <v>189</v>
      </c>
      <c r="B193" s="91"/>
      <c r="C193" s="91"/>
      <c r="D193" s="91"/>
      <c r="E193" s="91"/>
      <c r="F193" s="91"/>
      <c r="G193" s="91"/>
      <c r="H193" s="91"/>
      <c r="I193" s="246">
        <v>112</v>
      </c>
      <c r="J193" s="247"/>
      <c r="K193" s="247"/>
      <c r="L193" s="246">
        <f t="shared" si="52"/>
        <v>112</v>
      </c>
      <c r="M193" s="237">
        <f t="shared" si="52"/>
        <v>0</v>
      </c>
      <c r="N193" s="296">
        <f t="shared" si="35"/>
        <v>0</v>
      </c>
      <c r="O193" s="255"/>
      <c r="P193" s="153"/>
      <c r="Q193" s="491"/>
      <c r="R193" s="169">
        <f t="shared" si="36"/>
        <v>0</v>
      </c>
      <c r="S193" s="312">
        <f t="shared" si="37"/>
        <v>0</v>
      </c>
      <c r="T193" s="417">
        <f t="shared" si="38"/>
        <v>31</v>
      </c>
      <c r="U193" s="313">
        <f>IF(S193=0,0,VLOOKUP(S193,勞保費對照表!$A$3:$B$31,2))</f>
        <v>0</v>
      </c>
      <c r="V193" s="154">
        <f t="shared" si="39"/>
        <v>0</v>
      </c>
      <c r="W193" s="415">
        <f>IF(S193=0,0,VLOOKUP(S193,'職保111.5版'!$B$4:$C$27,2))</f>
        <v>0</v>
      </c>
      <c r="X193" s="167">
        <f>IF(S193=0,0,VLOOKUP(S193,勞退金對照表!$C$3:$D$66,2))</f>
        <v>0</v>
      </c>
      <c r="Y193" s="154">
        <f t="shared" si="40"/>
        <v>0</v>
      </c>
      <c r="Z193" s="268">
        <f t="shared" si="41"/>
        <v>0</v>
      </c>
      <c r="AA193" s="268">
        <f t="shared" si="42"/>
        <v>0</v>
      </c>
      <c r="AB193" s="416">
        <f t="shared" si="43"/>
        <v>0</v>
      </c>
      <c r="AC193" s="268">
        <f t="shared" si="44"/>
        <v>0</v>
      </c>
      <c r="AD193" s="268">
        <f t="shared" si="45"/>
        <v>0</v>
      </c>
      <c r="AE193" s="268">
        <f t="shared" si="46"/>
        <v>0</v>
      </c>
      <c r="AF193" s="268">
        <f t="shared" si="47"/>
        <v>0</v>
      </c>
      <c r="AG193" s="271">
        <f>IF(P193="●",VLOOKUP(R193,全民健康保險保險費負擔金額表109.1版!$A$5:$E$52,5,1),0)</f>
        <v>0</v>
      </c>
      <c r="AH193" s="272">
        <f>IF(P193="●",VLOOKUP(R193,全民健康保險保險費負擔金額表109.1版!$A$5:$I$52,9,1),0)</f>
        <v>0</v>
      </c>
      <c r="AI193" s="268">
        <f t="shared" si="48"/>
        <v>0</v>
      </c>
      <c r="AJ193" s="269">
        <f t="shared" si="49"/>
        <v>0</v>
      </c>
      <c r="AK193" s="270">
        <f t="shared" si="50"/>
        <v>0</v>
      </c>
    </row>
    <row r="194" spans="1:37" x14ac:dyDescent="0.25">
      <c r="A194" s="300">
        <v>190</v>
      </c>
      <c r="B194" s="91"/>
      <c r="C194" s="91"/>
      <c r="D194" s="91"/>
      <c r="E194" s="91"/>
      <c r="F194" s="91"/>
      <c r="G194" s="91"/>
      <c r="H194" s="91"/>
      <c r="I194" s="246">
        <v>112</v>
      </c>
      <c r="J194" s="247"/>
      <c r="K194" s="247"/>
      <c r="L194" s="246">
        <f t="shared" si="52"/>
        <v>112</v>
      </c>
      <c r="M194" s="237">
        <f t="shared" si="52"/>
        <v>0</v>
      </c>
      <c r="N194" s="296">
        <f t="shared" si="35"/>
        <v>0</v>
      </c>
      <c r="O194" s="255"/>
      <c r="P194" s="153"/>
      <c r="Q194" s="491"/>
      <c r="R194" s="169">
        <f t="shared" si="36"/>
        <v>0</v>
      </c>
      <c r="S194" s="312">
        <f t="shared" si="37"/>
        <v>0</v>
      </c>
      <c r="T194" s="417">
        <f t="shared" si="38"/>
        <v>31</v>
      </c>
      <c r="U194" s="313">
        <f>IF(S194=0,0,VLOOKUP(S194,勞保費對照表!$A$3:$B$31,2))</f>
        <v>0</v>
      </c>
      <c r="V194" s="154">
        <f t="shared" si="39"/>
        <v>0</v>
      </c>
      <c r="W194" s="415">
        <f>IF(S194=0,0,VLOOKUP(S194,'職保111.5版'!$B$4:$C$27,2))</f>
        <v>0</v>
      </c>
      <c r="X194" s="167">
        <f>IF(S194=0,0,VLOOKUP(S194,勞退金對照表!$C$3:$D$66,2))</f>
        <v>0</v>
      </c>
      <c r="Y194" s="154">
        <f t="shared" si="40"/>
        <v>0</v>
      </c>
      <c r="Z194" s="268">
        <f t="shared" si="41"/>
        <v>0</v>
      </c>
      <c r="AA194" s="268">
        <f t="shared" si="42"/>
        <v>0</v>
      </c>
      <c r="AB194" s="416">
        <f t="shared" si="43"/>
        <v>0</v>
      </c>
      <c r="AC194" s="268">
        <f t="shared" si="44"/>
        <v>0</v>
      </c>
      <c r="AD194" s="268">
        <f t="shared" si="45"/>
        <v>0</v>
      </c>
      <c r="AE194" s="268">
        <f t="shared" si="46"/>
        <v>0</v>
      </c>
      <c r="AF194" s="268">
        <f t="shared" si="47"/>
        <v>0</v>
      </c>
      <c r="AG194" s="271">
        <f>IF(P194="●",VLOOKUP(R194,全民健康保險保險費負擔金額表109.1版!$A$5:$E$52,5,1),0)</f>
        <v>0</v>
      </c>
      <c r="AH194" s="272">
        <f>IF(P194="●",VLOOKUP(R194,全民健康保險保險費負擔金額表109.1版!$A$5:$I$52,9,1),0)</f>
        <v>0</v>
      </c>
      <c r="AI194" s="268">
        <f t="shared" si="48"/>
        <v>0</v>
      </c>
      <c r="AJ194" s="269">
        <f t="shared" si="49"/>
        <v>0</v>
      </c>
      <c r="AK194" s="270">
        <f t="shared" si="50"/>
        <v>0</v>
      </c>
    </row>
    <row r="195" spans="1:37" x14ac:dyDescent="0.25">
      <c r="A195" s="300">
        <v>191</v>
      </c>
      <c r="B195" s="91"/>
      <c r="C195" s="91"/>
      <c r="D195" s="91"/>
      <c r="E195" s="91"/>
      <c r="F195" s="91"/>
      <c r="G195" s="91"/>
      <c r="H195" s="91"/>
      <c r="I195" s="246">
        <v>112</v>
      </c>
      <c r="J195" s="247"/>
      <c r="K195" s="247"/>
      <c r="L195" s="246">
        <f t="shared" si="52"/>
        <v>112</v>
      </c>
      <c r="M195" s="237">
        <f t="shared" si="52"/>
        <v>0</v>
      </c>
      <c r="N195" s="296">
        <f t="shared" si="35"/>
        <v>0</v>
      </c>
      <c r="O195" s="255"/>
      <c r="P195" s="153"/>
      <c r="Q195" s="491"/>
      <c r="R195" s="169">
        <f t="shared" si="36"/>
        <v>0</v>
      </c>
      <c r="S195" s="312">
        <f t="shared" si="37"/>
        <v>0</v>
      </c>
      <c r="T195" s="417">
        <f t="shared" si="38"/>
        <v>31</v>
      </c>
      <c r="U195" s="313">
        <f>IF(S195=0,0,VLOOKUP(S195,勞保費對照表!$A$3:$B$31,2))</f>
        <v>0</v>
      </c>
      <c r="V195" s="154">
        <f t="shared" si="39"/>
        <v>0</v>
      </c>
      <c r="W195" s="415">
        <f>IF(S195=0,0,VLOOKUP(S195,'職保111.5版'!$B$4:$C$27,2))</f>
        <v>0</v>
      </c>
      <c r="X195" s="167">
        <f>IF(S195=0,0,VLOOKUP(S195,勞退金對照表!$C$3:$D$66,2))</f>
        <v>0</v>
      </c>
      <c r="Y195" s="154">
        <f t="shared" si="40"/>
        <v>0</v>
      </c>
      <c r="Z195" s="268">
        <f t="shared" si="41"/>
        <v>0</v>
      </c>
      <c r="AA195" s="268">
        <f t="shared" si="42"/>
        <v>0</v>
      </c>
      <c r="AB195" s="416">
        <f t="shared" si="43"/>
        <v>0</v>
      </c>
      <c r="AC195" s="268">
        <f t="shared" si="44"/>
        <v>0</v>
      </c>
      <c r="AD195" s="268">
        <f t="shared" si="45"/>
        <v>0</v>
      </c>
      <c r="AE195" s="268">
        <f t="shared" si="46"/>
        <v>0</v>
      </c>
      <c r="AF195" s="268">
        <f t="shared" si="47"/>
        <v>0</v>
      </c>
      <c r="AG195" s="271">
        <f>IF(P195="●",VLOOKUP(R195,全民健康保險保險費負擔金額表109.1版!$A$5:$E$52,5,1),0)</f>
        <v>0</v>
      </c>
      <c r="AH195" s="272">
        <f>IF(P195="●",VLOOKUP(R195,全民健康保險保險費負擔金額表109.1版!$A$5:$I$52,9,1),0)</f>
        <v>0</v>
      </c>
      <c r="AI195" s="268">
        <f t="shared" si="48"/>
        <v>0</v>
      </c>
      <c r="AJ195" s="269">
        <f t="shared" si="49"/>
        <v>0</v>
      </c>
      <c r="AK195" s="270">
        <f t="shared" si="50"/>
        <v>0</v>
      </c>
    </row>
    <row r="196" spans="1:37" x14ac:dyDescent="0.25">
      <c r="A196" s="300">
        <v>192</v>
      </c>
      <c r="B196" s="91"/>
      <c r="C196" s="91"/>
      <c r="D196" s="91"/>
      <c r="E196" s="91"/>
      <c r="F196" s="91"/>
      <c r="G196" s="91"/>
      <c r="H196" s="91"/>
      <c r="I196" s="246">
        <v>112</v>
      </c>
      <c r="J196" s="247"/>
      <c r="K196" s="247"/>
      <c r="L196" s="246">
        <f t="shared" si="52"/>
        <v>112</v>
      </c>
      <c r="M196" s="237">
        <f t="shared" si="52"/>
        <v>0</v>
      </c>
      <c r="N196" s="296">
        <f t="shared" si="35"/>
        <v>0</v>
      </c>
      <c r="O196" s="255"/>
      <c r="P196" s="153"/>
      <c r="Q196" s="491"/>
      <c r="R196" s="169">
        <f t="shared" si="36"/>
        <v>0</v>
      </c>
      <c r="S196" s="312">
        <f t="shared" si="37"/>
        <v>0</v>
      </c>
      <c r="T196" s="417">
        <f t="shared" si="38"/>
        <v>31</v>
      </c>
      <c r="U196" s="313">
        <f>IF(S196=0,0,VLOOKUP(S196,勞保費對照表!$A$3:$B$31,2))</f>
        <v>0</v>
      </c>
      <c r="V196" s="154">
        <f t="shared" si="39"/>
        <v>0</v>
      </c>
      <c r="W196" s="415">
        <f>IF(S196=0,0,VLOOKUP(S196,'職保111.5版'!$B$4:$C$27,2))</f>
        <v>0</v>
      </c>
      <c r="X196" s="167">
        <f>IF(S196=0,0,VLOOKUP(S196,勞退金對照表!$C$3:$D$66,2))</f>
        <v>0</v>
      </c>
      <c r="Y196" s="154">
        <f t="shared" si="40"/>
        <v>0</v>
      </c>
      <c r="Z196" s="268">
        <f t="shared" si="41"/>
        <v>0</v>
      </c>
      <c r="AA196" s="268">
        <f t="shared" si="42"/>
        <v>0</v>
      </c>
      <c r="AB196" s="416">
        <f t="shared" si="43"/>
        <v>0</v>
      </c>
      <c r="AC196" s="268">
        <f t="shared" si="44"/>
        <v>0</v>
      </c>
      <c r="AD196" s="268">
        <f t="shared" si="45"/>
        <v>0</v>
      </c>
      <c r="AE196" s="268">
        <f t="shared" si="46"/>
        <v>0</v>
      </c>
      <c r="AF196" s="268">
        <f t="shared" si="47"/>
        <v>0</v>
      </c>
      <c r="AG196" s="271">
        <f>IF(P196="●",VLOOKUP(R196,全民健康保險保險費負擔金額表109.1版!$A$5:$E$52,5,1),0)</f>
        <v>0</v>
      </c>
      <c r="AH196" s="272">
        <f>IF(P196="●",VLOOKUP(R196,全民健康保險保險費負擔金額表109.1版!$A$5:$I$52,9,1),0)</f>
        <v>0</v>
      </c>
      <c r="AI196" s="268">
        <f t="shared" si="48"/>
        <v>0</v>
      </c>
      <c r="AJ196" s="269">
        <f t="shared" si="49"/>
        <v>0</v>
      </c>
      <c r="AK196" s="270">
        <f t="shared" si="50"/>
        <v>0</v>
      </c>
    </row>
    <row r="197" spans="1:37" x14ac:dyDescent="0.25">
      <c r="A197" s="300">
        <v>193</v>
      </c>
      <c r="B197" s="91"/>
      <c r="C197" s="91"/>
      <c r="D197" s="91"/>
      <c r="E197" s="91"/>
      <c r="F197" s="91"/>
      <c r="G197" s="91"/>
      <c r="H197" s="91"/>
      <c r="I197" s="246">
        <v>112</v>
      </c>
      <c r="J197" s="247"/>
      <c r="K197" s="247"/>
      <c r="L197" s="246">
        <f t="shared" si="52"/>
        <v>112</v>
      </c>
      <c r="M197" s="237">
        <f t="shared" si="52"/>
        <v>0</v>
      </c>
      <c r="N197" s="296">
        <f t="shared" si="35"/>
        <v>0</v>
      </c>
      <c r="O197" s="255"/>
      <c r="P197" s="153"/>
      <c r="Q197" s="491"/>
      <c r="R197" s="169">
        <f t="shared" si="36"/>
        <v>0</v>
      </c>
      <c r="S197" s="312">
        <f t="shared" si="37"/>
        <v>0</v>
      </c>
      <c r="T197" s="417">
        <f t="shared" si="38"/>
        <v>31</v>
      </c>
      <c r="U197" s="313">
        <f>IF(S197=0,0,VLOOKUP(S197,勞保費對照表!$A$3:$B$31,2))</f>
        <v>0</v>
      </c>
      <c r="V197" s="154">
        <f t="shared" si="39"/>
        <v>0</v>
      </c>
      <c r="W197" s="415">
        <f>IF(S197=0,0,VLOOKUP(S197,'職保111.5版'!$B$4:$C$27,2))</f>
        <v>0</v>
      </c>
      <c r="X197" s="167">
        <f>IF(S197=0,0,VLOOKUP(S197,勞退金對照表!$C$3:$D$66,2))</f>
        <v>0</v>
      </c>
      <c r="Y197" s="154">
        <f t="shared" si="40"/>
        <v>0</v>
      </c>
      <c r="Z197" s="268">
        <f t="shared" si="41"/>
        <v>0</v>
      </c>
      <c r="AA197" s="268">
        <f t="shared" si="42"/>
        <v>0</v>
      </c>
      <c r="AB197" s="416">
        <f t="shared" si="43"/>
        <v>0</v>
      </c>
      <c r="AC197" s="268">
        <f t="shared" si="44"/>
        <v>0</v>
      </c>
      <c r="AD197" s="268">
        <f t="shared" si="45"/>
        <v>0</v>
      </c>
      <c r="AE197" s="268">
        <f t="shared" si="46"/>
        <v>0</v>
      </c>
      <c r="AF197" s="268">
        <f t="shared" si="47"/>
        <v>0</v>
      </c>
      <c r="AG197" s="271">
        <f>IF(P197="●",VLOOKUP(R197,全民健康保險保險費負擔金額表109.1版!$A$5:$E$52,5,1),0)</f>
        <v>0</v>
      </c>
      <c r="AH197" s="272">
        <f>IF(P197="●",VLOOKUP(R197,全民健康保險保險費負擔金額表109.1版!$A$5:$I$52,9,1),0)</f>
        <v>0</v>
      </c>
      <c r="AI197" s="268">
        <f t="shared" si="48"/>
        <v>0</v>
      </c>
      <c r="AJ197" s="269">
        <f t="shared" si="49"/>
        <v>0</v>
      </c>
      <c r="AK197" s="270">
        <f t="shared" si="50"/>
        <v>0</v>
      </c>
    </row>
    <row r="198" spans="1:37" x14ac:dyDescent="0.25">
      <c r="A198" s="300">
        <v>194</v>
      </c>
      <c r="B198" s="91"/>
      <c r="C198" s="91"/>
      <c r="D198" s="91"/>
      <c r="E198" s="91"/>
      <c r="F198" s="91"/>
      <c r="G198" s="91"/>
      <c r="H198" s="91"/>
      <c r="I198" s="246">
        <v>112</v>
      </c>
      <c r="J198" s="247"/>
      <c r="K198" s="247"/>
      <c r="L198" s="246">
        <f t="shared" si="52"/>
        <v>112</v>
      </c>
      <c r="M198" s="237">
        <f t="shared" si="52"/>
        <v>0</v>
      </c>
      <c r="N198" s="296">
        <f t="shared" ref="N198:N261" si="53">K198</f>
        <v>0</v>
      </c>
      <c r="O198" s="255"/>
      <c r="P198" s="153"/>
      <c r="Q198" s="491"/>
      <c r="R198" s="169">
        <f t="shared" ref="R198:R261" si="54">O198*$Q$5</f>
        <v>0</v>
      </c>
      <c r="S198" s="312">
        <f t="shared" ref="S198:S261" si="55">R198*$S$2</f>
        <v>0</v>
      </c>
      <c r="T198" s="417">
        <f t="shared" ref="T198:T261" si="56">IF(N198=0,30-K198+1,N198-K198+1)</f>
        <v>31</v>
      </c>
      <c r="U198" s="313">
        <f>IF(S198=0,0,VLOOKUP(S198,勞保費對照表!$A$3:$B$31,2))</f>
        <v>0</v>
      </c>
      <c r="V198" s="154">
        <f t="shared" ref="V198:V261" si="57">ROUND(U198*(N198-K198+1)/30,0)</f>
        <v>0</v>
      </c>
      <c r="W198" s="415">
        <f>IF(S198=0,0,VLOOKUP(S198,'職保111.5版'!$B$4:$C$27,2))</f>
        <v>0</v>
      </c>
      <c r="X198" s="167">
        <f>IF(S198=0,0,VLOOKUP(S198,勞退金對照表!$C$3:$D$66,2))</f>
        <v>0</v>
      </c>
      <c r="Y198" s="154">
        <f t="shared" ref="Y198:Y261" si="58">ROUND(X198*(N198-K198+1)/30,0)</f>
        <v>0</v>
      </c>
      <c r="Z198" s="268">
        <f t="shared" ref="Z198:Z261" si="59">ROUND(V198*11%*0.2,0)</f>
        <v>0</v>
      </c>
      <c r="AA198" s="268">
        <f t="shared" ref="AA198:AA261" si="60">ROUND(V198*11%*0.7,0)</f>
        <v>0</v>
      </c>
      <c r="AB198" s="416">
        <f t="shared" ref="AB198:AB261" si="61">ROUND(ROUND(W198*0.0011,0)*T198/30,0)</f>
        <v>0</v>
      </c>
      <c r="AC198" s="268">
        <f t="shared" ref="AC198:AC261" si="62">ROUND(V198*1%*0.2,0)</f>
        <v>0</v>
      </c>
      <c r="AD198" s="268">
        <f t="shared" ref="AD198:AD261" si="63">ROUND(V198*1%*0.7,0)</f>
        <v>0</v>
      </c>
      <c r="AE198" s="268">
        <f t="shared" ref="AE198:AE261" si="64">Z198+AC198</f>
        <v>0</v>
      </c>
      <c r="AF198" s="268">
        <f t="shared" ref="AF198:AF261" si="65">AA198+AB198+AD198</f>
        <v>0</v>
      </c>
      <c r="AG198" s="271">
        <f>IF(P198="●",VLOOKUP(R198,全民健康保險保險費負擔金額表109.1版!$A$5:$E$52,5,1),0)</f>
        <v>0</v>
      </c>
      <c r="AH198" s="272">
        <f>IF(P198="●",VLOOKUP(R198,全民健康保險保險費負擔金額表109.1版!$A$5:$I$52,9,1),0)</f>
        <v>0</v>
      </c>
      <c r="AI198" s="268">
        <f t="shared" ref="AI198:AI261" si="66">ROUND(Y198*6%,0)</f>
        <v>0</v>
      </c>
      <c r="AJ198" s="269">
        <f t="shared" ref="AJ198:AJ261" si="67">R198-AE198-AG198</f>
        <v>0</v>
      </c>
      <c r="AK198" s="270">
        <f t="shared" ref="AK198:AK261" si="68">IF(P198=$P$310,ROUND(R198*0.0211,0),0)</f>
        <v>0</v>
      </c>
    </row>
    <row r="199" spans="1:37" x14ac:dyDescent="0.25">
      <c r="A199" s="300">
        <v>195</v>
      </c>
      <c r="B199" s="91"/>
      <c r="C199" s="91"/>
      <c r="D199" s="91"/>
      <c r="E199" s="91"/>
      <c r="F199" s="91"/>
      <c r="G199" s="91"/>
      <c r="H199" s="91"/>
      <c r="I199" s="246">
        <v>112</v>
      </c>
      <c r="J199" s="247"/>
      <c r="K199" s="247"/>
      <c r="L199" s="246">
        <f t="shared" si="52"/>
        <v>112</v>
      </c>
      <c r="M199" s="237">
        <f t="shared" si="52"/>
        <v>0</v>
      </c>
      <c r="N199" s="296">
        <f t="shared" si="53"/>
        <v>0</v>
      </c>
      <c r="O199" s="255"/>
      <c r="P199" s="153"/>
      <c r="Q199" s="491"/>
      <c r="R199" s="169">
        <f t="shared" si="54"/>
        <v>0</v>
      </c>
      <c r="S199" s="312">
        <f t="shared" si="55"/>
        <v>0</v>
      </c>
      <c r="T199" s="417">
        <f t="shared" si="56"/>
        <v>31</v>
      </c>
      <c r="U199" s="313">
        <f>IF(S199=0,0,VLOOKUP(S199,勞保費對照表!$A$3:$B$31,2))</f>
        <v>0</v>
      </c>
      <c r="V199" s="154">
        <f t="shared" si="57"/>
        <v>0</v>
      </c>
      <c r="W199" s="415">
        <f>IF(S199=0,0,VLOOKUP(S199,'職保111.5版'!$B$4:$C$27,2))</f>
        <v>0</v>
      </c>
      <c r="X199" s="167">
        <f>IF(S199=0,0,VLOOKUP(S199,勞退金對照表!$C$3:$D$66,2))</f>
        <v>0</v>
      </c>
      <c r="Y199" s="154">
        <f t="shared" si="58"/>
        <v>0</v>
      </c>
      <c r="Z199" s="268">
        <f t="shared" si="59"/>
        <v>0</v>
      </c>
      <c r="AA199" s="268">
        <f t="shared" si="60"/>
        <v>0</v>
      </c>
      <c r="AB199" s="416">
        <f t="shared" si="61"/>
        <v>0</v>
      </c>
      <c r="AC199" s="268">
        <f t="shared" si="62"/>
        <v>0</v>
      </c>
      <c r="AD199" s="268">
        <f t="shared" si="63"/>
        <v>0</v>
      </c>
      <c r="AE199" s="268">
        <f t="shared" si="64"/>
        <v>0</v>
      </c>
      <c r="AF199" s="268">
        <f t="shared" si="65"/>
        <v>0</v>
      </c>
      <c r="AG199" s="271">
        <f>IF(P199="●",VLOOKUP(R199,全民健康保險保險費負擔金額表109.1版!$A$5:$E$52,5,1),0)</f>
        <v>0</v>
      </c>
      <c r="AH199" s="272">
        <f>IF(P199="●",VLOOKUP(R199,全民健康保險保險費負擔金額表109.1版!$A$5:$I$52,9,1),0)</f>
        <v>0</v>
      </c>
      <c r="AI199" s="268">
        <f t="shared" si="66"/>
        <v>0</v>
      </c>
      <c r="AJ199" s="269">
        <f t="shared" si="67"/>
        <v>0</v>
      </c>
      <c r="AK199" s="270">
        <f t="shared" si="68"/>
        <v>0</v>
      </c>
    </row>
    <row r="200" spans="1:37" x14ac:dyDescent="0.25">
      <c r="A200" s="300">
        <v>196</v>
      </c>
      <c r="B200" s="91"/>
      <c r="C200" s="91"/>
      <c r="D200" s="91"/>
      <c r="E200" s="91"/>
      <c r="F200" s="91"/>
      <c r="G200" s="91"/>
      <c r="H200" s="91"/>
      <c r="I200" s="246">
        <v>112</v>
      </c>
      <c r="J200" s="247"/>
      <c r="K200" s="247"/>
      <c r="L200" s="246">
        <f t="shared" si="52"/>
        <v>112</v>
      </c>
      <c r="M200" s="237">
        <f t="shared" si="52"/>
        <v>0</v>
      </c>
      <c r="N200" s="296">
        <f t="shared" si="53"/>
        <v>0</v>
      </c>
      <c r="O200" s="255"/>
      <c r="P200" s="153"/>
      <c r="Q200" s="491"/>
      <c r="R200" s="169">
        <f t="shared" si="54"/>
        <v>0</v>
      </c>
      <c r="S200" s="312">
        <f t="shared" si="55"/>
        <v>0</v>
      </c>
      <c r="T200" s="417">
        <f t="shared" si="56"/>
        <v>31</v>
      </c>
      <c r="U200" s="313">
        <f>IF(S200=0,0,VLOOKUP(S200,勞保費對照表!$A$3:$B$31,2))</f>
        <v>0</v>
      </c>
      <c r="V200" s="154">
        <f t="shared" si="57"/>
        <v>0</v>
      </c>
      <c r="W200" s="415">
        <f>IF(S200=0,0,VLOOKUP(S200,'職保111.5版'!$B$4:$C$27,2))</f>
        <v>0</v>
      </c>
      <c r="X200" s="167">
        <f>IF(S200=0,0,VLOOKUP(S200,勞退金對照表!$C$3:$D$66,2))</f>
        <v>0</v>
      </c>
      <c r="Y200" s="154">
        <f t="shared" si="58"/>
        <v>0</v>
      </c>
      <c r="Z200" s="268">
        <f t="shared" si="59"/>
        <v>0</v>
      </c>
      <c r="AA200" s="268">
        <f t="shared" si="60"/>
        <v>0</v>
      </c>
      <c r="AB200" s="416">
        <f t="shared" si="61"/>
        <v>0</v>
      </c>
      <c r="AC200" s="268">
        <f t="shared" si="62"/>
        <v>0</v>
      </c>
      <c r="AD200" s="268">
        <f t="shared" si="63"/>
        <v>0</v>
      </c>
      <c r="AE200" s="268">
        <f t="shared" si="64"/>
        <v>0</v>
      </c>
      <c r="AF200" s="268">
        <f t="shared" si="65"/>
        <v>0</v>
      </c>
      <c r="AG200" s="271">
        <f>IF(P200="●",VLOOKUP(R200,全民健康保險保險費負擔金額表109.1版!$A$5:$E$52,5,1),0)</f>
        <v>0</v>
      </c>
      <c r="AH200" s="272">
        <f>IF(P200="●",VLOOKUP(R200,全民健康保險保險費負擔金額表109.1版!$A$5:$I$52,9,1),0)</f>
        <v>0</v>
      </c>
      <c r="AI200" s="268">
        <f t="shared" si="66"/>
        <v>0</v>
      </c>
      <c r="AJ200" s="269">
        <f t="shared" si="67"/>
        <v>0</v>
      </c>
      <c r="AK200" s="270">
        <f t="shared" si="68"/>
        <v>0</v>
      </c>
    </row>
    <row r="201" spans="1:37" x14ac:dyDescent="0.25">
      <c r="A201" s="300">
        <v>197</v>
      </c>
      <c r="B201" s="91"/>
      <c r="C201" s="91"/>
      <c r="D201" s="91"/>
      <c r="E201" s="91"/>
      <c r="F201" s="91"/>
      <c r="G201" s="91"/>
      <c r="H201" s="91"/>
      <c r="I201" s="246">
        <v>112</v>
      </c>
      <c r="J201" s="247"/>
      <c r="K201" s="247"/>
      <c r="L201" s="246">
        <f t="shared" si="52"/>
        <v>112</v>
      </c>
      <c r="M201" s="237">
        <f t="shared" si="52"/>
        <v>0</v>
      </c>
      <c r="N201" s="296">
        <f t="shared" si="53"/>
        <v>0</v>
      </c>
      <c r="O201" s="255"/>
      <c r="P201" s="153"/>
      <c r="Q201" s="491"/>
      <c r="R201" s="169">
        <f t="shared" si="54"/>
        <v>0</v>
      </c>
      <c r="S201" s="312">
        <f t="shared" si="55"/>
        <v>0</v>
      </c>
      <c r="T201" s="417">
        <f t="shared" si="56"/>
        <v>31</v>
      </c>
      <c r="U201" s="313">
        <f>IF(S201=0,0,VLOOKUP(S201,勞保費對照表!$A$3:$B$31,2))</f>
        <v>0</v>
      </c>
      <c r="V201" s="154">
        <f t="shared" si="57"/>
        <v>0</v>
      </c>
      <c r="W201" s="415">
        <f>IF(S201=0,0,VLOOKUP(S201,'職保111.5版'!$B$4:$C$27,2))</f>
        <v>0</v>
      </c>
      <c r="X201" s="167">
        <f>IF(S201=0,0,VLOOKUP(S201,勞退金對照表!$C$3:$D$66,2))</f>
        <v>0</v>
      </c>
      <c r="Y201" s="154">
        <f t="shared" si="58"/>
        <v>0</v>
      </c>
      <c r="Z201" s="268">
        <f t="shared" si="59"/>
        <v>0</v>
      </c>
      <c r="AA201" s="268">
        <f t="shared" si="60"/>
        <v>0</v>
      </c>
      <c r="AB201" s="416">
        <f t="shared" si="61"/>
        <v>0</v>
      </c>
      <c r="AC201" s="268">
        <f t="shared" si="62"/>
        <v>0</v>
      </c>
      <c r="AD201" s="268">
        <f t="shared" si="63"/>
        <v>0</v>
      </c>
      <c r="AE201" s="268">
        <f t="shared" si="64"/>
        <v>0</v>
      </c>
      <c r="AF201" s="268">
        <f t="shared" si="65"/>
        <v>0</v>
      </c>
      <c r="AG201" s="271">
        <f>IF(P201="●",VLOOKUP(R201,全民健康保險保險費負擔金額表109.1版!$A$5:$E$52,5,1),0)</f>
        <v>0</v>
      </c>
      <c r="AH201" s="272">
        <f>IF(P201="●",VLOOKUP(R201,全民健康保險保險費負擔金額表109.1版!$A$5:$I$52,9,1),0)</f>
        <v>0</v>
      </c>
      <c r="AI201" s="268">
        <f t="shared" si="66"/>
        <v>0</v>
      </c>
      <c r="AJ201" s="269">
        <f t="shared" si="67"/>
        <v>0</v>
      </c>
      <c r="AK201" s="270">
        <f t="shared" si="68"/>
        <v>0</v>
      </c>
    </row>
    <row r="202" spans="1:37" x14ac:dyDescent="0.25">
      <c r="A202" s="300">
        <v>198</v>
      </c>
      <c r="B202" s="91"/>
      <c r="C202" s="91"/>
      <c r="D202" s="91"/>
      <c r="E202" s="91"/>
      <c r="F202" s="91"/>
      <c r="G202" s="91"/>
      <c r="H202" s="91"/>
      <c r="I202" s="246">
        <v>112</v>
      </c>
      <c r="J202" s="247"/>
      <c r="K202" s="247"/>
      <c r="L202" s="246">
        <f t="shared" si="52"/>
        <v>112</v>
      </c>
      <c r="M202" s="237">
        <f t="shared" si="52"/>
        <v>0</v>
      </c>
      <c r="N202" s="296">
        <f t="shared" si="53"/>
        <v>0</v>
      </c>
      <c r="O202" s="255"/>
      <c r="P202" s="153"/>
      <c r="Q202" s="491"/>
      <c r="R202" s="169">
        <f t="shared" si="54"/>
        <v>0</v>
      </c>
      <c r="S202" s="312">
        <f t="shared" si="55"/>
        <v>0</v>
      </c>
      <c r="T202" s="417">
        <f t="shared" si="56"/>
        <v>31</v>
      </c>
      <c r="U202" s="313">
        <f>IF(S202=0,0,VLOOKUP(S202,勞保費對照表!$A$3:$B$31,2))</f>
        <v>0</v>
      </c>
      <c r="V202" s="154">
        <f t="shared" si="57"/>
        <v>0</v>
      </c>
      <c r="W202" s="415">
        <f>IF(S202=0,0,VLOOKUP(S202,'職保111.5版'!$B$4:$C$27,2))</f>
        <v>0</v>
      </c>
      <c r="X202" s="167">
        <f>IF(S202=0,0,VLOOKUP(S202,勞退金對照表!$C$3:$D$66,2))</f>
        <v>0</v>
      </c>
      <c r="Y202" s="154">
        <f t="shared" si="58"/>
        <v>0</v>
      </c>
      <c r="Z202" s="268">
        <f t="shared" si="59"/>
        <v>0</v>
      </c>
      <c r="AA202" s="268">
        <f t="shared" si="60"/>
        <v>0</v>
      </c>
      <c r="AB202" s="416">
        <f t="shared" si="61"/>
        <v>0</v>
      </c>
      <c r="AC202" s="268">
        <f t="shared" si="62"/>
        <v>0</v>
      </c>
      <c r="AD202" s="268">
        <f t="shared" si="63"/>
        <v>0</v>
      </c>
      <c r="AE202" s="268">
        <f t="shared" si="64"/>
        <v>0</v>
      </c>
      <c r="AF202" s="268">
        <f t="shared" si="65"/>
        <v>0</v>
      </c>
      <c r="AG202" s="271">
        <f>IF(P202="●",VLOOKUP(R202,全民健康保險保險費負擔金額表109.1版!$A$5:$E$52,5,1),0)</f>
        <v>0</v>
      </c>
      <c r="AH202" s="272">
        <f>IF(P202="●",VLOOKUP(R202,全民健康保險保險費負擔金額表109.1版!$A$5:$I$52,9,1),0)</f>
        <v>0</v>
      </c>
      <c r="AI202" s="268">
        <f t="shared" si="66"/>
        <v>0</v>
      </c>
      <c r="AJ202" s="269">
        <f t="shared" si="67"/>
        <v>0</v>
      </c>
      <c r="AK202" s="270">
        <f t="shared" si="68"/>
        <v>0</v>
      </c>
    </row>
    <row r="203" spans="1:37" x14ac:dyDescent="0.25">
      <c r="A203" s="300">
        <v>199</v>
      </c>
      <c r="B203" s="91"/>
      <c r="C203" s="91"/>
      <c r="D203" s="91"/>
      <c r="E203" s="91"/>
      <c r="F203" s="91"/>
      <c r="G203" s="91"/>
      <c r="H203" s="91"/>
      <c r="I203" s="246">
        <v>112</v>
      </c>
      <c r="J203" s="247"/>
      <c r="K203" s="247"/>
      <c r="L203" s="246">
        <f t="shared" si="52"/>
        <v>112</v>
      </c>
      <c r="M203" s="237">
        <f t="shared" si="52"/>
        <v>0</v>
      </c>
      <c r="N203" s="296">
        <f t="shared" si="53"/>
        <v>0</v>
      </c>
      <c r="O203" s="255"/>
      <c r="P203" s="153"/>
      <c r="Q203" s="491"/>
      <c r="R203" s="169">
        <f t="shared" si="54"/>
        <v>0</v>
      </c>
      <c r="S203" s="312">
        <f t="shared" si="55"/>
        <v>0</v>
      </c>
      <c r="T203" s="417">
        <f t="shared" si="56"/>
        <v>31</v>
      </c>
      <c r="U203" s="313">
        <f>IF(S203=0,0,VLOOKUP(S203,勞保費對照表!$A$3:$B$31,2))</f>
        <v>0</v>
      </c>
      <c r="V203" s="154">
        <f t="shared" si="57"/>
        <v>0</v>
      </c>
      <c r="W203" s="415">
        <f>IF(S203=0,0,VLOOKUP(S203,'職保111.5版'!$B$4:$C$27,2))</f>
        <v>0</v>
      </c>
      <c r="X203" s="167">
        <f>IF(S203=0,0,VLOOKUP(S203,勞退金對照表!$C$3:$D$66,2))</f>
        <v>0</v>
      </c>
      <c r="Y203" s="154">
        <f t="shared" si="58"/>
        <v>0</v>
      </c>
      <c r="Z203" s="268">
        <f t="shared" si="59"/>
        <v>0</v>
      </c>
      <c r="AA203" s="268">
        <f t="shared" si="60"/>
        <v>0</v>
      </c>
      <c r="AB203" s="416">
        <f t="shared" si="61"/>
        <v>0</v>
      </c>
      <c r="AC203" s="268">
        <f t="shared" si="62"/>
        <v>0</v>
      </c>
      <c r="AD203" s="268">
        <f t="shared" si="63"/>
        <v>0</v>
      </c>
      <c r="AE203" s="268">
        <f t="shared" si="64"/>
        <v>0</v>
      </c>
      <c r="AF203" s="268">
        <f t="shared" si="65"/>
        <v>0</v>
      </c>
      <c r="AG203" s="271">
        <f>IF(P203="●",VLOOKUP(R203,全民健康保險保險費負擔金額表109.1版!$A$5:$E$52,5,1),0)</f>
        <v>0</v>
      </c>
      <c r="AH203" s="272">
        <f>IF(P203="●",VLOOKUP(R203,全民健康保險保險費負擔金額表109.1版!$A$5:$I$52,9,1),0)</f>
        <v>0</v>
      </c>
      <c r="AI203" s="268">
        <f t="shared" si="66"/>
        <v>0</v>
      </c>
      <c r="AJ203" s="269">
        <f t="shared" si="67"/>
        <v>0</v>
      </c>
      <c r="AK203" s="270">
        <f t="shared" si="68"/>
        <v>0</v>
      </c>
    </row>
    <row r="204" spans="1:37" x14ac:dyDescent="0.25">
      <c r="A204" s="300">
        <v>200</v>
      </c>
      <c r="B204" s="91"/>
      <c r="C204" s="91"/>
      <c r="D204" s="91"/>
      <c r="E204" s="91"/>
      <c r="F204" s="91"/>
      <c r="G204" s="91"/>
      <c r="H204" s="91"/>
      <c r="I204" s="246">
        <v>112</v>
      </c>
      <c r="J204" s="247"/>
      <c r="K204" s="247"/>
      <c r="L204" s="246">
        <f t="shared" si="52"/>
        <v>112</v>
      </c>
      <c r="M204" s="237">
        <f t="shared" si="52"/>
        <v>0</v>
      </c>
      <c r="N204" s="296">
        <f t="shared" si="53"/>
        <v>0</v>
      </c>
      <c r="O204" s="255"/>
      <c r="P204" s="153"/>
      <c r="Q204" s="491"/>
      <c r="R204" s="169">
        <f t="shared" si="54"/>
        <v>0</v>
      </c>
      <c r="S204" s="312">
        <f t="shared" si="55"/>
        <v>0</v>
      </c>
      <c r="T204" s="417">
        <f t="shared" si="56"/>
        <v>31</v>
      </c>
      <c r="U204" s="313">
        <f>IF(S204=0,0,VLOOKUP(S204,勞保費對照表!$A$3:$B$31,2))</f>
        <v>0</v>
      </c>
      <c r="V204" s="154">
        <f t="shared" si="57"/>
        <v>0</v>
      </c>
      <c r="W204" s="415">
        <f>IF(S204=0,0,VLOOKUP(S204,'職保111.5版'!$B$4:$C$27,2))</f>
        <v>0</v>
      </c>
      <c r="X204" s="167">
        <f>IF(S204=0,0,VLOOKUP(S204,勞退金對照表!$C$3:$D$66,2))</f>
        <v>0</v>
      </c>
      <c r="Y204" s="154">
        <f t="shared" si="58"/>
        <v>0</v>
      </c>
      <c r="Z204" s="268">
        <f t="shared" si="59"/>
        <v>0</v>
      </c>
      <c r="AA204" s="268">
        <f t="shared" si="60"/>
        <v>0</v>
      </c>
      <c r="AB204" s="416">
        <f t="shared" si="61"/>
        <v>0</v>
      </c>
      <c r="AC204" s="268">
        <f t="shared" si="62"/>
        <v>0</v>
      </c>
      <c r="AD204" s="268">
        <f t="shared" si="63"/>
        <v>0</v>
      </c>
      <c r="AE204" s="268">
        <f t="shared" si="64"/>
        <v>0</v>
      </c>
      <c r="AF204" s="268">
        <f t="shared" si="65"/>
        <v>0</v>
      </c>
      <c r="AG204" s="271">
        <f>IF(P204="●",VLOOKUP(R204,全民健康保險保險費負擔金額表109.1版!$A$5:$E$52,5,1),0)</f>
        <v>0</v>
      </c>
      <c r="AH204" s="272">
        <f>IF(P204="●",VLOOKUP(R204,全民健康保險保險費負擔金額表109.1版!$A$5:$I$52,9,1),0)</f>
        <v>0</v>
      </c>
      <c r="AI204" s="268">
        <f t="shared" si="66"/>
        <v>0</v>
      </c>
      <c r="AJ204" s="269">
        <f t="shared" si="67"/>
        <v>0</v>
      </c>
      <c r="AK204" s="270">
        <f t="shared" si="68"/>
        <v>0</v>
      </c>
    </row>
    <row r="205" spans="1:37" x14ac:dyDescent="0.25">
      <c r="A205" s="300">
        <v>201</v>
      </c>
      <c r="B205" s="91"/>
      <c r="C205" s="91"/>
      <c r="D205" s="91"/>
      <c r="E205" s="91"/>
      <c r="F205" s="91"/>
      <c r="G205" s="91"/>
      <c r="H205" s="91"/>
      <c r="I205" s="246">
        <v>112</v>
      </c>
      <c r="J205" s="247"/>
      <c r="K205" s="247"/>
      <c r="L205" s="246">
        <f t="shared" si="52"/>
        <v>112</v>
      </c>
      <c r="M205" s="237">
        <f t="shared" si="52"/>
        <v>0</v>
      </c>
      <c r="N205" s="296">
        <f t="shared" si="53"/>
        <v>0</v>
      </c>
      <c r="O205" s="255"/>
      <c r="P205" s="153"/>
      <c r="Q205" s="491"/>
      <c r="R205" s="169">
        <f t="shared" si="54"/>
        <v>0</v>
      </c>
      <c r="S205" s="312">
        <f t="shared" si="55"/>
        <v>0</v>
      </c>
      <c r="T205" s="417">
        <f t="shared" si="56"/>
        <v>31</v>
      </c>
      <c r="U205" s="313">
        <f>IF(S205=0,0,VLOOKUP(S205,勞保費對照表!$A$3:$B$31,2))</f>
        <v>0</v>
      </c>
      <c r="V205" s="154">
        <f t="shared" si="57"/>
        <v>0</v>
      </c>
      <c r="W205" s="415">
        <f>IF(S205=0,0,VLOOKUP(S205,'職保111.5版'!$B$4:$C$27,2))</f>
        <v>0</v>
      </c>
      <c r="X205" s="167">
        <f>IF(S205=0,0,VLOOKUP(S205,勞退金對照表!$C$3:$D$66,2))</f>
        <v>0</v>
      </c>
      <c r="Y205" s="154">
        <f t="shared" si="58"/>
        <v>0</v>
      </c>
      <c r="Z205" s="268">
        <f t="shared" si="59"/>
        <v>0</v>
      </c>
      <c r="AA205" s="268">
        <f t="shared" si="60"/>
        <v>0</v>
      </c>
      <c r="AB205" s="416">
        <f t="shared" si="61"/>
        <v>0</v>
      </c>
      <c r="AC205" s="268">
        <f t="shared" si="62"/>
        <v>0</v>
      </c>
      <c r="AD205" s="268">
        <f t="shared" si="63"/>
        <v>0</v>
      </c>
      <c r="AE205" s="268">
        <f t="shared" si="64"/>
        <v>0</v>
      </c>
      <c r="AF205" s="268">
        <f t="shared" si="65"/>
        <v>0</v>
      </c>
      <c r="AG205" s="271">
        <f>IF(P205="●",VLOOKUP(R205,全民健康保險保險費負擔金額表109.1版!$A$5:$E$52,5,1),0)</f>
        <v>0</v>
      </c>
      <c r="AH205" s="272">
        <f>IF(P205="●",VLOOKUP(R205,全民健康保險保險費負擔金額表109.1版!$A$5:$I$52,9,1),0)</f>
        <v>0</v>
      </c>
      <c r="AI205" s="268">
        <f t="shared" si="66"/>
        <v>0</v>
      </c>
      <c r="AJ205" s="269">
        <f t="shared" si="67"/>
        <v>0</v>
      </c>
      <c r="AK205" s="270">
        <f t="shared" si="68"/>
        <v>0</v>
      </c>
    </row>
    <row r="206" spans="1:37" x14ac:dyDescent="0.25">
      <c r="A206" s="300">
        <v>202</v>
      </c>
      <c r="B206" s="91"/>
      <c r="C206" s="91"/>
      <c r="D206" s="91"/>
      <c r="E206" s="91"/>
      <c r="F206" s="91"/>
      <c r="G206" s="91"/>
      <c r="H206" s="91"/>
      <c r="I206" s="246">
        <v>112</v>
      </c>
      <c r="J206" s="247"/>
      <c r="K206" s="247"/>
      <c r="L206" s="246">
        <f t="shared" si="52"/>
        <v>112</v>
      </c>
      <c r="M206" s="237">
        <f t="shared" si="52"/>
        <v>0</v>
      </c>
      <c r="N206" s="296">
        <f t="shared" si="53"/>
        <v>0</v>
      </c>
      <c r="O206" s="255"/>
      <c r="P206" s="153"/>
      <c r="Q206" s="491"/>
      <c r="R206" s="169">
        <f t="shared" si="54"/>
        <v>0</v>
      </c>
      <c r="S206" s="312">
        <f t="shared" si="55"/>
        <v>0</v>
      </c>
      <c r="T206" s="417">
        <f t="shared" si="56"/>
        <v>31</v>
      </c>
      <c r="U206" s="313">
        <f>IF(S206=0,0,VLOOKUP(S206,勞保費對照表!$A$3:$B$31,2))</f>
        <v>0</v>
      </c>
      <c r="V206" s="154">
        <f t="shared" si="57"/>
        <v>0</v>
      </c>
      <c r="W206" s="415">
        <f>IF(S206=0,0,VLOOKUP(S206,'職保111.5版'!$B$4:$C$27,2))</f>
        <v>0</v>
      </c>
      <c r="X206" s="167">
        <f>IF(S206=0,0,VLOOKUP(S206,勞退金對照表!$C$3:$D$66,2))</f>
        <v>0</v>
      </c>
      <c r="Y206" s="154">
        <f t="shared" si="58"/>
        <v>0</v>
      </c>
      <c r="Z206" s="268">
        <f t="shared" si="59"/>
        <v>0</v>
      </c>
      <c r="AA206" s="268">
        <f t="shared" si="60"/>
        <v>0</v>
      </c>
      <c r="AB206" s="416">
        <f t="shared" si="61"/>
        <v>0</v>
      </c>
      <c r="AC206" s="268">
        <f t="shared" si="62"/>
        <v>0</v>
      </c>
      <c r="AD206" s="268">
        <f t="shared" si="63"/>
        <v>0</v>
      </c>
      <c r="AE206" s="268">
        <f t="shared" si="64"/>
        <v>0</v>
      </c>
      <c r="AF206" s="268">
        <f t="shared" si="65"/>
        <v>0</v>
      </c>
      <c r="AG206" s="271">
        <f>IF(P206="●",VLOOKUP(R206,全民健康保險保險費負擔金額表109.1版!$A$5:$E$52,5,1),0)</f>
        <v>0</v>
      </c>
      <c r="AH206" s="272">
        <f>IF(P206="●",VLOOKUP(R206,全民健康保險保險費負擔金額表109.1版!$A$5:$I$52,9,1),0)</f>
        <v>0</v>
      </c>
      <c r="AI206" s="268">
        <f t="shared" si="66"/>
        <v>0</v>
      </c>
      <c r="AJ206" s="269">
        <f t="shared" si="67"/>
        <v>0</v>
      </c>
      <c r="AK206" s="270">
        <f t="shared" si="68"/>
        <v>0</v>
      </c>
    </row>
    <row r="207" spans="1:37" x14ac:dyDescent="0.25">
      <c r="A207" s="300">
        <v>203</v>
      </c>
      <c r="B207" s="91"/>
      <c r="C207" s="91"/>
      <c r="D207" s="91"/>
      <c r="E207" s="91"/>
      <c r="F207" s="91"/>
      <c r="G207" s="91"/>
      <c r="H207" s="91"/>
      <c r="I207" s="246">
        <v>112</v>
      </c>
      <c r="J207" s="247"/>
      <c r="K207" s="247"/>
      <c r="L207" s="246">
        <f t="shared" si="52"/>
        <v>112</v>
      </c>
      <c r="M207" s="237">
        <f t="shared" si="52"/>
        <v>0</v>
      </c>
      <c r="N207" s="296">
        <f t="shared" si="53"/>
        <v>0</v>
      </c>
      <c r="O207" s="255"/>
      <c r="P207" s="153"/>
      <c r="Q207" s="491"/>
      <c r="R207" s="169">
        <f t="shared" si="54"/>
        <v>0</v>
      </c>
      <c r="S207" s="312">
        <f t="shared" si="55"/>
        <v>0</v>
      </c>
      <c r="T207" s="417">
        <f t="shared" si="56"/>
        <v>31</v>
      </c>
      <c r="U207" s="313">
        <f>IF(S207=0,0,VLOOKUP(S207,勞保費對照表!$A$3:$B$31,2))</f>
        <v>0</v>
      </c>
      <c r="V207" s="154">
        <f t="shared" si="57"/>
        <v>0</v>
      </c>
      <c r="W207" s="415">
        <f>IF(S207=0,0,VLOOKUP(S207,'職保111.5版'!$B$4:$C$27,2))</f>
        <v>0</v>
      </c>
      <c r="X207" s="167">
        <f>IF(S207=0,0,VLOOKUP(S207,勞退金對照表!$C$3:$D$66,2))</f>
        <v>0</v>
      </c>
      <c r="Y207" s="154">
        <f t="shared" si="58"/>
        <v>0</v>
      </c>
      <c r="Z207" s="268">
        <f t="shared" si="59"/>
        <v>0</v>
      </c>
      <c r="AA207" s="268">
        <f t="shared" si="60"/>
        <v>0</v>
      </c>
      <c r="AB207" s="416">
        <f t="shared" si="61"/>
        <v>0</v>
      </c>
      <c r="AC207" s="268">
        <f t="shared" si="62"/>
        <v>0</v>
      </c>
      <c r="AD207" s="268">
        <f t="shared" si="63"/>
        <v>0</v>
      </c>
      <c r="AE207" s="268">
        <f t="shared" si="64"/>
        <v>0</v>
      </c>
      <c r="AF207" s="268">
        <f t="shared" si="65"/>
        <v>0</v>
      </c>
      <c r="AG207" s="271">
        <f>IF(P207="●",VLOOKUP(R207,全民健康保險保險費負擔金額表109.1版!$A$5:$E$52,5,1),0)</f>
        <v>0</v>
      </c>
      <c r="AH207" s="272">
        <f>IF(P207="●",VLOOKUP(R207,全民健康保險保險費負擔金額表109.1版!$A$5:$I$52,9,1),0)</f>
        <v>0</v>
      </c>
      <c r="AI207" s="268">
        <f t="shared" si="66"/>
        <v>0</v>
      </c>
      <c r="AJ207" s="269">
        <f t="shared" si="67"/>
        <v>0</v>
      </c>
      <c r="AK207" s="270">
        <f t="shared" si="68"/>
        <v>0</v>
      </c>
    </row>
    <row r="208" spans="1:37" x14ac:dyDescent="0.25">
      <c r="A208" s="300">
        <v>204</v>
      </c>
      <c r="B208" s="91"/>
      <c r="C208" s="91"/>
      <c r="D208" s="91"/>
      <c r="E208" s="91"/>
      <c r="F208" s="91"/>
      <c r="G208" s="91"/>
      <c r="H208" s="91"/>
      <c r="I208" s="246">
        <v>112</v>
      </c>
      <c r="J208" s="247"/>
      <c r="K208" s="247"/>
      <c r="L208" s="246">
        <f t="shared" si="52"/>
        <v>112</v>
      </c>
      <c r="M208" s="237">
        <f t="shared" si="52"/>
        <v>0</v>
      </c>
      <c r="N208" s="296">
        <f t="shared" si="53"/>
        <v>0</v>
      </c>
      <c r="O208" s="255"/>
      <c r="P208" s="153"/>
      <c r="Q208" s="491"/>
      <c r="R208" s="169">
        <f t="shared" si="54"/>
        <v>0</v>
      </c>
      <c r="S208" s="312">
        <f t="shared" si="55"/>
        <v>0</v>
      </c>
      <c r="T208" s="417">
        <f t="shared" si="56"/>
        <v>31</v>
      </c>
      <c r="U208" s="313">
        <f>IF(S208=0,0,VLOOKUP(S208,勞保費對照表!$A$3:$B$31,2))</f>
        <v>0</v>
      </c>
      <c r="V208" s="154">
        <f t="shared" si="57"/>
        <v>0</v>
      </c>
      <c r="W208" s="415">
        <f>IF(S208=0,0,VLOOKUP(S208,'職保111.5版'!$B$4:$C$27,2))</f>
        <v>0</v>
      </c>
      <c r="X208" s="167">
        <f>IF(S208=0,0,VLOOKUP(S208,勞退金對照表!$C$3:$D$66,2))</f>
        <v>0</v>
      </c>
      <c r="Y208" s="154">
        <f t="shared" si="58"/>
        <v>0</v>
      </c>
      <c r="Z208" s="268">
        <f t="shared" si="59"/>
        <v>0</v>
      </c>
      <c r="AA208" s="268">
        <f t="shared" si="60"/>
        <v>0</v>
      </c>
      <c r="AB208" s="416">
        <f t="shared" si="61"/>
        <v>0</v>
      </c>
      <c r="AC208" s="268">
        <f t="shared" si="62"/>
        <v>0</v>
      </c>
      <c r="AD208" s="268">
        <f t="shared" si="63"/>
        <v>0</v>
      </c>
      <c r="AE208" s="268">
        <f t="shared" si="64"/>
        <v>0</v>
      </c>
      <c r="AF208" s="268">
        <f t="shared" si="65"/>
        <v>0</v>
      </c>
      <c r="AG208" s="271">
        <f>IF(P208="●",VLOOKUP(R208,全民健康保險保險費負擔金額表109.1版!$A$5:$E$52,5,1),0)</f>
        <v>0</v>
      </c>
      <c r="AH208" s="272">
        <f>IF(P208="●",VLOOKUP(R208,全民健康保險保險費負擔金額表109.1版!$A$5:$I$52,9,1),0)</f>
        <v>0</v>
      </c>
      <c r="AI208" s="268">
        <f t="shared" si="66"/>
        <v>0</v>
      </c>
      <c r="AJ208" s="269">
        <f t="shared" si="67"/>
        <v>0</v>
      </c>
      <c r="AK208" s="270">
        <f t="shared" si="68"/>
        <v>0</v>
      </c>
    </row>
    <row r="209" spans="1:37" x14ac:dyDescent="0.25">
      <c r="A209" s="300">
        <v>205</v>
      </c>
      <c r="B209" s="91"/>
      <c r="C209" s="91"/>
      <c r="D209" s="91"/>
      <c r="E209" s="91"/>
      <c r="F209" s="91"/>
      <c r="G209" s="91"/>
      <c r="H209" s="91"/>
      <c r="I209" s="246">
        <v>112</v>
      </c>
      <c r="J209" s="247"/>
      <c r="K209" s="247"/>
      <c r="L209" s="246">
        <f t="shared" si="52"/>
        <v>112</v>
      </c>
      <c r="M209" s="237">
        <f t="shared" si="52"/>
        <v>0</v>
      </c>
      <c r="N209" s="296">
        <f t="shared" si="53"/>
        <v>0</v>
      </c>
      <c r="O209" s="255"/>
      <c r="P209" s="153"/>
      <c r="Q209" s="491"/>
      <c r="R209" s="169">
        <f t="shared" si="54"/>
        <v>0</v>
      </c>
      <c r="S209" s="312">
        <f t="shared" si="55"/>
        <v>0</v>
      </c>
      <c r="T209" s="417">
        <f t="shared" si="56"/>
        <v>31</v>
      </c>
      <c r="U209" s="313">
        <f>IF(S209=0,0,VLOOKUP(S209,勞保費對照表!$A$3:$B$31,2))</f>
        <v>0</v>
      </c>
      <c r="V209" s="154">
        <f t="shared" si="57"/>
        <v>0</v>
      </c>
      <c r="W209" s="415">
        <f>IF(S209=0,0,VLOOKUP(S209,'職保111.5版'!$B$4:$C$27,2))</f>
        <v>0</v>
      </c>
      <c r="X209" s="167">
        <f>IF(S209=0,0,VLOOKUP(S209,勞退金對照表!$C$3:$D$66,2))</f>
        <v>0</v>
      </c>
      <c r="Y209" s="154">
        <f t="shared" si="58"/>
        <v>0</v>
      </c>
      <c r="Z209" s="268">
        <f t="shared" si="59"/>
        <v>0</v>
      </c>
      <c r="AA209" s="268">
        <f t="shared" si="60"/>
        <v>0</v>
      </c>
      <c r="AB209" s="416">
        <f t="shared" si="61"/>
        <v>0</v>
      </c>
      <c r="AC209" s="268">
        <f t="shared" si="62"/>
        <v>0</v>
      </c>
      <c r="AD209" s="268">
        <f t="shared" si="63"/>
        <v>0</v>
      </c>
      <c r="AE209" s="268">
        <f t="shared" si="64"/>
        <v>0</v>
      </c>
      <c r="AF209" s="268">
        <f t="shared" si="65"/>
        <v>0</v>
      </c>
      <c r="AG209" s="271">
        <f>IF(P209="●",VLOOKUP(R209,全民健康保險保險費負擔金額表109.1版!$A$5:$E$52,5,1),0)</f>
        <v>0</v>
      </c>
      <c r="AH209" s="272">
        <f>IF(P209="●",VLOOKUP(R209,全民健康保險保險費負擔金額表109.1版!$A$5:$I$52,9,1),0)</f>
        <v>0</v>
      </c>
      <c r="AI209" s="268">
        <f t="shared" si="66"/>
        <v>0</v>
      </c>
      <c r="AJ209" s="269">
        <f t="shared" si="67"/>
        <v>0</v>
      </c>
      <c r="AK209" s="270">
        <f t="shared" si="68"/>
        <v>0</v>
      </c>
    </row>
    <row r="210" spans="1:37" x14ac:dyDescent="0.25">
      <c r="A210" s="300">
        <v>206</v>
      </c>
      <c r="B210" s="91"/>
      <c r="C210" s="91"/>
      <c r="D210" s="91"/>
      <c r="E210" s="91"/>
      <c r="F210" s="91"/>
      <c r="G210" s="91"/>
      <c r="H210" s="91"/>
      <c r="I210" s="246">
        <v>112</v>
      </c>
      <c r="J210" s="247"/>
      <c r="K210" s="247"/>
      <c r="L210" s="246">
        <f t="shared" si="52"/>
        <v>112</v>
      </c>
      <c r="M210" s="237">
        <f t="shared" si="52"/>
        <v>0</v>
      </c>
      <c r="N210" s="296">
        <f t="shared" si="53"/>
        <v>0</v>
      </c>
      <c r="O210" s="255"/>
      <c r="P210" s="153"/>
      <c r="Q210" s="491"/>
      <c r="R210" s="169">
        <f t="shared" si="54"/>
        <v>0</v>
      </c>
      <c r="S210" s="312">
        <f t="shared" si="55"/>
        <v>0</v>
      </c>
      <c r="T210" s="417">
        <f t="shared" si="56"/>
        <v>31</v>
      </c>
      <c r="U210" s="313">
        <f>IF(S210=0,0,VLOOKUP(S210,勞保費對照表!$A$3:$B$31,2))</f>
        <v>0</v>
      </c>
      <c r="V210" s="154">
        <f t="shared" si="57"/>
        <v>0</v>
      </c>
      <c r="W210" s="415">
        <f>IF(S210=0,0,VLOOKUP(S210,'職保111.5版'!$B$4:$C$27,2))</f>
        <v>0</v>
      </c>
      <c r="X210" s="167">
        <f>IF(S210=0,0,VLOOKUP(S210,勞退金對照表!$C$3:$D$66,2))</f>
        <v>0</v>
      </c>
      <c r="Y210" s="154">
        <f t="shared" si="58"/>
        <v>0</v>
      </c>
      <c r="Z210" s="268">
        <f t="shared" si="59"/>
        <v>0</v>
      </c>
      <c r="AA210" s="268">
        <f t="shared" si="60"/>
        <v>0</v>
      </c>
      <c r="AB210" s="416">
        <f t="shared" si="61"/>
        <v>0</v>
      </c>
      <c r="AC210" s="268">
        <f t="shared" si="62"/>
        <v>0</v>
      </c>
      <c r="AD210" s="268">
        <f t="shared" si="63"/>
        <v>0</v>
      </c>
      <c r="AE210" s="268">
        <f t="shared" si="64"/>
        <v>0</v>
      </c>
      <c r="AF210" s="268">
        <f t="shared" si="65"/>
        <v>0</v>
      </c>
      <c r="AG210" s="271">
        <f>IF(P210="●",VLOOKUP(R210,全民健康保險保險費負擔金額表109.1版!$A$5:$E$52,5,1),0)</f>
        <v>0</v>
      </c>
      <c r="AH210" s="272">
        <f>IF(P210="●",VLOOKUP(R210,全民健康保險保險費負擔金額表109.1版!$A$5:$I$52,9,1),0)</f>
        <v>0</v>
      </c>
      <c r="AI210" s="268">
        <f t="shared" si="66"/>
        <v>0</v>
      </c>
      <c r="AJ210" s="269">
        <f t="shared" si="67"/>
        <v>0</v>
      </c>
      <c r="AK210" s="270">
        <f t="shared" si="68"/>
        <v>0</v>
      </c>
    </row>
    <row r="211" spans="1:37" x14ac:dyDescent="0.25">
      <c r="A211" s="300">
        <v>207</v>
      </c>
      <c r="B211" s="91"/>
      <c r="C211" s="91"/>
      <c r="D211" s="91"/>
      <c r="E211" s="91"/>
      <c r="F211" s="91"/>
      <c r="G211" s="91"/>
      <c r="H211" s="91"/>
      <c r="I211" s="246">
        <v>112</v>
      </c>
      <c r="J211" s="247"/>
      <c r="K211" s="247"/>
      <c r="L211" s="246">
        <f t="shared" si="52"/>
        <v>112</v>
      </c>
      <c r="M211" s="237">
        <f t="shared" si="52"/>
        <v>0</v>
      </c>
      <c r="N211" s="296">
        <f t="shared" si="53"/>
        <v>0</v>
      </c>
      <c r="O211" s="255"/>
      <c r="P211" s="153"/>
      <c r="Q211" s="491"/>
      <c r="R211" s="169">
        <f t="shared" si="54"/>
        <v>0</v>
      </c>
      <c r="S211" s="312">
        <f t="shared" si="55"/>
        <v>0</v>
      </c>
      <c r="T211" s="417">
        <f t="shared" si="56"/>
        <v>31</v>
      </c>
      <c r="U211" s="313">
        <f>IF(S211=0,0,VLOOKUP(S211,勞保費對照表!$A$3:$B$31,2))</f>
        <v>0</v>
      </c>
      <c r="V211" s="154">
        <f t="shared" si="57"/>
        <v>0</v>
      </c>
      <c r="W211" s="415">
        <f>IF(S211=0,0,VLOOKUP(S211,'職保111.5版'!$B$4:$C$27,2))</f>
        <v>0</v>
      </c>
      <c r="X211" s="167">
        <f>IF(S211=0,0,VLOOKUP(S211,勞退金對照表!$C$3:$D$66,2))</f>
        <v>0</v>
      </c>
      <c r="Y211" s="154">
        <f t="shared" si="58"/>
        <v>0</v>
      </c>
      <c r="Z211" s="268">
        <f t="shared" si="59"/>
        <v>0</v>
      </c>
      <c r="AA211" s="268">
        <f t="shared" si="60"/>
        <v>0</v>
      </c>
      <c r="AB211" s="416">
        <f t="shared" si="61"/>
        <v>0</v>
      </c>
      <c r="AC211" s="268">
        <f t="shared" si="62"/>
        <v>0</v>
      </c>
      <c r="AD211" s="268">
        <f t="shared" si="63"/>
        <v>0</v>
      </c>
      <c r="AE211" s="268">
        <f t="shared" si="64"/>
        <v>0</v>
      </c>
      <c r="AF211" s="268">
        <f t="shared" si="65"/>
        <v>0</v>
      </c>
      <c r="AG211" s="271">
        <f>IF(P211="●",VLOOKUP(R211,全民健康保險保險費負擔金額表109.1版!$A$5:$E$52,5,1),0)</f>
        <v>0</v>
      </c>
      <c r="AH211" s="272">
        <f>IF(P211="●",VLOOKUP(R211,全民健康保險保險費負擔金額表109.1版!$A$5:$I$52,9,1),0)</f>
        <v>0</v>
      </c>
      <c r="AI211" s="268">
        <f t="shared" si="66"/>
        <v>0</v>
      </c>
      <c r="AJ211" s="269">
        <f t="shared" si="67"/>
        <v>0</v>
      </c>
      <c r="AK211" s="270">
        <f t="shared" si="68"/>
        <v>0</v>
      </c>
    </row>
    <row r="212" spans="1:37" x14ac:dyDescent="0.25">
      <c r="A212" s="300">
        <v>208</v>
      </c>
      <c r="B212" s="91"/>
      <c r="C212" s="91"/>
      <c r="D212" s="91"/>
      <c r="E212" s="91"/>
      <c r="F212" s="91"/>
      <c r="G212" s="91"/>
      <c r="H212" s="91"/>
      <c r="I212" s="246">
        <v>112</v>
      </c>
      <c r="J212" s="247"/>
      <c r="K212" s="247"/>
      <c r="L212" s="246">
        <f t="shared" si="52"/>
        <v>112</v>
      </c>
      <c r="M212" s="237">
        <f t="shared" si="52"/>
        <v>0</v>
      </c>
      <c r="N212" s="296">
        <f t="shared" si="53"/>
        <v>0</v>
      </c>
      <c r="O212" s="255"/>
      <c r="P212" s="153"/>
      <c r="Q212" s="491"/>
      <c r="R212" s="169">
        <f t="shared" si="54"/>
        <v>0</v>
      </c>
      <c r="S212" s="312">
        <f t="shared" si="55"/>
        <v>0</v>
      </c>
      <c r="T212" s="417">
        <f t="shared" si="56"/>
        <v>31</v>
      </c>
      <c r="U212" s="313">
        <f>IF(S212=0,0,VLOOKUP(S212,勞保費對照表!$A$3:$B$31,2))</f>
        <v>0</v>
      </c>
      <c r="V212" s="154">
        <f t="shared" si="57"/>
        <v>0</v>
      </c>
      <c r="W212" s="415">
        <f>IF(S212=0,0,VLOOKUP(S212,'職保111.5版'!$B$4:$C$27,2))</f>
        <v>0</v>
      </c>
      <c r="X212" s="167">
        <f>IF(S212=0,0,VLOOKUP(S212,勞退金對照表!$C$3:$D$66,2))</f>
        <v>0</v>
      </c>
      <c r="Y212" s="154">
        <f t="shared" si="58"/>
        <v>0</v>
      </c>
      <c r="Z212" s="268">
        <f t="shared" si="59"/>
        <v>0</v>
      </c>
      <c r="AA212" s="268">
        <f t="shared" si="60"/>
        <v>0</v>
      </c>
      <c r="AB212" s="416">
        <f t="shared" si="61"/>
        <v>0</v>
      </c>
      <c r="AC212" s="268">
        <f t="shared" si="62"/>
        <v>0</v>
      </c>
      <c r="AD212" s="268">
        <f t="shared" si="63"/>
        <v>0</v>
      </c>
      <c r="AE212" s="268">
        <f t="shared" si="64"/>
        <v>0</v>
      </c>
      <c r="AF212" s="268">
        <f t="shared" si="65"/>
        <v>0</v>
      </c>
      <c r="AG212" s="271">
        <f>IF(P212="●",VLOOKUP(R212,全民健康保險保險費負擔金額表109.1版!$A$5:$E$52,5,1),0)</f>
        <v>0</v>
      </c>
      <c r="AH212" s="272">
        <f>IF(P212="●",VLOOKUP(R212,全民健康保險保險費負擔金額表109.1版!$A$5:$I$52,9,1),0)</f>
        <v>0</v>
      </c>
      <c r="AI212" s="268">
        <f t="shared" si="66"/>
        <v>0</v>
      </c>
      <c r="AJ212" s="269">
        <f t="shared" si="67"/>
        <v>0</v>
      </c>
      <c r="AK212" s="270">
        <f t="shared" si="68"/>
        <v>0</v>
      </c>
    </row>
    <row r="213" spans="1:37" x14ac:dyDescent="0.25">
      <c r="A213" s="300">
        <v>209</v>
      </c>
      <c r="B213" s="91"/>
      <c r="C213" s="91"/>
      <c r="D213" s="91"/>
      <c r="E213" s="91"/>
      <c r="F213" s="91"/>
      <c r="G213" s="91"/>
      <c r="H213" s="91"/>
      <c r="I213" s="246">
        <v>112</v>
      </c>
      <c r="J213" s="247"/>
      <c r="K213" s="247"/>
      <c r="L213" s="246">
        <f t="shared" si="52"/>
        <v>112</v>
      </c>
      <c r="M213" s="237">
        <f t="shared" si="52"/>
        <v>0</v>
      </c>
      <c r="N213" s="296">
        <f t="shared" si="53"/>
        <v>0</v>
      </c>
      <c r="O213" s="255"/>
      <c r="P213" s="153"/>
      <c r="Q213" s="491"/>
      <c r="R213" s="169">
        <f t="shared" si="54"/>
        <v>0</v>
      </c>
      <c r="S213" s="312">
        <f t="shared" si="55"/>
        <v>0</v>
      </c>
      <c r="T213" s="417">
        <f t="shared" si="56"/>
        <v>31</v>
      </c>
      <c r="U213" s="313">
        <f>IF(S213=0,0,VLOOKUP(S213,勞保費對照表!$A$3:$B$31,2))</f>
        <v>0</v>
      </c>
      <c r="V213" s="154">
        <f t="shared" si="57"/>
        <v>0</v>
      </c>
      <c r="W213" s="415">
        <f>IF(S213=0,0,VLOOKUP(S213,'職保111.5版'!$B$4:$C$27,2))</f>
        <v>0</v>
      </c>
      <c r="X213" s="167">
        <f>IF(S213=0,0,VLOOKUP(S213,勞退金對照表!$C$3:$D$66,2))</f>
        <v>0</v>
      </c>
      <c r="Y213" s="154">
        <f t="shared" si="58"/>
        <v>0</v>
      </c>
      <c r="Z213" s="268">
        <f t="shared" si="59"/>
        <v>0</v>
      </c>
      <c r="AA213" s="268">
        <f t="shared" si="60"/>
        <v>0</v>
      </c>
      <c r="AB213" s="416">
        <f t="shared" si="61"/>
        <v>0</v>
      </c>
      <c r="AC213" s="268">
        <f t="shared" si="62"/>
        <v>0</v>
      </c>
      <c r="AD213" s="268">
        <f t="shared" si="63"/>
        <v>0</v>
      </c>
      <c r="AE213" s="268">
        <f t="shared" si="64"/>
        <v>0</v>
      </c>
      <c r="AF213" s="268">
        <f t="shared" si="65"/>
        <v>0</v>
      </c>
      <c r="AG213" s="271">
        <f>IF(P213="●",VLOOKUP(R213,全民健康保險保險費負擔金額表109.1版!$A$5:$E$52,5,1),0)</f>
        <v>0</v>
      </c>
      <c r="AH213" s="272">
        <f>IF(P213="●",VLOOKUP(R213,全民健康保險保險費負擔金額表109.1版!$A$5:$I$52,9,1),0)</f>
        <v>0</v>
      </c>
      <c r="AI213" s="268">
        <f t="shared" si="66"/>
        <v>0</v>
      </c>
      <c r="AJ213" s="269">
        <f t="shared" si="67"/>
        <v>0</v>
      </c>
      <c r="AK213" s="270">
        <f t="shared" si="68"/>
        <v>0</v>
      </c>
    </row>
    <row r="214" spans="1:37" x14ac:dyDescent="0.25">
      <c r="A214" s="300">
        <v>210</v>
      </c>
      <c r="B214" s="91"/>
      <c r="C214" s="91"/>
      <c r="D214" s="91"/>
      <c r="E214" s="91"/>
      <c r="F214" s="91"/>
      <c r="G214" s="91"/>
      <c r="H214" s="91"/>
      <c r="I214" s="246">
        <v>112</v>
      </c>
      <c r="J214" s="247"/>
      <c r="K214" s="247"/>
      <c r="L214" s="246">
        <f t="shared" si="52"/>
        <v>112</v>
      </c>
      <c r="M214" s="237">
        <f t="shared" si="52"/>
        <v>0</v>
      </c>
      <c r="N214" s="296">
        <f t="shared" si="53"/>
        <v>0</v>
      </c>
      <c r="O214" s="255"/>
      <c r="P214" s="153"/>
      <c r="Q214" s="491"/>
      <c r="R214" s="169">
        <f t="shared" si="54"/>
        <v>0</v>
      </c>
      <c r="S214" s="312">
        <f t="shared" si="55"/>
        <v>0</v>
      </c>
      <c r="T214" s="417">
        <f t="shared" si="56"/>
        <v>31</v>
      </c>
      <c r="U214" s="313">
        <f>IF(S214=0,0,VLOOKUP(S214,勞保費對照表!$A$3:$B$31,2))</f>
        <v>0</v>
      </c>
      <c r="V214" s="154">
        <f t="shared" si="57"/>
        <v>0</v>
      </c>
      <c r="W214" s="415">
        <f>IF(S214=0,0,VLOOKUP(S214,'職保111.5版'!$B$4:$C$27,2))</f>
        <v>0</v>
      </c>
      <c r="X214" s="167">
        <f>IF(S214=0,0,VLOOKUP(S214,勞退金對照表!$C$3:$D$66,2))</f>
        <v>0</v>
      </c>
      <c r="Y214" s="154">
        <f t="shared" si="58"/>
        <v>0</v>
      </c>
      <c r="Z214" s="268">
        <f t="shared" si="59"/>
        <v>0</v>
      </c>
      <c r="AA214" s="268">
        <f t="shared" si="60"/>
        <v>0</v>
      </c>
      <c r="AB214" s="416">
        <f t="shared" si="61"/>
        <v>0</v>
      </c>
      <c r="AC214" s="268">
        <f t="shared" si="62"/>
        <v>0</v>
      </c>
      <c r="AD214" s="268">
        <f t="shared" si="63"/>
        <v>0</v>
      </c>
      <c r="AE214" s="268">
        <f t="shared" si="64"/>
        <v>0</v>
      </c>
      <c r="AF214" s="268">
        <f t="shared" si="65"/>
        <v>0</v>
      </c>
      <c r="AG214" s="271">
        <f>IF(P214="●",VLOOKUP(R214,全民健康保險保險費負擔金額表109.1版!$A$5:$E$52,5,1),0)</f>
        <v>0</v>
      </c>
      <c r="AH214" s="272">
        <f>IF(P214="●",VLOOKUP(R214,全民健康保險保險費負擔金額表109.1版!$A$5:$I$52,9,1),0)</f>
        <v>0</v>
      </c>
      <c r="AI214" s="268">
        <f t="shared" si="66"/>
        <v>0</v>
      </c>
      <c r="AJ214" s="269">
        <f t="shared" si="67"/>
        <v>0</v>
      </c>
      <c r="AK214" s="270">
        <f t="shared" si="68"/>
        <v>0</v>
      </c>
    </row>
    <row r="215" spans="1:37" x14ac:dyDescent="0.25">
      <c r="A215" s="300">
        <v>211</v>
      </c>
      <c r="B215" s="91"/>
      <c r="C215" s="91"/>
      <c r="D215" s="91"/>
      <c r="E215" s="91"/>
      <c r="F215" s="91"/>
      <c r="G215" s="91"/>
      <c r="H215" s="91"/>
      <c r="I215" s="246">
        <v>112</v>
      </c>
      <c r="J215" s="247"/>
      <c r="K215" s="247"/>
      <c r="L215" s="246">
        <f t="shared" si="52"/>
        <v>112</v>
      </c>
      <c r="M215" s="237">
        <f t="shared" si="52"/>
        <v>0</v>
      </c>
      <c r="N215" s="296">
        <f t="shared" si="53"/>
        <v>0</v>
      </c>
      <c r="O215" s="255"/>
      <c r="P215" s="153"/>
      <c r="Q215" s="491"/>
      <c r="R215" s="169">
        <f t="shared" si="54"/>
        <v>0</v>
      </c>
      <c r="S215" s="312">
        <f t="shared" si="55"/>
        <v>0</v>
      </c>
      <c r="T215" s="417">
        <f t="shared" si="56"/>
        <v>31</v>
      </c>
      <c r="U215" s="313">
        <f>IF(S215=0,0,VLOOKUP(S215,勞保費對照表!$A$3:$B$31,2))</f>
        <v>0</v>
      </c>
      <c r="V215" s="154">
        <f t="shared" si="57"/>
        <v>0</v>
      </c>
      <c r="W215" s="415">
        <f>IF(S215=0,0,VLOOKUP(S215,'職保111.5版'!$B$4:$C$27,2))</f>
        <v>0</v>
      </c>
      <c r="X215" s="167">
        <f>IF(S215=0,0,VLOOKUP(S215,勞退金對照表!$C$3:$D$66,2))</f>
        <v>0</v>
      </c>
      <c r="Y215" s="154">
        <f t="shared" si="58"/>
        <v>0</v>
      </c>
      <c r="Z215" s="268">
        <f t="shared" si="59"/>
        <v>0</v>
      </c>
      <c r="AA215" s="268">
        <f t="shared" si="60"/>
        <v>0</v>
      </c>
      <c r="AB215" s="416">
        <f t="shared" si="61"/>
        <v>0</v>
      </c>
      <c r="AC215" s="268">
        <f t="shared" si="62"/>
        <v>0</v>
      </c>
      <c r="AD215" s="268">
        <f t="shared" si="63"/>
        <v>0</v>
      </c>
      <c r="AE215" s="268">
        <f t="shared" si="64"/>
        <v>0</v>
      </c>
      <c r="AF215" s="268">
        <f t="shared" si="65"/>
        <v>0</v>
      </c>
      <c r="AG215" s="271">
        <f>IF(P215="●",VLOOKUP(R215,全民健康保險保險費負擔金額表109.1版!$A$5:$E$52,5,1),0)</f>
        <v>0</v>
      </c>
      <c r="AH215" s="272">
        <f>IF(P215="●",VLOOKUP(R215,全民健康保險保險費負擔金額表109.1版!$A$5:$I$52,9,1),0)</f>
        <v>0</v>
      </c>
      <c r="AI215" s="268">
        <f t="shared" si="66"/>
        <v>0</v>
      </c>
      <c r="AJ215" s="269">
        <f t="shared" si="67"/>
        <v>0</v>
      </c>
      <c r="AK215" s="270">
        <f t="shared" si="68"/>
        <v>0</v>
      </c>
    </row>
    <row r="216" spans="1:37" x14ac:dyDescent="0.25">
      <c r="A216" s="300">
        <v>212</v>
      </c>
      <c r="B216" s="91"/>
      <c r="C216" s="91"/>
      <c r="D216" s="91"/>
      <c r="E216" s="91"/>
      <c r="F216" s="91"/>
      <c r="G216" s="91"/>
      <c r="H216" s="91"/>
      <c r="I216" s="246">
        <v>112</v>
      </c>
      <c r="J216" s="247"/>
      <c r="K216" s="247"/>
      <c r="L216" s="246">
        <f t="shared" si="52"/>
        <v>112</v>
      </c>
      <c r="M216" s="237">
        <f t="shared" si="52"/>
        <v>0</v>
      </c>
      <c r="N216" s="296">
        <f t="shared" si="53"/>
        <v>0</v>
      </c>
      <c r="O216" s="255"/>
      <c r="P216" s="153"/>
      <c r="Q216" s="491"/>
      <c r="R216" s="169">
        <f t="shared" si="54"/>
        <v>0</v>
      </c>
      <c r="S216" s="312">
        <f t="shared" si="55"/>
        <v>0</v>
      </c>
      <c r="T216" s="417">
        <f t="shared" si="56"/>
        <v>31</v>
      </c>
      <c r="U216" s="313">
        <f>IF(S216=0,0,VLOOKUP(S216,勞保費對照表!$A$3:$B$31,2))</f>
        <v>0</v>
      </c>
      <c r="V216" s="154">
        <f t="shared" si="57"/>
        <v>0</v>
      </c>
      <c r="W216" s="415">
        <f>IF(S216=0,0,VLOOKUP(S216,'職保111.5版'!$B$4:$C$27,2))</f>
        <v>0</v>
      </c>
      <c r="X216" s="167">
        <f>IF(S216=0,0,VLOOKUP(S216,勞退金對照表!$C$3:$D$66,2))</f>
        <v>0</v>
      </c>
      <c r="Y216" s="154">
        <f t="shared" si="58"/>
        <v>0</v>
      </c>
      <c r="Z216" s="268">
        <f t="shared" si="59"/>
        <v>0</v>
      </c>
      <c r="AA216" s="268">
        <f t="shared" si="60"/>
        <v>0</v>
      </c>
      <c r="AB216" s="416">
        <f t="shared" si="61"/>
        <v>0</v>
      </c>
      <c r="AC216" s="268">
        <f t="shared" si="62"/>
        <v>0</v>
      </c>
      <c r="AD216" s="268">
        <f t="shared" si="63"/>
        <v>0</v>
      </c>
      <c r="AE216" s="268">
        <f t="shared" si="64"/>
        <v>0</v>
      </c>
      <c r="AF216" s="268">
        <f t="shared" si="65"/>
        <v>0</v>
      </c>
      <c r="AG216" s="271">
        <f>IF(P216="●",VLOOKUP(R216,全民健康保險保險費負擔金額表109.1版!$A$5:$E$52,5,1),0)</f>
        <v>0</v>
      </c>
      <c r="AH216" s="272">
        <f>IF(P216="●",VLOOKUP(R216,全民健康保險保險費負擔金額表109.1版!$A$5:$I$52,9,1),0)</f>
        <v>0</v>
      </c>
      <c r="AI216" s="268">
        <f t="shared" si="66"/>
        <v>0</v>
      </c>
      <c r="AJ216" s="269">
        <f t="shared" si="67"/>
        <v>0</v>
      </c>
      <c r="AK216" s="270">
        <f t="shared" si="68"/>
        <v>0</v>
      </c>
    </row>
    <row r="217" spans="1:37" x14ac:dyDescent="0.25">
      <c r="A217" s="300">
        <v>213</v>
      </c>
      <c r="B217" s="91"/>
      <c r="C217" s="91"/>
      <c r="D217" s="91"/>
      <c r="E217" s="91"/>
      <c r="F217" s="91"/>
      <c r="G217" s="91"/>
      <c r="H217" s="91"/>
      <c r="I217" s="246">
        <v>112</v>
      </c>
      <c r="J217" s="247"/>
      <c r="K217" s="247"/>
      <c r="L217" s="246">
        <f t="shared" si="52"/>
        <v>112</v>
      </c>
      <c r="M217" s="237">
        <f t="shared" si="52"/>
        <v>0</v>
      </c>
      <c r="N217" s="296">
        <f t="shared" si="53"/>
        <v>0</v>
      </c>
      <c r="O217" s="255"/>
      <c r="P217" s="153"/>
      <c r="Q217" s="491"/>
      <c r="R217" s="169">
        <f t="shared" si="54"/>
        <v>0</v>
      </c>
      <c r="S217" s="312">
        <f t="shared" si="55"/>
        <v>0</v>
      </c>
      <c r="T217" s="417">
        <f t="shared" si="56"/>
        <v>31</v>
      </c>
      <c r="U217" s="313">
        <f>IF(S217=0,0,VLOOKUP(S217,勞保費對照表!$A$3:$B$31,2))</f>
        <v>0</v>
      </c>
      <c r="V217" s="154">
        <f t="shared" si="57"/>
        <v>0</v>
      </c>
      <c r="W217" s="415">
        <f>IF(S217=0,0,VLOOKUP(S217,'職保111.5版'!$B$4:$C$27,2))</f>
        <v>0</v>
      </c>
      <c r="X217" s="167">
        <f>IF(S217=0,0,VLOOKUP(S217,勞退金對照表!$C$3:$D$66,2))</f>
        <v>0</v>
      </c>
      <c r="Y217" s="154">
        <f t="shared" si="58"/>
        <v>0</v>
      </c>
      <c r="Z217" s="268">
        <f t="shared" si="59"/>
        <v>0</v>
      </c>
      <c r="AA217" s="268">
        <f t="shared" si="60"/>
        <v>0</v>
      </c>
      <c r="AB217" s="416">
        <f t="shared" si="61"/>
        <v>0</v>
      </c>
      <c r="AC217" s="268">
        <f t="shared" si="62"/>
        <v>0</v>
      </c>
      <c r="AD217" s="268">
        <f t="shared" si="63"/>
        <v>0</v>
      </c>
      <c r="AE217" s="268">
        <f t="shared" si="64"/>
        <v>0</v>
      </c>
      <c r="AF217" s="268">
        <f t="shared" si="65"/>
        <v>0</v>
      </c>
      <c r="AG217" s="271">
        <f>IF(P217="●",VLOOKUP(R217,全民健康保險保險費負擔金額表109.1版!$A$5:$E$52,5,1),0)</f>
        <v>0</v>
      </c>
      <c r="AH217" s="272">
        <f>IF(P217="●",VLOOKUP(R217,全民健康保險保險費負擔金額表109.1版!$A$5:$I$52,9,1),0)</f>
        <v>0</v>
      </c>
      <c r="AI217" s="268">
        <f t="shared" si="66"/>
        <v>0</v>
      </c>
      <c r="AJ217" s="269">
        <f t="shared" si="67"/>
        <v>0</v>
      </c>
      <c r="AK217" s="270">
        <f t="shared" si="68"/>
        <v>0</v>
      </c>
    </row>
    <row r="218" spans="1:37" x14ac:dyDescent="0.25">
      <c r="A218" s="300">
        <v>214</v>
      </c>
      <c r="B218" s="91"/>
      <c r="C218" s="91"/>
      <c r="D218" s="91"/>
      <c r="E218" s="91"/>
      <c r="F218" s="91"/>
      <c r="G218" s="91"/>
      <c r="H218" s="91"/>
      <c r="I218" s="246">
        <v>112</v>
      </c>
      <c r="J218" s="247"/>
      <c r="K218" s="247"/>
      <c r="L218" s="246">
        <f t="shared" si="52"/>
        <v>112</v>
      </c>
      <c r="M218" s="237">
        <f t="shared" si="52"/>
        <v>0</v>
      </c>
      <c r="N218" s="296">
        <f t="shared" si="53"/>
        <v>0</v>
      </c>
      <c r="O218" s="255"/>
      <c r="P218" s="153"/>
      <c r="Q218" s="491"/>
      <c r="R218" s="169">
        <f t="shared" si="54"/>
        <v>0</v>
      </c>
      <c r="S218" s="312">
        <f t="shared" si="55"/>
        <v>0</v>
      </c>
      <c r="T218" s="417">
        <f t="shared" si="56"/>
        <v>31</v>
      </c>
      <c r="U218" s="313">
        <f>IF(S218=0,0,VLOOKUP(S218,勞保費對照表!$A$3:$B$31,2))</f>
        <v>0</v>
      </c>
      <c r="V218" s="154">
        <f t="shared" si="57"/>
        <v>0</v>
      </c>
      <c r="W218" s="415">
        <f>IF(S218=0,0,VLOOKUP(S218,'職保111.5版'!$B$4:$C$27,2))</f>
        <v>0</v>
      </c>
      <c r="X218" s="167">
        <f>IF(S218=0,0,VLOOKUP(S218,勞退金對照表!$C$3:$D$66,2))</f>
        <v>0</v>
      </c>
      <c r="Y218" s="154">
        <f t="shared" si="58"/>
        <v>0</v>
      </c>
      <c r="Z218" s="268">
        <f t="shared" si="59"/>
        <v>0</v>
      </c>
      <c r="AA218" s="268">
        <f t="shared" si="60"/>
        <v>0</v>
      </c>
      <c r="AB218" s="416">
        <f t="shared" si="61"/>
        <v>0</v>
      </c>
      <c r="AC218" s="268">
        <f t="shared" si="62"/>
        <v>0</v>
      </c>
      <c r="AD218" s="268">
        <f t="shared" si="63"/>
        <v>0</v>
      </c>
      <c r="AE218" s="268">
        <f t="shared" si="64"/>
        <v>0</v>
      </c>
      <c r="AF218" s="268">
        <f t="shared" si="65"/>
        <v>0</v>
      </c>
      <c r="AG218" s="271">
        <f>IF(P218="●",VLOOKUP(R218,全民健康保險保險費負擔金額表109.1版!$A$5:$E$52,5,1),0)</f>
        <v>0</v>
      </c>
      <c r="AH218" s="272">
        <f>IF(P218="●",VLOOKUP(R218,全民健康保險保險費負擔金額表109.1版!$A$5:$I$52,9,1),0)</f>
        <v>0</v>
      </c>
      <c r="AI218" s="268">
        <f t="shared" si="66"/>
        <v>0</v>
      </c>
      <c r="AJ218" s="269">
        <f t="shared" si="67"/>
        <v>0</v>
      </c>
      <c r="AK218" s="270">
        <f t="shared" si="68"/>
        <v>0</v>
      </c>
    </row>
    <row r="219" spans="1:37" x14ac:dyDescent="0.25">
      <c r="A219" s="300">
        <v>215</v>
      </c>
      <c r="B219" s="91"/>
      <c r="C219" s="91"/>
      <c r="D219" s="91"/>
      <c r="E219" s="91"/>
      <c r="F219" s="91"/>
      <c r="G219" s="91"/>
      <c r="H219" s="91"/>
      <c r="I219" s="246">
        <v>112</v>
      </c>
      <c r="J219" s="247"/>
      <c r="K219" s="247"/>
      <c r="L219" s="246">
        <f t="shared" si="52"/>
        <v>112</v>
      </c>
      <c r="M219" s="237">
        <f t="shared" si="52"/>
        <v>0</v>
      </c>
      <c r="N219" s="296">
        <f t="shared" si="53"/>
        <v>0</v>
      </c>
      <c r="O219" s="255"/>
      <c r="P219" s="153"/>
      <c r="Q219" s="491"/>
      <c r="R219" s="169">
        <f t="shared" si="54"/>
        <v>0</v>
      </c>
      <c r="S219" s="312">
        <f t="shared" si="55"/>
        <v>0</v>
      </c>
      <c r="T219" s="417">
        <f t="shared" si="56"/>
        <v>31</v>
      </c>
      <c r="U219" s="313">
        <f>IF(S219=0,0,VLOOKUP(S219,勞保費對照表!$A$3:$B$31,2))</f>
        <v>0</v>
      </c>
      <c r="V219" s="154">
        <f t="shared" si="57"/>
        <v>0</v>
      </c>
      <c r="W219" s="415">
        <f>IF(S219=0,0,VLOOKUP(S219,'職保111.5版'!$B$4:$C$27,2))</f>
        <v>0</v>
      </c>
      <c r="X219" s="167">
        <f>IF(S219=0,0,VLOOKUP(S219,勞退金對照表!$C$3:$D$66,2))</f>
        <v>0</v>
      </c>
      <c r="Y219" s="154">
        <f t="shared" si="58"/>
        <v>0</v>
      </c>
      <c r="Z219" s="268">
        <f t="shared" si="59"/>
        <v>0</v>
      </c>
      <c r="AA219" s="268">
        <f t="shared" si="60"/>
        <v>0</v>
      </c>
      <c r="AB219" s="416">
        <f t="shared" si="61"/>
        <v>0</v>
      </c>
      <c r="AC219" s="268">
        <f t="shared" si="62"/>
        <v>0</v>
      </c>
      <c r="AD219" s="268">
        <f t="shared" si="63"/>
        <v>0</v>
      </c>
      <c r="AE219" s="268">
        <f t="shared" si="64"/>
        <v>0</v>
      </c>
      <c r="AF219" s="268">
        <f t="shared" si="65"/>
        <v>0</v>
      </c>
      <c r="AG219" s="271">
        <f>IF(P219="●",VLOOKUP(R219,全民健康保險保險費負擔金額表109.1版!$A$5:$E$52,5,1),0)</f>
        <v>0</v>
      </c>
      <c r="AH219" s="272">
        <f>IF(P219="●",VLOOKUP(R219,全民健康保險保險費負擔金額表109.1版!$A$5:$I$52,9,1),0)</f>
        <v>0</v>
      </c>
      <c r="AI219" s="268">
        <f t="shared" si="66"/>
        <v>0</v>
      </c>
      <c r="AJ219" s="269">
        <f t="shared" si="67"/>
        <v>0</v>
      </c>
      <c r="AK219" s="270">
        <f t="shared" si="68"/>
        <v>0</v>
      </c>
    </row>
    <row r="220" spans="1:37" x14ac:dyDescent="0.25">
      <c r="A220" s="300">
        <v>216</v>
      </c>
      <c r="B220" s="91"/>
      <c r="C220" s="91"/>
      <c r="D220" s="91"/>
      <c r="E220" s="91"/>
      <c r="F220" s="91"/>
      <c r="G220" s="91"/>
      <c r="H220" s="91"/>
      <c r="I220" s="246">
        <v>112</v>
      </c>
      <c r="J220" s="247"/>
      <c r="K220" s="247"/>
      <c r="L220" s="246">
        <f t="shared" si="52"/>
        <v>112</v>
      </c>
      <c r="M220" s="237">
        <f t="shared" si="52"/>
        <v>0</v>
      </c>
      <c r="N220" s="296">
        <f t="shared" si="53"/>
        <v>0</v>
      </c>
      <c r="O220" s="255"/>
      <c r="P220" s="153"/>
      <c r="Q220" s="491"/>
      <c r="R220" s="169">
        <f t="shared" si="54"/>
        <v>0</v>
      </c>
      <c r="S220" s="312">
        <f t="shared" si="55"/>
        <v>0</v>
      </c>
      <c r="T220" s="417">
        <f t="shared" si="56"/>
        <v>31</v>
      </c>
      <c r="U220" s="313">
        <f>IF(S220=0,0,VLOOKUP(S220,勞保費對照表!$A$3:$B$31,2))</f>
        <v>0</v>
      </c>
      <c r="V220" s="154">
        <f t="shared" si="57"/>
        <v>0</v>
      </c>
      <c r="W220" s="415">
        <f>IF(S220=0,0,VLOOKUP(S220,'職保111.5版'!$B$4:$C$27,2))</f>
        <v>0</v>
      </c>
      <c r="X220" s="167">
        <f>IF(S220=0,0,VLOOKUP(S220,勞退金對照表!$C$3:$D$66,2))</f>
        <v>0</v>
      </c>
      <c r="Y220" s="154">
        <f t="shared" si="58"/>
        <v>0</v>
      </c>
      <c r="Z220" s="268">
        <f t="shared" si="59"/>
        <v>0</v>
      </c>
      <c r="AA220" s="268">
        <f t="shared" si="60"/>
        <v>0</v>
      </c>
      <c r="AB220" s="416">
        <f t="shared" si="61"/>
        <v>0</v>
      </c>
      <c r="AC220" s="268">
        <f t="shared" si="62"/>
        <v>0</v>
      </c>
      <c r="AD220" s="268">
        <f t="shared" si="63"/>
        <v>0</v>
      </c>
      <c r="AE220" s="268">
        <f t="shared" si="64"/>
        <v>0</v>
      </c>
      <c r="AF220" s="268">
        <f t="shared" si="65"/>
        <v>0</v>
      </c>
      <c r="AG220" s="271">
        <f>IF(P220="●",VLOOKUP(R220,全民健康保險保險費負擔金額表109.1版!$A$5:$E$52,5,1),0)</f>
        <v>0</v>
      </c>
      <c r="AH220" s="272">
        <f>IF(P220="●",VLOOKUP(R220,全民健康保險保險費負擔金額表109.1版!$A$5:$I$52,9,1),0)</f>
        <v>0</v>
      </c>
      <c r="AI220" s="268">
        <f t="shared" si="66"/>
        <v>0</v>
      </c>
      <c r="AJ220" s="269">
        <f t="shared" si="67"/>
        <v>0</v>
      </c>
      <c r="AK220" s="270">
        <f t="shared" si="68"/>
        <v>0</v>
      </c>
    </row>
    <row r="221" spans="1:37" x14ac:dyDescent="0.25">
      <c r="A221" s="300">
        <v>217</v>
      </c>
      <c r="B221" s="91"/>
      <c r="C221" s="91"/>
      <c r="D221" s="91"/>
      <c r="E221" s="91"/>
      <c r="F221" s="91"/>
      <c r="G221" s="91"/>
      <c r="H221" s="91"/>
      <c r="I221" s="246">
        <v>112</v>
      </c>
      <c r="J221" s="247"/>
      <c r="K221" s="247"/>
      <c r="L221" s="246">
        <f t="shared" si="52"/>
        <v>112</v>
      </c>
      <c r="M221" s="237">
        <f t="shared" si="52"/>
        <v>0</v>
      </c>
      <c r="N221" s="296">
        <f t="shared" si="53"/>
        <v>0</v>
      </c>
      <c r="O221" s="255"/>
      <c r="P221" s="153"/>
      <c r="Q221" s="491"/>
      <c r="R221" s="169">
        <f t="shared" si="54"/>
        <v>0</v>
      </c>
      <c r="S221" s="312">
        <f t="shared" si="55"/>
        <v>0</v>
      </c>
      <c r="T221" s="417">
        <f t="shared" si="56"/>
        <v>31</v>
      </c>
      <c r="U221" s="313">
        <f>IF(S221=0,0,VLOOKUP(S221,勞保費對照表!$A$3:$B$31,2))</f>
        <v>0</v>
      </c>
      <c r="V221" s="154">
        <f t="shared" si="57"/>
        <v>0</v>
      </c>
      <c r="W221" s="415">
        <f>IF(S221=0,0,VLOOKUP(S221,'職保111.5版'!$B$4:$C$27,2))</f>
        <v>0</v>
      </c>
      <c r="X221" s="167">
        <f>IF(S221=0,0,VLOOKUP(S221,勞退金對照表!$C$3:$D$66,2))</f>
        <v>0</v>
      </c>
      <c r="Y221" s="154">
        <f t="shared" si="58"/>
        <v>0</v>
      </c>
      <c r="Z221" s="268">
        <f t="shared" si="59"/>
        <v>0</v>
      </c>
      <c r="AA221" s="268">
        <f t="shared" si="60"/>
        <v>0</v>
      </c>
      <c r="AB221" s="416">
        <f t="shared" si="61"/>
        <v>0</v>
      </c>
      <c r="AC221" s="268">
        <f t="shared" si="62"/>
        <v>0</v>
      </c>
      <c r="AD221" s="268">
        <f t="shared" si="63"/>
        <v>0</v>
      </c>
      <c r="AE221" s="268">
        <f t="shared" si="64"/>
        <v>0</v>
      </c>
      <c r="AF221" s="268">
        <f t="shared" si="65"/>
        <v>0</v>
      </c>
      <c r="AG221" s="271">
        <f>IF(P221="●",VLOOKUP(R221,全民健康保險保險費負擔金額表109.1版!$A$5:$E$52,5,1),0)</f>
        <v>0</v>
      </c>
      <c r="AH221" s="272">
        <f>IF(P221="●",VLOOKUP(R221,全民健康保險保險費負擔金額表109.1版!$A$5:$I$52,9,1),0)</f>
        <v>0</v>
      </c>
      <c r="AI221" s="268">
        <f t="shared" si="66"/>
        <v>0</v>
      </c>
      <c r="AJ221" s="269">
        <f t="shared" si="67"/>
        <v>0</v>
      </c>
      <c r="AK221" s="270">
        <f t="shared" si="68"/>
        <v>0</v>
      </c>
    </row>
    <row r="222" spans="1:37" x14ac:dyDescent="0.25">
      <c r="A222" s="300">
        <v>218</v>
      </c>
      <c r="B222" s="91"/>
      <c r="C222" s="91"/>
      <c r="D222" s="91"/>
      <c r="E222" s="91"/>
      <c r="F222" s="91"/>
      <c r="G222" s="91"/>
      <c r="H222" s="91"/>
      <c r="I222" s="246">
        <v>112</v>
      </c>
      <c r="J222" s="247"/>
      <c r="K222" s="247"/>
      <c r="L222" s="246">
        <f t="shared" si="52"/>
        <v>112</v>
      </c>
      <c r="M222" s="237">
        <f t="shared" si="52"/>
        <v>0</v>
      </c>
      <c r="N222" s="296">
        <f t="shared" si="53"/>
        <v>0</v>
      </c>
      <c r="O222" s="255"/>
      <c r="P222" s="153"/>
      <c r="Q222" s="491"/>
      <c r="R222" s="169">
        <f t="shared" si="54"/>
        <v>0</v>
      </c>
      <c r="S222" s="312">
        <f t="shared" si="55"/>
        <v>0</v>
      </c>
      <c r="T222" s="417">
        <f t="shared" si="56"/>
        <v>31</v>
      </c>
      <c r="U222" s="313">
        <f>IF(S222=0,0,VLOOKUP(S222,勞保費對照表!$A$3:$B$31,2))</f>
        <v>0</v>
      </c>
      <c r="V222" s="154">
        <f t="shared" si="57"/>
        <v>0</v>
      </c>
      <c r="W222" s="415">
        <f>IF(S222=0,0,VLOOKUP(S222,'職保111.5版'!$B$4:$C$27,2))</f>
        <v>0</v>
      </c>
      <c r="X222" s="167">
        <f>IF(S222=0,0,VLOOKUP(S222,勞退金對照表!$C$3:$D$66,2))</f>
        <v>0</v>
      </c>
      <c r="Y222" s="154">
        <f t="shared" si="58"/>
        <v>0</v>
      </c>
      <c r="Z222" s="268">
        <f t="shared" si="59"/>
        <v>0</v>
      </c>
      <c r="AA222" s="268">
        <f t="shared" si="60"/>
        <v>0</v>
      </c>
      <c r="AB222" s="416">
        <f t="shared" si="61"/>
        <v>0</v>
      </c>
      <c r="AC222" s="268">
        <f t="shared" si="62"/>
        <v>0</v>
      </c>
      <c r="AD222" s="268">
        <f t="shared" si="63"/>
        <v>0</v>
      </c>
      <c r="AE222" s="268">
        <f t="shared" si="64"/>
        <v>0</v>
      </c>
      <c r="AF222" s="268">
        <f t="shared" si="65"/>
        <v>0</v>
      </c>
      <c r="AG222" s="271">
        <f>IF(P222="●",VLOOKUP(R222,全民健康保險保險費負擔金額表109.1版!$A$5:$E$52,5,1),0)</f>
        <v>0</v>
      </c>
      <c r="AH222" s="272">
        <f>IF(P222="●",VLOOKUP(R222,全民健康保險保險費負擔金額表109.1版!$A$5:$I$52,9,1),0)</f>
        <v>0</v>
      </c>
      <c r="AI222" s="268">
        <f t="shared" si="66"/>
        <v>0</v>
      </c>
      <c r="AJ222" s="269">
        <f t="shared" si="67"/>
        <v>0</v>
      </c>
      <c r="AK222" s="270">
        <f t="shared" si="68"/>
        <v>0</v>
      </c>
    </row>
    <row r="223" spans="1:37" x14ac:dyDescent="0.25">
      <c r="A223" s="300">
        <v>219</v>
      </c>
      <c r="B223" s="91"/>
      <c r="C223" s="91"/>
      <c r="D223" s="91"/>
      <c r="E223" s="91"/>
      <c r="F223" s="91"/>
      <c r="G223" s="91"/>
      <c r="H223" s="91"/>
      <c r="I223" s="246">
        <v>112</v>
      </c>
      <c r="J223" s="247"/>
      <c r="K223" s="247"/>
      <c r="L223" s="246">
        <f t="shared" si="52"/>
        <v>112</v>
      </c>
      <c r="M223" s="237">
        <f t="shared" si="52"/>
        <v>0</v>
      </c>
      <c r="N223" s="296">
        <f t="shared" si="53"/>
        <v>0</v>
      </c>
      <c r="O223" s="255"/>
      <c r="P223" s="153"/>
      <c r="Q223" s="491"/>
      <c r="R223" s="169">
        <f t="shared" si="54"/>
        <v>0</v>
      </c>
      <c r="S223" s="312">
        <f t="shared" si="55"/>
        <v>0</v>
      </c>
      <c r="T223" s="417">
        <f t="shared" si="56"/>
        <v>31</v>
      </c>
      <c r="U223" s="313">
        <f>IF(S223=0,0,VLOOKUP(S223,勞保費對照表!$A$3:$B$31,2))</f>
        <v>0</v>
      </c>
      <c r="V223" s="154">
        <f t="shared" si="57"/>
        <v>0</v>
      </c>
      <c r="W223" s="415">
        <f>IF(S223=0,0,VLOOKUP(S223,'職保111.5版'!$B$4:$C$27,2))</f>
        <v>0</v>
      </c>
      <c r="X223" s="167">
        <f>IF(S223=0,0,VLOOKUP(S223,勞退金對照表!$C$3:$D$66,2))</f>
        <v>0</v>
      </c>
      <c r="Y223" s="154">
        <f t="shared" si="58"/>
        <v>0</v>
      </c>
      <c r="Z223" s="268">
        <f t="shared" si="59"/>
        <v>0</v>
      </c>
      <c r="AA223" s="268">
        <f t="shared" si="60"/>
        <v>0</v>
      </c>
      <c r="AB223" s="416">
        <f t="shared" si="61"/>
        <v>0</v>
      </c>
      <c r="AC223" s="268">
        <f t="shared" si="62"/>
        <v>0</v>
      </c>
      <c r="AD223" s="268">
        <f t="shared" si="63"/>
        <v>0</v>
      </c>
      <c r="AE223" s="268">
        <f t="shared" si="64"/>
        <v>0</v>
      </c>
      <c r="AF223" s="268">
        <f t="shared" si="65"/>
        <v>0</v>
      </c>
      <c r="AG223" s="271">
        <f>IF(P223="●",VLOOKUP(R223,全民健康保險保險費負擔金額表109.1版!$A$5:$E$52,5,1),0)</f>
        <v>0</v>
      </c>
      <c r="AH223" s="272">
        <f>IF(P223="●",VLOOKUP(R223,全民健康保險保險費負擔金額表109.1版!$A$5:$I$52,9,1),0)</f>
        <v>0</v>
      </c>
      <c r="AI223" s="268">
        <f t="shared" si="66"/>
        <v>0</v>
      </c>
      <c r="AJ223" s="269">
        <f t="shared" si="67"/>
        <v>0</v>
      </c>
      <c r="AK223" s="270">
        <f t="shared" si="68"/>
        <v>0</v>
      </c>
    </row>
    <row r="224" spans="1:37" x14ac:dyDescent="0.25">
      <c r="A224" s="300">
        <v>220</v>
      </c>
      <c r="B224" s="91"/>
      <c r="C224" s="91"/>
      <c r="D224" s="91"/>
      <c r="E224" s="91"/>
      <c r="F224" s="91"/>
      <c r="G224" s="91"/>
      <c r="H224" s="91"/>
      <c r="I224" s="246">
        <v>112</v>
      </c>
      <c r="J224" s="247"/>
      <c r="K224" s="247"/>
      <c r="L224" s="246">
        <f t="shared" si="52"/>
        <v>112</v>
      </c>
      <c r="M224" s="237">
        <f t="shared" si="52"/>
        <v>0</v>
      </c>
      <c r="N224" s="296">
        <f t="shared" si="53"/>
        <v>0</v>
      </c>
      <c r="O224" s="255"/>
      <c r="P224" s="153"/>
      <c r="Q224" s="491"/>
      <c r="R224" s="169">
        <f t="shared" si="54"/>
        <v>0</v>
      </c>
      <c r="S224" s="312">
        <f t="shared" si="55"/>
        <v>0</v>
      </c>
      <c r="T224" s="417">
        <f t="shared" si="56"/>
        <v>31</v>
      </c>
      <c r="U224" s="313">
        <f>IF(S224=0,0,VLOOKUP(S224,勞保費對照表!$A$3:$B$31,2))</f>
        <v>0</v>
      </c>
      <c r="V224" s="154">
        <f t="shared" si="57"/>
        <v>0</v>
      </c>
      <c r="W224" s="415">
        <f>IF(S224=0,0,VLOOKUP(S224,'職保111.5版'!$B$4:$C$27,2))</f>
        <v>0</v>
      </c>
      <c r="X224" s="167">
        <f>IF(S224=0,0,VLOOKUP(S224,勞退金對照表!$C$3:$D$66,2))</f>
        <v>0</v>
      </c>
      <c r="Y224" s="154">
        <f t="shared" si="58"/>
        <v>0</v>
      </c>
      <c r="Z224" s="268">
        <f t="shared" si="59"/>
        <v>0</v>
      </c>
      <c r="AA224" s="268">
        <f t="shared" si="60"/>
        <v>0</v>
      </c>
      <c r="AB224" s="416">
        <f t="shared" si="61"/>
        <v>0</v>
      </c>
      <c r="AC224" s="268">
        <f t="shared" si="62"/>
        <v>0</v>
      </c>
      <c r="AD224" s="268">
        <f t="shared" si="63"/>
        <v>0</v>
      </c>
      <c r="AE224" s="268">
        <f t="shared" si="64"/>
        <v>0</v>
      </c>
      <c r="AF224" s="268">
        <f t="shared" si="65"/>
        <v>0</v>
      </c>
      <c r="AG224" s="271">
        <f>IF(P224="●",VLOOKUP(R224,全民健康保險保險費負擔金額表109.1版!$A$5:$E$52,5,1),0)</f>
        <v>0</v>
      </c>
      <c r="AH224" s="272">
        <f>IF(P224="●",VLOOKUP(R224,全民健康保險保險費負擔金額表109.1版!$A$5:$I$52,9,1),0)</f>
        <v>0</v>
      </c>
      <c r="AI224" s="268">
        <f t="shared" si="66"/>
        <v>0</v>
      </c>
      <c r="AJ224" s="269">
        <f t="shared" si="67"/>
        <v>0</v>
      </c>
      <c r="AK224" s="270">
        <f t="shared" si="68"/>
        <v>0</v>
      </c>
    </row>
    <row r="225" spans="1:37" x14ac:dyDescent="0.25">
      <c r="A225" s="300">
        <v>221</v>
      </c>
      <c r="B225" s="91"/>
      <c r="C225" s="91"/>
      <c r="D225" s="91"/>
      <c r="E225" s="91"/>
      <c r="F225" s="91"/>
      <c r="G225" s="91"/>
      <c r="H225" s="91"/>
      <c r="I225" s="246">
        <v>112</v>
      </c>
      <c r="J225" s="247"/>
      <c r="K225" s="247"/>
      <c r="L225" s="246">
        <f t="shared" si="52"/>
        <v>112</v>
      </c>
      <c r="M225" s="237">
        <f t="shared" si="52"/>
        <v>0</v>
      </c>
      <c r="N225" s="296">
        <f t="shared" si="53"/>
        <v>0</v>
      </c>
      <c r="O225" s="255"/>
      <c r="P225" s="153"/>
      <c r="Q225" s="491"/>
      <c r="R225" s="169">
        <f t="shared" si="54"/>
        <v>0</v>
      </c>
      <c r="S225" s="312">
        <f t="shared" si="55"/>
        <v>0</v>
      </c>
      <c r="T225" s="417">
        <f t="shared" si="56"/>
        <v>31</v>
      </c>
      <c r="U225" s="313">
        <f>IF(S225=0,0,VLOOKUP(S225,勞保費對照表!$A$3:$B$31,2))</f>
        <v>0</v>
      </c>
      <c r="V225" s="154">
        <f t="shared" si="57"/>
        <v>0</v>
      </c>
      <c r="W225" s="415">
        <f>IF(S225=0,0,VLOOKUP(S225,'職保111.5版'!$B$4:$C$27,2))</f>
        <v>0</v>
      </c>
      <c r="X225" s="167">
        <f>IF(S225=0,0,VLOOKUP(S225,勞退金對照表!$C$3:$D$66,2))</f>
        <v>0</v>
      </c>
      <c r="Y225" s="154">
        <f t="shared" si="58"/>
        <v>0</v>
      </c>
      <c r="Z225" s="268">
        <f t="shared" si="59"/>
        <v>0</v>
      </c>
      <c r="AA225" s="268">
        <f t="shared" si="60"/>
        <v>0</v>
      </c>
      <c r="AB225" s="416">
        <f t="shared" si="61"/>
        <v>0</v>
      </c>
      <c r="AC225" s="268">
        <f t="shared" si="62"/>
        <v>0</v>
      </c>
      <c r="AD225" s="268">
        <f t="shared" si="63"/>
        <v>0</v>
      </c>
      <c r="AE225" s="268">
        <f t="shared" si="64"/>
        <v>0</v>
      </c>
      <c r="AF225" s="268">
        <f t="shared" si="65"/>
        <v>0</v>
      </c>
      <c r="AG225" s="271">
        <f>IF(P225="●",VLOOKUP(R225,全民健康保險保險費負擔金額表109.1版!$A$5:$E$52,5,1),0)</f>
        <v>0</v>
      </c>
      <c r="AH225" s="272">
        <f>IF(P225="●",VLOOKUP(R225,全民健康保險保險費負擔金額表109.1版!$A$5:$I$52,9,1),0)</f>
        <v>0</v>
      </c>
      <c r="AI225" s="268">
        <f t="shared" si="66"/>
        <v>0</v>
      </c>
      <c r="AJ225" s="269">
        <f t="shared" si="67"/>
        <v>0</v>
      </c>
      <c r="AK225" s="270">
        <f t="shared" si="68"/>
        <v>0</v>
      </c>
    </row>
    <row r="226" spans="1:37" x14ac:dyDescent="0.25">
      <c r="A226" s="300">
        <v>222</v>
      </c>
      <c r="B226" s="91"/>
      <c r="C226" s="91"/>
      <c r="D226" s="91"/>
      <c r="E226" s="91"/>
      <c r="F226" s="91"/>
      <c r="G226" s="91"/>
      <c r="H226" s="91"/>
      <c r="I226" s="246">
        <v>112</v>
      </c>
      <c r="J226" s="247"/>
      <c r="K226" s="247"/>
      <c r="L226" s="246">
        <f t="shared" si="52"/>
        <v>112</v>
      </c>
      <c r="M226" s="237">
        <f t="shared" si="52"/>
        <v>0</v>
      </c>
      <c r="N226" s="296">
        <f t="shared" si="53"/>
        <v>0</v>
      </c>
      <c r="O226" s="255"/>
      <c r="P226" s="153"/>
      <c r="Q226" s="491"/>
      <c r="R226" s="169">
        <f t="shared" si="54"/>
        <v>0</v>
      </c>
      <c r="S226" s="312">
        <f t="shared" si="55"/>
        <v>0</v>
      </c>
      <c r="T226" s="417">
        <f t="shared" si="56"/>
        <v>31</v>
      </c>
      <c r="U226" s="313">
        <f>IF(S226=0,0,VLOOKUP(S226,勞保費對照表!$A$3:$B$31,2))</f>
        <v>0</v>
      </c>
      <c r="V226" s="154">
        <f t="shared" si="57"/>
        <v>0</v>
      </c>
      <c r="W226" s="415">
        <f>IF(S226=0,0,VLOOKUP(S226,'職保111.5版'!$B$4:$C$27,2))</f>
        <v>0</v>
      </c>
      <c r="X226" s="167">
        <f>IF(S226=0,0,VLOOKUP(S226,勞退金對照表!$C$3:$D$66,2))</f>
        <v>0</v>
      </c>
      <c r="Y226" s="154">
        <f t="shared" si="58"/>
        <v>0</v>
      </c>
      <c r="Z226" s="268">
        <f t="shared" si="59"/>
        <v>0</v>
      </c>
      <c r="AA226" s="268">
        <f t="shared" si="60"/>
        <v>0</v>
      </c>
      <c r="AB226" s="416">
        <f t="shared" si="61"/>
        <v>0</v>
      </c>
      <c r="AC226" s="268">
        <f t="shared" si="62"/>
        <v>0</v>
      </c>
      <c r="AD226" s="268">
        <f t="shared" si="63"/>
        <v>0</v>
      </c>
      <c r="AE226" s="268">
        <f t="shared" si="64"/>
        <v>0</v>
      </c>
      <c r="AF226" s="268">
        <f t="shared" si="65"/>
        <v>0</v>
      </c>
      <c r="AG226" s="271">
        <f>IF(P226="●",VLOOKUP(R226,全民健康保險保險費負擔金額表109.1版!$A$5:$E$52,5,1),0)</f>
        <v>0</v>
      </c>
      <c r="AH226" s="272">
        <f>IF(P226="●",VLOOKUP(R226,全民健康保險保險費負擔金額表109.1版!$A$5:$I$52,9,1),0)</f>
        <v>0</v>
      </c>
      <c r="AI226" s="268">
        <f t="shared" si="66"/>
        <v>0</v>
      </c>
      <c r="AJ226" s="269">
        <f t="shared" si="67"/>
        <v>0</v>
      </c>
      <c r="AK226" s="270">
        <f t="shared" si="68"/>
        <v>0</v>
      </c>
    </row>
    <row r="227" spans="1:37" x14ac:dyDescent="0.25">
      <c r="A227" s="300">
        <v>223</v>
      </c>
      <c r="B227" s="91"/>
      <c r="C227" s="91"/>
      <c r="D227" s="91"/>
      <c r="E227" s="91"/>
      <c r="F227" s="91"/>
      <c r="G227" s="91"/>
      <c r="H227" s="91"/>
      <c r="I227" s="246">
        <v>112</v>
      </c>
      <c r="J227" s="247"/>
      <c r="K227" s="247"/>
      <c r="L227" s="246">
        <f t="shared" si="52"/>
        <v>112</v>
      </c>
      <c r="M227" s="237">
        <f t="shared" si="52"/>
        <v>0</v>
      </c>
      <c r="N227" s="296">
        <f t="shared" si="53"/>
        <v>0</v>
      </c>
      <c r="O227" s="255"/>
      <c r="P227" s="153"/>
      <c r="Q227" s="491"/>
      <c r="R227" s="169">
        <f t="shared" si="54"/>
        <v>0</v>
      </c>
      <c r="S227" s="312">
        <f t="shared" si="55"/>
        <v>0</v>
      </c>
      <c r="T227" s="417">
        <f t="shared" si="56"/>
        <v>31</v>
      </c>
      <c r="U227" s="313">
        <f>IF(S227=0,0,VLOOKUP(S227,勞保費對照表!$A$3:$B$31,2))</f>
        <v>0</v>
      </c>
      <c r="V227" s="154">
        <f t="shared" si="57"/>
        <v>0</v>
      </c>
      <c r="W227" s="415">
        <f>IF(S227=0,0,VLOOKUP(S227,'職保111.5版'!$B$4:$C$27,2))</f>
        <v>0</v>
      </c>
      <c r="X227" s="167">
        <f>IF(S227=0,0,VLOOKUP(S227,勞退金對照表!$C$3:$D$66,2))</f>
        <v>0</v>
      </c>
      <c r="Y227" s="154">
        <f t="shared" si="58"/>
        <v>0</v>
      </c>
      <c r="Z227" s="268">
        <f t="shared" si="59"/>
        <v>0</v>
      </c>
      <c r="AA227" s="268">
        <f t="shared" si="60"/>
        <v>0</v>
      </c>
      <c r="AB227" s="416">
        <f t="shared" si="61"/>
        <v>0</v>
      </c>
      <c r="AC227" s="268">
        <f t="shared" si="62"/>
        <v>0</v>
      </c>
      <c r="AD227" s="268">
        <f t="shared" si="63"/>
        <v>0</v>
      </c>
      <c r="AE227" s="268">
        <f t="shared" si="64"/>
        <v>0</v>
      </c>
      <c r="AF227" s="268">
        <f t="shared" si="65"/>
        <v>0</v>
      </c>
      <c r="AG227" s="271">
        <f>IF(P227="●",VLOOKUP(R227,全民健康保險保險費負擔金額表109.1版!$A$5:$E$52,5,1),0)</f>
        <v>0</v>
      </c>
      <c r="AH227" s="272">
        <f>IF(P227="●",VLOOKUP(R227,全民健康保險保險費負擔金額表109.1版!$A$5:$I$52,9,1),0)</f>
        <v>0</v>
      </c>
      <c r="AI227" s="268">
        <f t="shared" si="66"/>
        <v>0</v>
      </c>
      <c r="AJ227" s="269">
        <f t="shared" si="67"/>
        <v>0</v>
      </c>
      <c r="AK227" s="270">
        <f t="shared" si="68"/>
        <v>0</v>
      </c>
    </row>
    <row r="228" spans="1:37" x14ac:dyDescent="0.25">
      <c r="A228" s="300">
        <v>224</v>
      </c>
      <c r="B228" s="91"/>
      <c r="C228" s="91"/>
      <c r="D228" s="91"/>
      <c r="E228" s="91"/>
      <c r="F228" s="91"/>
      <c r="G228" s="91"/>
      <c r="H228" s="91"/>
      <c r="I228" s="246">
        <v>112</v>
      </c>
      <c r="J228" s="247"/>
      <c r="K228" s="247"/>
      <c r="L228" s="246">
        <f t="shared" si="52"/>
        <v>112</v>
      </c>
      <c r="M228" s="237">
        <f t="shared" si="52"/>
        <v>0</v>
      </c>
      <c r="N228" s="296">
        <f t="shared" si="53"/>
        <v>0</v>
      </c>
      <c r="O228" s="255"/>
      <c r="P228" s="153"/>
      <c r="Q228" s="491"/>
      <c r="R228" s="169">
        <f t="shared" si="54"/>
        <v>0</v>
      </c>
      <c r="S228" s="312">
        <f t="shared" si="55"/>
        <v>0</v>
      </c>
      <c r="T228" s="417">
        <f t="shared" si="56"/>
        <v>31</v>
      </c>
      <c r="U228" s="313">
        <f>IF(S228=0,0,VLOOKUP(S228,勞保費對照表!$A$3:$B$31,2))</f>
        <v>0</v>
      </c>
      <c r="V228" s="154">
        <f t="shared" si="57"/>
        <v>0</v>
      </c>
      <c r="W228" s="415">
        <f>IF(S228=0,0,VLOOKUP(S228,'職保111.5版'!$B$4:$C$27,2))</f>
        <v>0</v>
      </c>
      <c r="X228" s="167">
        <f>IF(S228=0,0,VLOOKUP(S228,勞退金對照表!$C$3:$D$66,2))</f>
        <v>0</v>
      </c>
      <c r="Y228" s="154">
        <f t="shared" si="58"/>
        <v>0</v>
      </c>
      <c r="Z228" s="268">
        <f t="shared" si="59"/>
        <v>0</v>
      </c>
      <c r="AA228" s="268">
        <f t="shared" si="60"/>
        <v>0</v>
      </c>
      <c r="AB228" s="416">
        <f t="shared" si="61"/>
        <v>0</v>
      </c>
      <c r="AC228" s="268">
        <f t="shared" si="62"/>
        <v>0</v>
      </c>
      <c r="AD228" s="268">
        <f t="shared" si="63"/>
        <v>0</v>
      </c>
      <c r="AE228" s="268">
        <f t="shared" si="64"/>
        <v>0</v>
      </c>
      <c r="AF228" s="268">
        <f t="shared" si="65"/>
        <v>0</v>
      </c>
      <c r="AG228" s="271">
        <f>IF(P228="●",VLOOKUP(R228,全民健康保險保險費負擔金額表109.1版!$A$5:$E$52,5,1),0)</f>
        <v>0</v>
      </c>
      <c r="AH228" s="272">
        <f>IF(P228="●",VLOOKUP(R228,全民健康保險保險費負擔金額表109.1版!$A$5:$I$52,9,1),0)</f>
        <v>0</v>
      </c>
      <c r="AI228" s="268">
        <f t="shared" si="66"/>
        <v>0</v>
      </c>
      <c r="AJ228" s="269">
        <f t="shared" si="67"/>
        <v>0</v>
      </c>
      <c r="AK228" s="270">
        <f t="shared" si="68"/>
        <v>0</v>
      </c>
    </row>
    <row r="229" spans="1:37" x14ac:dyDescent="0.25">
      <c r="A229" s="300">
        <v>225</v>
      </c>
      <c r="B229" s="91"/>
      <c r="C229" s="91"/>
      <c r="D229" s="91"/>
      <c r="E229" s="91"/>
      <c r="F229" s="91"/>
      <c r="G229" s="91"/>
      <c r="H229" s="91"/>
      <c r="I229" s="246">
        <v>112</v>
      </c>
      <c r="J229" s="247"/>
      <c r="K229" s="247"/>
      <c r="L229" s="246">
        <f t="shared" si="52"/>
        <v>112</v>
      </c>
      <c r="M229" s="237">
        <f t="shared" si="52"/>
        <v>0</v>
      </c>
      <c r="N229" s="296">
        <f t="shared" si="53"/>
        <v>0</v>
      </c>
      <c r="O229" s="255"/>
      <c r="P229" s="153"/>
      <c r="Q229" s="491"/>
      <c r="R229" s="169">
        <f t="shared" si="54"/>
        <v>0</v>
      </c>
      <c r="S229" s="312">
        <f t="shared" si="55"/>
        <v>0</v>
      </c>
      <c r="T229" s="417">
        <f t="shared" si="56"/>
        <v>31</v>
      </c>
      <c r="U229" s="313">
        <f>IF(S229=0,0,VLOOKUP(S229,勞保費對照表!$A$3:$B$31,2))</f>
        <v>0</v>
      </c>
      <c r="V229" s="154">
        <f t="shared" si="57"/>
        <v>0</v>
      </c>
      <c r="W229" s="415">
        <f>IF(S229=0,0,VLOOKUP(S229,'職保111.5版'!$B$4:$C$27,2))</f>
        <v>0</v>
      </c>
      <c r="X229" s="167">
        <f>IF(S229=0,0,VLOOKUP(S229,勞退金對照表!$C$3:$D$66,2))</f>
        <v>0</v>
      </c>
      <c r="Y229" s="154">
        <f t="shared" si="58"/>
        <v>0</v>
      </c>
      <c r="Z229" s="268">
        <f t="shared" si="59"/>
        <v>0</v>
      </c>
      <c r="AA229" s="268">
        <f t="shared" si="60"/>
        <v>0</v>
      </c>
      <c r="AB229" s="416">
        <f t="shared" si="61"/>
        <v>0</v>
      </c>
      <c r="AC229" s="268">
        <f t="shared" si="62"/>
        <v>0</v>
      </c>
      <c r="AD229" s="268">
        <f t="shared" si="63"/>
        <v>0</v>
      </c>
      <c r="AE229" s="268">
        <f t="shared" si="64"/>
        <v>0</v>
      </c>
      <c r="AF229" s="268">
        <f t="shared" si="65"/>
        <v>0</v>
      </c>
      <c r="AG229" s="271">
        <f>IF(P229="●",VLOOKUP(R229,全民健康保險保險費負擔金額表109.1版!$A$5:$E$52,5,1),0)</f>
        <v>0</v>
      </c>
      <c r="AH229" s="272">
        <f>IF(P229="●",VLOOKUP(R229,全民健康保險保險費負擔金額表109.1版!$A$5:$I$52,9,1),0)</f>
        <v>0</v>
      </c>
      <c r="AI229" s="268">
        <f t="shared" si="66"/>
        <v>0</v>
      </c>
      <c r="AJ229" s="269">
        <f t="shared" si="67"/>
        <v>0</v>
      </c>
      <c r="AK229" s="270">
        <f t="shared" si="68"/>
        <v>0</v>
      </c>
    </row>
    <row r="230" spans="1:37" x14ac:dyDescent="0.25">
      <c r="A230" s="300">
        <v>226</v>
      </c>
      <c r="B230" s="91"/>
      <c r="C230" s="91"/>
      <c r="D230" s="91"/>
      <c r="E230" s="91"/>
      <c r="F230" s="91"/>
      <c r="G230" s="91"/>
      <c r="H230" s="91"/>
      <c r="I230" s="246">
        <v>112</v>
      </c>
      <c r="J230" s="247"/>
      <c r="K230" s="247"/>
      <c r="L230" s="246">
        <f t="shared" si="52"/>
        <v>112</v>
      </c>
      <c r="M230" s="237">
        <f t="shared" si="52"/>
        <v>0</v>
      </c>
      <c r="N230" s="296">
        <f t="shared" si="53"/>
        <v>0</v>
      </c>
      <c r="O230" s="255"/>
      <c r="P230" s="153"/>
      <c r="Q230" s="491"/>
      <c r="R230" s="169">
        <f t="shared" si="54"/>
        <v>0</v>
      </c>
      <c r="S230" s="312">
        <f t="shared" si="55"/>
        <v>0</v>
      </c>
      <c r="T230" s="417">
        <f t="shared" si="56"/>
        <v>31</v>
      </c>
      <c r="U230" s="313">
        <f>IF(S230=0,0,VLOOKUP(S230,勞保費對照表!$A$3:$B$31,2))</f>
        <v>0</v>
      </c>
      <c r="V230" s="154">
        <f t="shared" si="57"/>
        <v>0</v>
      </c>
      <c r="W230" s="415">
        <f>IF(S230=0,0,VLOOKUP(S230,'職保111.5版'!$B$4:$C$27,2))</f>
        <v>0</v>
      </c>
      <c r="X230" s="167">
        <f>IF(S230=0,0,VLOOKUP(S230,勞退金對照表!$C$3:$D$66,2))</f>
        <v>0</v>
      </c>
      <c r="Y230" s="154">
        <f t="shared" si="58"/>
        <v>0</v>
      </c>
      <c r="Z230" s="268">
        <f t="shared" si="59"/>
        <v>0</v>
      </c>
      <c r="AA230" s="268">
        <f t="shared" si="60"/>
        <v>0</v>
      </c>
      <c r="AB230" s="416">
        <f t="shared" si="61"/>
        <v>0</v>
      </c>
      <c r="AC230" s="268">
        <f t="shared" si="62"/>
        <v>0</v>
      </c>
      <c r="AD230" s="268">
        <f t="shared" si="63"/>
        <v>0</v>
      </c>
      <c r="AE230" s="268">
        <f t="shared" si="64"/>
        <v>0</v>
      </c>
      <c r="AF230" s="268">
        <f t="shared" si="65"/>
        <v>0</v>
      </c>
      <c r="AG230" s="271">
        <f>IF(P230="●",VLOOKUP(R230,全民健康保險保險費負擔金額表109.1版!$A$5:$E$52,5,1),0)</f>
        <v>0</v>
      </c>
      <c r="AH230" s="272">
        <f>IF(P230="●",VLOOKUP(R230,全民健康保險保險費負擔金額表109.1版!$A$5:$I$52,9,1),0)</f>
        <v>0</v>
      </c>
      <c r="AI230" s="268">
        <f t="shared" si="66"/>
        <v>0</v>
      </c>
      <c r="AJ230" s="269">
        <f t="shared" si="67"/>
        <v>0</v>
      </c>
      <c r="AK230" s="270">
        <f t="shared" si="68"/>
        <v>0</v>
      </c>
    </row>
    <row r="231" spans="1:37" x14ac:dyDescent="0.25">
      <c r="A231" s="300">
        <v>227</v>
      </c>
      <c r="B231" s="91"/>
      <c r="C231" s="91"/>
      <c r="D231" s="91"/>
      <c r="E231" s="91"/>
      <c r="F231" s="91"/>
      <c r="G231" s="91"/>
      <c r="H231" s="91"/>
      <c r="I231" s="246">
        <v>112</v>
      </c>
      <c r="J231" s="247"/>
      <c r="K231" s="247"/>
      <c r="L231" s="246">
        <f t="shared" si="52"/>
        <v>112</v>
      </c>
      <c r="M231" s="237">
        <f t="shared" si="52"/>
        <v>0</v>
      </c>
      <c r="N231" s="296">
        <f t="shared" si="53"/>
        <v>0</v>
      </c>
      <c r="O231" s="255"/>
      <c r="P231" s="153"/>
      <c r="Q231" s="491"/>
      <c r="R231" s="169">
        <f t="shared" si="54"/>
        <v>0</v>
      </c>
      <c r="S231" s="312">
        <f t="shared" si="55"/>
        <v>0</v>
      </c>
      <c r="T231" s="417">
        <f t="shared" si="56"/>
        <v>31</v>
      </c>
      <c r="U231" s="313">
        <f>IF(S231=0,0,VLOOKUP(S231,勞保費對照表!$A$3:$B$31,2))</f>
        <v>0</v>
      </c>
      <c r="V231" s="154">
        <f t="shared" si="57"/>
        <v>0</v>
      </c>
      <c r="W231" s="415">
        <f>IF(S231=0,0,VLOOKUP(S231,'職保111.5版'!$B$4:$C$27,2))</f>
        <v>0</v>
      </c>
      <c r="X231" s="167">
        <f>IF(S231=0,0,VLOOKUP(S231,勞退金對照表!$C$3:$D$66,2))</f>
        <v>0</v>
      </c>
      <c r="Y231" s="154">
        <f t="shared" si="58"/>
        <v>0</v>
      </c>
      <c r="Z231" s="268">
        <f t="shared" si="59"/>
        <v>0</v>
      </c>
      <c r="AA231" s="268">
        <f t="shared" si="60"/>
        <v>0</v>
      </c>
      <c r="AB231" s="416">
        <f t="shared" si="61"/>
        <v>0</v>
      </c>
      <c r="AC231" s="268">
        <f t="shared" si="62"/>
        <v>0</v>
      </c>
      <c r="AD231" s="268">
        <f t="shared" si="63"/>
        <v>0</v>
      </c>
      <c r="AE231" s="268">
        <f t="shared" si="64"/>
        <v>0</v>
      </c>
      <c r="AF231" s="268">
        <f t="shared" si="65"/>
        <v>0</v>
      </c>
      <c r="AG231" s="271">
        <f>IF(P231="●",VLOOKUP(R231,全民健康保險保險費負擔金額表109.1版!$A$5:$E$52,5,1),0)</f>
        <v>0</v>
      </c>
      <c r="AH231" s="272">
        <f>IF(P231="●",VLOOKUP(R231,全民健康保險保險費負擔金額表109.1版!$A$5:$I$52,9,1),0)</f>
        <v>0</v>
      </c>
      <c r="AI231" s="268">
        <f t="shared" si="66"/>
        <v>0</v>
      </c>
      <c r="AJ231" s="269">
        <f t="shared" si="67"/>
        <v>0</v>
      </c>
      <c r="AK231" s="270">
        <f t="shared" si="68"/>
        <v>0</v>
      </c>
    </row>
    <row r="232" spans="1:37" x14ac:dyDescent="0.25">
      <c r="A232" s="300">
        <v>228</v>
      </c>
      <c r="B232" s="91"/>
      <c r="C232" s="91"/>
      <c r="D232" s="91"/>
      <c r="E232" s="91"/>
      <c r="F232" s="91"/>
      <c r="G232" s="91"/>
      <c r="H232" s="91"/>
      <c r="I232" s="246">
        <v>112</v>
      </c>
      <c r="J232" s="247"/>
      <c r="K232" s="247"/>
      <c r="L232" s="246">
        <f t="shared" si="52"/>
        <v>112</v>
      </c>
      <c r="M232" s="237">
        <f t="shared" si="52"/>
        <v>0</v>
      </c>
      <c r="N232" s="296">
        <f t="shared" si="53"/>
        <v>0</v>
      </c>
      <c r="O232" s="255"/>
      <c r="P232" s="153"/>
      <c r="Q232" s="491"/>
      <c r="R232" s="169">
        <f t="shared" si="54"/>
        <v>0</v>
      </c>
      <c r="S232" s="312">
        <f t="shared" si="55"/>
        <v>0</v>
      </c>
      <c r="T232" s="417">
        <f t="shared" si="56"/>
        <v>31</v>
      </c>
      <c r="U232" s="313">
        <f>IF(S232=0,0,VLOOKUP(S232,勞保費對照表!$A$3:$B$31,2))</f>
        <v>0</v>
      </c>
      <c r="V232" s="154">
        <f t="shared" si="57"/>
        <v>0</v>
      </c>
      <c r="W232" s="415">
        <f>IF(S232=0,0,VLOOKUP(S232,'職保111.5版'!$B$4:$C$27,2))</f>
        <v>0</v>
      </c>
      <c r="X232" s="167">
        <f>IF(S232=0,0,VLOOKUP(S232,勞退金對照表!$C$3:$D$66,2))</f>
        <v>0</v>
      </c>
      <c r="Y232" s="154">
        <f t="shared" si="58"/>
        <v>0</v>
      </c>
      <c r="Z232" s="268">
        <f t="shared" si="59"/>
        <v>0</v>
      </c>
      <c r="AA232" s="268">
        <f t="shared" si="60"/>
        <v>0</v>
      </c>
      <c r="AB232" s="416">
        <f t="shared" si="61"/>
        <v>0</v>
      </c>
      <c r="AC232" s="268">
        <f t="shared" si="62"/>
        <v>0</v>
      </c>
      <c r="AD232" s="268">
        <f t="shared" si="63"/>
        <v>0</v>
      </c>
      <c r="AE232" s="268">
        <f t="shared" si="64"/>
        <v>0</v>
      </c>
      <c r="AF232" s="268">
        <f t="shared" si="65"/>
        <v>0</v>
      </c>
      <c r="AG232" s="271">
        <f>IF(P232="●",VLOOKUP(R232,全民健康保險保險費負擔金額表109.1版!$A$5:$E$52,5,1),0)</f>
        <v>0</v>
      </c>
      <c r="AH232" s="272">
        <f>IF(P232="●",VLOOKUP(R232,全民健康保險保險費負擔金額表109.1版!$A$5:$I$52,9,1),0)</f>
        <v>0</v>
      </c>
      <c r="AI232" s="268">
        <f t="shared" si="66"/>
        <v>0</v>
      </c>
      <c r="AJ232" s="269">
        <f t="shared" si="67"/>
        <v>0</v>
      </c>
      <c r="AK232" s="270">
        <f t="shared" si="68"/>
        <v>0</v>
      </c>
    </row>
    <row r="233" spans="1:37" x14ac:dyDescent="0.25">
      <c r="A233" s="300">
        <v>229</v>
      </c>
      <c r="B233" s="91"/>
      <c r="C233" s="91"/>
      <c r="D233" s="91"/>
      <c r="E233" s="91"/>
      <c r="F233" s="91"/>
      <c r="G233" s="91"/>
      <c r="H233" s="91"/>
      <c r="I233" s="246">
        <v>112</v>
      </c>
      <c r="J233" s="247"/>
      <c r="K233" s="247"/>
      <c r="L233" s="246">
        <f t="shared" si="52"/>
        <v>112</v>
      </c>
      <c r="M233" s="237">
        <f t="shared" si="52"/>
        <v>0</v>
      </c>
      <c r="N233" s="296">
        <f t="shared" si="53"/>
        <v>0</v>
      </c>
      <c r="O233" s="255"/>
      <c r="P233" s="153"/>
      <c r="Q233" s="491"/>
      <c r="R233" s="169">
        <f t="shared" si="54"/>
        <v>0</v>
      </c>
      <c r="S233" s="312">
        <f t="shared" si="55"/>
        <v>0</v>
      </c>
      <c r="T233" s="417">
        <f t="shared" si="56"/>
        <v>31</v>
      </c>
      <c r="U233" s="313">
        <f>IF(S233=0,0,VLOOKUP(S233,勞保費對照表!$A$3:$B$31,2))</f>
        <v>0</v>
      </c>
      <c r="V233" s="154">
        <f t="shared" si="57"/>
        <v>0</v>
      </c>
      <c r="W233" s="415">
        <f>IF(S233=0,0,VLOOKUP(S233,'職保111.5版'!$B$4:$C$27,2))</f>
        <v>0</v>
      </c>
      <c r="X233" s="167">
        <f>IF(S233=0,0,VLOOKUP(S233,勞退金對照表!$C$3:$D$66,2))</f>
        <v>0</v>
      </c>
      <c r="Y233" s="154">
        <f t="shared" si="58"/>
        <v>0</v>
      </c>
      <c r="Z233" s="268">
        <f t="shared" si="59"/>
        <v>0</v>
      </c>
      <c r="AA233" s="268">
        <f t="shared" si="60"/>
        <v>0</v>
      </c>
      <c r="AB233" s="416">
        <f t="shared" si="61"/>
        <v>0</v>
      </c>
      <c r="AC233" s="268">
        <f t="shared" si="62"/>
        <v>0</v>
      </c>
      <c r="AD233" s="268">
        <f t="shared" si="63"/>
        <v>0</v>
      </c>
      <c r="AE233" s="268">
        <f t="shared" si="64"/>
        <v>0</v>
      </c>
      <c r="AF233" s="268">
        <f t="shared" si="65"/>
        <v>0</v>
      </c>
      <c r="AG233" s="271">
        <f>IF(P233="●",VLOOKUP(R233,全民健康保險保險費負擔金額表109.1版!$A$5:$E$52,5,1),0)</f>
        <v>0</v>
      </c>
      <c r="AH233" s="272">
        <f>IF(P233="●",VLOOKUP(R233,全民健康保險保險費負擔金額表109.1版!$A$5:$I$52,9,1),0)</f>
        <v>0</v>
      </c>
      <c r="AI233" s="268">
        <f t="shared" si="66"/>
        <v>0</v>
      </c>
      <c r="AJ233" s="269">
        <f t="shared" si="67"/>
        <v>0</v>
      </c>
      <c r="AK233" s="270">
        <f t="shared" si="68"/>
        <v>0</v>
      </c>
    </row>
    <row r="234" spans="1:37" x14ac:dyDescent="0.25">
      <c r="A234" s="300">
        <v>230</v>
      </c>
      <c r="B234" s="91"/>
      <c r="C234" s="91"/>
      <c r="D234" s="91"/>
      <c r="E234" s="91"/>
      <c r="F234" s="91"/>
      <c r="G234" s="91"/>
      <c r="H234" s="91"/>
      <c r="I234" s="246">
        <v>112</v>
      </c>
      <c r="J234" s="247"/>
      <c r="K234" s="247"/>
      <c r="L234" s="246">
        <f t="shared" si="52"/>
        <v>112</v>
      </c>
      <c r="M234" s="237">
        <f t="shared" si="52"/>
        <v>0</v>
      </c>
      <c r="N234" s="296">
        <f t="shared" si="53"/>
        <v>0</v>
      </c>
      <c r="O234" s="255"/>
      <c r="P234" s="153"/>
      <c r="Q234" s="491"/>
      <c r="R234" s="169">
        <f t="shared" si="54"/>
        <v>0</v>
      </c>
      <c r="S234" s="312">
        <f t="shared" si="55"/>
        <v>0</v>
      </c>
      <c r="T234" s="417">
        <f t="shared" si="56"/>
        <v>31</v>
      </c>
      <c r="U234" s="313">
        <f>IF(S234=0,0,VLOOKUP(S234,勞保費對照表!$A$3:$B$31,2))</f>
        <v>0</v>
      </c>
      <c r="V234" s="154">
        <f t="shared" si="57"/>
        <v>0</v>
      </c>
      <c r="W234" s="415">
        <f>IF(S234=0,0,VLOOKUP(S234,'職保111.5版'!$B$4:$C$27,2))</f>
        <v>0</v>
      </c>
      <c r="X234" s="167">
        <f>IF(S234=0,0,VLOOKUP(S234,勞退金對照表!$C$3:$D$66,2))</f>
        <v>0</v>
      </c>
      <c r="Y234" s="154">
        <f t="shared" si="58"/>
        <v>0</v>
      </c>
      <c r="Z234" s="268">
        <f t="shared" si="59"/>
        <v>0</v>
      </c>
      <c r="AA234" s="268">
        <f t="shared" si="60"/>
        <v>0</v>
      </c>
      <c r="AB234" s="416">
        <f t="shared" si="61"/>
        <v>0</v>
      </c>
      <c r="AC234" s="268">
        <f t="shared" si="62"/>
        <v>0</v>
      </c>
      <c r="AD234" s="268">
        <f t="shared" si="63"/>
        <v>0</v>
      </c>
      <c r="AE234" s="268">
        <f t="shared" si="64"/>
        <v>0</v>
      </c>
      <c r="AF234" s="268">
        <f t="shared" si="65"/>
        <v>0</v>
      </c>
      <c r="AG234" s="271">
        <f>IF(P234="●",VLOOKUP(R234,全民健康保險保險費負擔金額表109.1版!$A$5:$E$52,5,1),0)</f>
        <v>0</v>
      </c>
      <c r="AH234" s="272">
        <f>IF(P234="●",VLOOKUP(R234,全民健康保險保險費負擔金額表109.1版!$A$5:$I$52,9,1),0)</f>
        <v>0</v>
      </c>
      <c r="AI234" s="268">
        <f t="shared" si="66"/>
        <v>0</v>
      </c>
      <c r="AJ234" s="269">
        <f t="shared" si="67"/>
        <v>0</v>
      </c>
      <c r="AK234" s="270">
        <f t="shared" si="68"/>
        <v>0</v>
      </c>
    </row>
    <row r="235" spans="1:37" x14ac:dyDescent="0.25">
      <c r="A235" s="300">
        <v>231</v>
      </c>
      <c r="B235" s="91"/>
      <c r="C235" s="91"/>
      <c r="D235" s="91"/>
      <c r="E235" s="91"/>
      <c r="F235" s="91"/>
      <c r="G235" s="91"/>
      <c r="H235" s="91"/>
      <c r="I235" s="246">
        <v>112</v>
      </c>
      <c r="J235" s="247"/>
      <c r="K235" s="247"/>
      <c r="L235" s="246">
        <f t="shared" si="52"/>
        <v>112</v>
      </c>
      <c r="M235" s="237">
        <f t="shared" si="52"/>
        <v>0</v>
      </c>
      <c r="N235" s="296">
        <f t="shared" si="53"/>
        <v>0</v>
      </c>
      <c r="O235" s="255"/>
      <c r="P235" s="153"/>
      <c r="Q235" s="491"/>
      <c r="R235" s="169">
        <f t="shared" si="54"/>
        <v>0</v>
      </c>
      <c r="S235" s="312">
        <f t="shared" si="55"/>
        <v>0</v>
      </c>
      <c r="T235" s="417">
        <f t="shared" si="56"/>
        <v>31</v>
      </c>
      <c r="U235" s="313">
        <f>IF(S235=0,0,VLOOKUP(S235,勞保費對照表!$A$3:$B$31,2))</f>
        <v>0</v>
      </c>
      <c r="V235" s="154">
        <f t="shared" si="57"/>
        <v>0</v>
      </c>
      <c r="W235" s="415">
        <f>IF(S235=0,0,VLOOKUP(S235,'職保111.5版'!$B$4:$C$27,2))</f>
        <v>0</v>
      </c>
      <c r="X235" s="167">
        <f>IF(S235=0,0,VLOOKUP(S235,勞退金對照表!$C$3:$D$66,2))</f>
        <v>0</v>
      </c>
      <c r="Y235" s="154">
        <f t="shared" si="58"/>
        <v>0</v>
      </c>
      <c r="Z235" s="268">
        <f t="shared" si="59"/>
        <v>0</v>
      </c>
      <c r="AA235" s="268">
        <f t="shared" si="60"/>
        <v>0</v>
      </c>
      <c r="AB235" s="416">
        <f t="shared" si="61"/>
        <v>0</v>
      </c>
      <c r="AC235" s="268">
        <f t="shared" si="62"/>
        <v>0</v>
      </c>
      <c r="AD235" s="268">
        <f t="shared" si="63"/>
        <v>0</v>
      </c>
      <c r="AE235" s="268">
        <f t="shared" si="64"/>
        <v>0</v>
      </c>
      <c r="AF235" s="268">
        <f t="shared" si="65"/>
        <v>0</v>
      </c>
      <c r="AG235" s="271">
        <f>IF(P235="●",VLOOKUP(R235,全民健康保險保險費負擔金額表109.1版!$A$5:$E$52,5,1),0)</f>
        <v>0</v>
      </c>
      <c r="AH235" s="272">
        <f>IF(P235="●",VLOOKUP(R235,全民健康保險保險費負擔金額表109.1版!$A$5:$I$52,9,1),0)</f>
        <v>0</v>
      </c>
      <c r="AI235" s="268">
        <f t="shared" si="66"/>
        <v>0</v>
      </c>
      <c r="AJ235" s="269">
        <f t="shared" si="67"/>
        <v>0</v>
      </c>
      <c r="AK235" s="270">
        <f t="shared" si="68"/>
        <v>0</v>
      </c>
    </row>
    <row r="236" spans="1:37" x14ac:dyDescent="0.25">
      <c r="A236" s="300">
        <v>232</v>
      </c>
      <c r="B236" s="91"/>
      <c r="C236" s="91"/>
      <c r="D236" s="91"/>
      <c r="E236" s="91"/>
      <c r="F236" s="91"/>
      <c r="G236" s="91"/>
      <c r="H236" s="91"/>
      <c r="I236" s="246">
        <v>112</v>
      </c>
      <c r="J236" s="247"/>
      <c r="K236" s="247"/>
      <c r="L236" s="246">
        <f t="shared" si="52"/>
        <v>112</v>
      </c>
      <c r="M236" s="237">
        <f t="shared" si="52"/>
        <v>0</v>
      </c>
      <c r="N236" s="296">
        <f t="shared" si="53"/>
        <v>0</v>
      </c>
      <c r="O236" s="255"/>
      <c r="P236" s="153"/>
      <c r="Q236" s="491"/>
      <c r="R236" s="169">
        <f t="shared" si="54"/>
        <v>0</v>
      </c>
      <c r="S236" s="312">
        <f t="shared" si="55"/>
        <v>0</v>
      </c>
      <c r="T236" s="417">
        <f t="shared" si="56"/>
        <v>31</v>
      </c>
      <c r="U236" s="313">
        <f>IF(S236=0,0,VLOOKUP(S236,勞保費對照表!$A$3:$B$31,2))</f>
        <v>0</v>
      </c>
      <c r="V236" s="154">
        <f t="shared" si="57"/>
        <v>0</v>
      </c>
      <c r="W236" s="415">
        <f>IF(S236=0,0,VLOOKUP(S236,'職保111.5版'!$B$4:$C$27,2))</f>
        <v>0</v>
      </c>
      <c r="X236" s="167">
        <f>IF(S236=0,0,VLOOKUP(S236,勞退金對照表!$C$3:$D$66,2))</f>
        <v>0</v>
      </c>
      <c r="Y236" s="154">
        <f t="shared" si="58"/>
        <v>0</v>
      </c>
      <c r="Z236" s="268">
        <f t="shared" si="59"/>
        <v>0</v>
      </c>
      <c r="AA236" s="268">
        <f t="shared" si="60"/>
        <v>0</v>
      </c>
      <c r="AB236" s="416">
        <f t="shared" si="61"/>
        <v>0</v>
      </c>
      <c r="AC236" s="268">
        <f t="shared" si="62"/>
        <v>0</v>
      </c>
      <c r="AD236" s="268">
        <f t="shared" si="63"/>
        <v>0</v>
      </c>
      <c r="AE236" s="268">
        <f t="shared" si="64"/>
        <v>0</v>
      </c>
      <c r="AF236" s="268">
        <f t="shared" si="65"/>
        <v>0</v>
      </c>
      <c r="AG236" s="271">
        <f>IF(P236="●",VLOOKUP(R236,全民健康保險保險費負擔金額表109.1版!$A$5:$E$52,5,1),0)</f>
        <v>0</v>
      </c>
      <c r="AH236" s="272">
        <f>IF(P236="●",VLOOKUP(R236,全民健康保險保險費負擔金額表109.1版!$A$5:$I$52,9,1),0)</f>
        <v>0</v>
      </c>
      <c r="AI236" s="268">
        <f t="shared" si="66"/>
        <v>0</v>
      </c>
      <c r="AJ236" s="269">
        <f t="shared" si="67"/>
        <v>0</v>
      </c>
      <c r="AK236" s="270">
        <f t="shared" si="68"/>
        <v>0</v>
      </c>
    </row>
    <row r="237" spans="1:37" x14ac:dyDescent="0.25">
      <c r="A237" s="300">
        <v>233</v>
      </c>
      <c r="B237" s="91"/>
      <c r="C237" s="91"/>
      <c r="D237" s="91"/>
      <c r="E237" s="91"/>
      <c r="F237" s="91"/>
      <c r="G237" s="91"/>
      <c r="H237" s="91"/>
      <c r="I237" s="246">
        <v>112</v>
      </c>
      <c r="J237" s="247"/>
      <c r="K237" s="247"/>
      <c r="L237" s="246">
        <f t="shared" si="52"/>
        <v>112</v>
      </c>
      <c r="M237" s="237">
        <f t="shared" si="52"/>
        <v>0</v>
      </c>
      <c r="N237" s="296">
        <f t="shared" si="53"/>
        <v>0</v>
      </c>
      <c r="O237" s="255"/>
      <c r="P237" s="153"/>
      <c r="Q237" s="491"/>
      <c r="R237" s="169">
        <f t="shared" si="54"/>
        <v>0</v>
      </c>
      <c r="S237" s="312">
        <f t="shared" si="55"/>
        <v>0</v>
      </c>
      <c r="T237" s="417">
        <f t="shared" si="56"/>
        <v>31</v>
      </c>
      <c r="U237" s="313">
        <f>IF(S237=0,0,VLOOKUP(S237,勞保費對照表!$A$3:$B$31,2))</f>
        <v>0</v>
      </c>
      <c r="V237" s="154">
        <f t="shared" si="57"/>
        <v>0</v>
      </c>
      <c r="W237" s="415">
        <f>IF(S237=0,0,VLOOKUP(S237,'職保111.5版'!$B$4:$C$27,2))</f>
        <v>0</v>
      </c>
      <c r="X237" s="167">
        <f>IF(S237=0,0,VLOOKUP(S237,勞退金對照表!$C$3:$D$66,2))</f>
        <v>0</v>
      </c>
      <c r="Y237" s="154">
        <f t="shared" si="58"/>
        <v>0</v>
      </c>
      <c r="Z237" s="268">
        <f t="shared" si="59"/>
        <v>0</v>
      </c>
      <c r="AA237" s="268">
        <f t="shared" si="60"/>
        <v>0</v>
      </c>
      <c r="AB237" s="416">
        <f t="shared" si="61"/>
        <v>0</v>
      </c>
      <c r="AC237" s="268">
        <f t="shared" si="62"/>
        <v>0</v>
      </c>
      <c r="AD237" s="268">
        <f t="shared" si="63"/>
        <v>0</v>
      </c>
      <c r="AE237" s="268">
        <f t="shared" si="64"/>
        <v>0</v>
      </c>
      <c r="AF237" s="268">
        <f t="shared" si="65"/>
        <v>0</v>
      </c>
      <c r="AG237" s="271">
        <f>IF(P237="●",VLOOKUP(R237,全民健康保險保險費負擔金額表109.1版!$A$5:$E$52,5,1),0)</f>
        <v>0</v>
      </c>
      <c r="AH237" s="272">
        <f>IF(P237="●",VLOOKUP(R237,全民健康保險保險費負擔金額表109.1版!$A$5:$I$52,9,1),0)</f>
        <v>0</v>
      </c>
      <c r="AI237" s="268">
        <f t="shared" si="66"/>
        <v>0</v>
      </c>
      <c r="AJ237" s="269">
        <f t="shared" si="67"/>
        <v>0</v>
      </c>
      <c r="AK237" s="270">
        <f t="shared" si="68"/>
        <v>0</v>
      </c>
    </row>
    <row r="238" spans="1:37" x14ac:dyDescent="0.25">
      <c r="A238" s="300">
        <v>234</v>
      </c>
      <c r="B238" s="91"/>
      <c r="C238" s="91"/>
      <c r="D238" s="91"/>
      <c r="E238" s="91"/>
      <c r="F238" s="91"/>
      <c r="G238" s="91"/>
      <c r="H238" s="91"/>
      <c r="I238" s="246">
        <v>112</v>
      </c>
      <c r="J238" s="247"/>
      <c r="K238" s="247"/>
      <c r="L238" s="246">
        <f t="shared" si="52"/>
        <v>112</v>
      </c>
      <c r="M238" s="237">
        <f t="shared" si="52"/>
        <v>0</v>
      </c>
      <c r="N238" s="296">
        <f t="shared" si="53"/>
        <v>0</v>
      </c>
      <c r="O238" s="255"/>
      <c r="P238" s="153"/>
      <c r="Q238" s="491"/>
      <c r="R238" s="169">
        <f t="shared" si="54"/>
        <v>0</v>
      </c>
      <c r="S238" s="312">
        <f t="shared" si="55"/>
        <v>0</v>
      </c>
      <c r="T238" s="417">
        <f t="shared" si="56"/>
        <v>31</v>
      </c>
      <c r="U238" s="313">
        <f>IF(S238=0,0,VLOOKUP(S238,勞保費對照表!$A$3:$B$31,2))</f>
        <v>0</v>
      </c>
      <c r="V238" s="154">
        <f t="shared" si="57"/>
        <v>0</v>
      </c>
      <c r="W238" s="415">
        <f>IF(S238=0,0,VLOOKUP(S238,'職保111.5版'!$B$4:$C$27,2))</f>
        <v>0</v>
      </c>
      <c r="X238" s="167">
        <f>IF(S238=0,0,VLOOKUP(S238,勞退金對照表!$C$3:$D$66,2))</f>
        <v>0</v>
      </c>
      <c r="Y238" s="154">
        <f t="shared" si="58"/>
        <v>0</v>
      </c>
      <c r="Z238" s="268">
        <f t="shared" si="59"/>
        <v>0</v>
      </c>
      <c r="AA238" s="268">
        <f t="shared" si="60"/>
        <v>0</v>
      </c>
      <c r="AB238" s="416">
        <f t="shared" si="61"/>
        <v>0</v>
      </c>
      <c r="AC238" s="268">
        <f t="shared" si="62"/>
        <v>0</v>
      </c>
      <c r="AD238" s="268">
        <f t="shared" si="63"/>
        <v>0</v>
      </c>
      <c r="AE238" s="268">
        <f t="shared" si="64"/>
        <v>0</v>
      </c>
      <c r="AF238" s="268">
        <f t="shared" si="65"/>
        <v>0</v>
      </c>
      <c r="AG238" s="271">
        <f>IF(P238="●",VLOOKUP(R238,全民健康保險保險費負擔金額表109.1版!$A$5:$E$52,5,1),0)</f>
        <v>0</v>
      </c>
      <c r="AH238" s="272">
        <f>IF(P238="●",VLOOKUP(R238,全民健康保險保險費負擔金額表109.1版!$A$5:$I$52,9,1),0)</f>
        <v>0</v>
      </c>
      <c r="AI238" s="268">
        <f t="shared" si="66"/>
        <v>0</v>
      </c>
      <c r="AJ238" s="269">
        <f t="shared" si="67"/>
        <v>0</v>
      </c>
      <c r="AK238" s="270">
        <f t="shared" si="68"/>
        <v>0</v>
      </c>
    </row>
    <row r="239" spans="1:37" x14ac:dyDescent="0.25">
      <c r="A239" s="300">
        <v>235</v>
      </c>
      <c r="B239" s="91"/>
      <c r="C239" s="91"/>
      <c r="D239" s="91"/>
      <c r="E239" s="91"/>
      <c r="F239" s="91"/>
      <c r="G239" s="91"/>
      <c r="H239" s="91"/>
      <c r="I239" s="246">
        <v>112</v>
      </c>
      <c r="J239" s="247"/>
      <c r="K239" s="247"/>
      <c r="L239" s="246">
        <f t="shared" si="52"/>
        <v>112</v>
      </c>
      <c r="M239" s="237">
        <f t="shared" si="52"/>
        <v>0</v>
      </c>
      <c r="N239" s="296">
        <f t="shared" si="53"/>
        <v>0</v>
      </c>
      <c r="O239" s="255"/>
      <c r="P239" s="153"/>
      <c r="Q239" s="491"/>
      <c r="R239" s="169">
        <f t="shared" si="54"/>
        <v>0</v>
      </c>
      <c r="S239" s="312">
        <f t="shared" si="55"/>
        <v>0</v>
      </c>
      <c r="T239" s="417">
        <f t="shared" si="56"/>
        <v>31</v>
      </c>
      <c r="U239" s="313">
        <f>IF(S239=0,0,VLOOKUP(S239,勞保費對照表!$A$3:$B$31,2))</f>
        <v>0</v>
      </c>
      <c r="V239" s="154">
        <f t="shared" si="57"/>
        <v>0</v>
      </c>
      <c r="W239" s="415">
        <f>IF(S239=0,0,VLOOKUP(S239,'職保111.5版'!$B$4:$C$27,2))</f>
        <v>0</v>
      </c>
      <c r="X239" s="167">
        <f>IF(S239=0,0,VLOOKUP(S239,勞退金對照表!$C$3:$D$66,2))</f>
        <v>0</v>
      </c>
      <c r="Y239" s="154">
        <f t="shared" si="58"/>
        <v>0</v>
      </c>
      <c r="Z239" s="268">
        <f t="shared" si="59"/>
        <v>0</v>
      </c>
      <c r="AA239" s="268">
        <f t="shared" si="60"/>
        <v>0</v>
      </c>
      <c r="AB239" s="416">
        <f t="shared" si="61"/>
        <v>0</v>
      </c>
      <c r="AC239" s="268">
        <f t="shared" si="62"/>
        <v>0</v>
      </c>
      <c r="AD239" s="268">
        <f t="shared" si="63"/>
        <v>0</v>
      </c>
      <c r="AE239" s="268">
        <f t="shared" si="64"/>
        <v>0</v>
      </c>
      <c r="AF239" s="268">
        <f t="shared" si="65"/>
        <v>0</v>
      </c>
      <c r="AG239" s="271">
        <f>IF(P239="●",VLOOKUP(R239,全民健康保險保險費負擔金額表109.1版!$A$5:$E$52,5,1),0)</f>
        <v>0</v>
      </c>
      <c r="AH239" s="272">
        <f>IF(P239="●",VLOOKUP(R239,全民健康保險保險費負擔金額表109.1版!$A$5:$I$52,9,1),0)</f>
        <v>0</v>
      </c>
      <c r="AI239" s="268">
        <f t="shared" si="66"/>
        <v>0</v>
      </c>
      <c r="AJ239" s="269">
        <f t="shared" si="67"/>
        <v>0</v>
      </c>
      <c r="AK239" s="270">
        <f t="shared" si="68"/>
        <v>0</v>
      </c>
    </row>
    <row r="240" spans="1:37" x14ac:dyDescent="0.25">
      <c r="A240" s="300">
        <v>236</v>
      </c>
      <c r="B240" s="91"/>
      <c r="C240" s="91"/>
      <c r="D240" s="91"/>
      <c r="E240" s="91"/>
      <c r="F240" s="91"/>
      <c r="G240" s="91"/>
      <c r="H240" s="91"/>
      <c r="I240" s="246">
        <v>112</v>
      </c>
      <c r="J240" s="247"/>
      <c r="K240" s="247"/>
      <c r="L240" s="246">
        <f t="shared" si="52"/>
        <v>112</v>
      </c>
      <c r="M240" s="237">
        <f t="shared" si="52"/>
        <v>0</v>
      </c>
      <c r="N240" s="296">
        <f t="shared" si="53"/>
        <v>0</v>
      </c>
      <c r="O240" s="255"/>
      <c r="P240" s="153"/>
      <c r="Q240" s="491"/>
      <c r="R240" s="169">
        <f t="shared" si="54"/>
        <v>0</v>
      </c>
      <c r="S240" s="312">
        <f t="shared" si="55"/>
        <v>0</v>
      </c>
      <c r="T240" s="417">
        <f t="shared" si="56"/>
        <v>31</v>
      </c>
      <c r="U240" s="313">
        <f>IF(S240=0,0,VLOOKUP(S240,勞保費對照表!$A$3:$B$31,2))</f>
        <v>0</v>
      </c>
      <c r="V240" s="154">
        <f t="shared" si="57"/>
        <v>0</v>
      </c>
      <c r="W240" s="415">
        <f>IF(S240=0,0,VLOOKUP(S240,'職保111.5版'!$B$4:$C$27,2))</f>
        <v>0</v>
      </c>
      <c r="X240" s="167">
        <f>IF(S240=0,0,VLOOKUP(S240,勞退金對照表!$C$3:$D$66,2))</f>
        <v>0</v>
      </c>
      <c r="Y240" s="154">
        <f t="shared" si="58"/>
        <v>0</v>
      </c>
      <c r="Z240" s="268">
        <f t="shared" si="59"/>
        <v>0</v>
      </c>
      <c r="AA240" s="268">
        <f t="shared" si="60"/>
        <v>0</v>
      </c>
      <c r="AB240" s="416">
        <f t="shared" si="61"/>
        <v>0</v>
      </c>
      <c r="AC240" s="268">
        <f t="shared" si="62"/>
        <v>0</v>
      </c>
      <c r="AD240" s="268">
        <f t="shared" si="63"/>
        <v>0</v>
      </c>
      <c r="AE240" s="268">
        <f t="shared" si="64"/>
        <v>0</v>
      </c>
      <c r="AF240" s="268">
        <f t="shared" si="65"/>
        <v>0</v>
      </c>
      <c r="AG240" s="271">
        <f>IF(P240="●",VLOOKUP(R240,全民健康保險保險費負擔金額表109.1版!$A$5:$E$52,5,1),0)</f>
        <v>0</v>
      </c>
      <c r="AH240" s="272">
        <f>IF(P240="●",VLOOKUP(R240,全民健康保險保險費負擔金額表109.1版!$A$5:$I$52,9,1),0)</f>
        <v>0</v>
      </c>
      <c r="AI240" s="268">
        <f t="shared" si="66"/>
        <v>0</v>
      </c>
      <c r="AJ240" s="269">
        <f t="shared" si="67"/>
        <v>0</v>
      </c>
      <c r="AK240" s="270">
        <f t="shared" si="68"/>
        <v>0</v>
      </c>
    </row>
    <row r="241" spans="1:37" x14ac:dyDescent="0.25">
      <c r="A241" s="300">
        <v>237</v>
      </c>
      <c r="B241" s="91"/>
      <c r="C241" s="91"/>
      <c r="D241" s="91"/>
      <c r="E241" s="91"/>
      <c r="F241" s="91"/>
      <c r="G241" s="91"/>
      <c r="H241" s="91"/>
      <c r="I241" s="246">
        <v>112</v>
      </c>
      <c r="J241" s="247"/>
      <c r="K241" s="247"/>
      <c r="L241" s="246">
        <f t="shared" si="52"/>
        <v>112</v>
      </c>
      <c r="M241" s="237">
        <f t="shared" si="52"/>
        <v>0</v>
      </c>
      <c r="N241" s="296">
        <f t="shared" si="53"/>
        <v>0</v>
      </c>
      <c r="O241" s="255"/>
      <c r="P241" s="153"/>
      <c r="Q241" s="491"/>
      <c r="R241" s="169">
        <f t="shared" si="54"/>
        <v>0</v>
      </c>
      <c r="S241" s="312">
        <f t="shared" si="55"/>
        <v>0</v>
      </c>
      <c r="T241" s="417">
        <f t="shared" si="56"/>
        <v>31</v>
      </c>
      <c r="U241" s="313">
        <f>IF(S241=0,0,VLOOKUP(S241,勞保費對照表!$A$3:$B$31,2))</f>
        <v>0</v>
      </c>
      <c r="V241" s="154">
        <f t="shared" si="57"/>
        <v>0</v>
      </c>
      <c r="W241" s="415">
        <f>IF(S241=0,0,VLOOKUP(S241,'職保111.5版'!$B$4:$C$27,2))</f>
        <v>0</v>
      </c>
      <c r="X241" s="167">
        <f>IF(S241=0,0,VLOOKUP(S241,勞退金對照表!$C$3:$D$66,2))</f>
        <v>0</v>
      </c>
      <c r="Y241" s="154">
        <f t="shared" si="58"/>
        <v>0</v>
      </c>
      <c r="Z241" s="268">
        <f t="shared" si="59"/>
        <v>0</v>
      </c>
      <c r="AA241" s="268">
        <f t="shared" si="60"/>
        <v>0</v>
      </c>
      <c r="AB241" s="416">
        <f t="shared" si="61"/>
        <v>0</v>
      </c>
      <c r="AC241" s="268">
        <f t="shared" si="62"/>
        <v>0</v>
      </c>
      <c r="AD241" s="268">
        <f t="shared" si="63"/>
        <v>0</v>
      </c>
      <c r="AE241" s="268">
        <f t="shared" si="64"/>
        <v>0</v>
      </c>
      <c r="AF241" s="268">
        <f t="shared" si="65"/>
        <v>0</v>
      </c>
      <c r="AG241" s="271">
        <f>IF(P241="●",VLOOKUP(R241,全民健康保險保險費負擔金額表109.1版!$A$5:$E$52,5,1),0)</f>
        <v>0</v>
      </c>
      <c r="AH241" s="272">
        <f>IF(P241="●",VLOOKUP(R241,全民健康保險保險費負擔金額表109.1版!$A$5:$I$52,9,1),0)</f>
        <v>0</v>
      </c>
      <c r="AI241" s="268">
        <f t="shared" si="66"/>
        <v>0</v>
      </c>
      <c r="AJ241" s="269">
        <f t="shared" si="67"/>
        <v>0</v>
      </c>
      <c r="AK241" s="270">
        <f t="shared" si="68"/>
        <v>0</v>
      </c>
    </row>
    <row r="242" spans="1:37" x14ac:dyDescent="0.25">
      <c r="A242" s="300">
        <v>238</v>
      </c>
      <c r="B242" s="91"/>
      <c r="C242" s="91"/>
      <c r="D242" s="91"/>
      <c r="E242" s="91"/>
      <c r="F242" s="91"/>
      <c r="G242" s="91"/>
      <c r="H242" s="91"/>
      <c r="I242" s="246">
        <v>112</v>
      </c>
      <c r="J242" s="247"/>
      <c r="K242" s="247"/>
      <c r="L242" s="246">
        <f t="shared" si="52"/>
        <v>112</v>
      </c>
      <c r="M242" s="237">
        <f t="shared" si="52"/>
        <v>0</v>
      </c>
      <c r="N242" s="296">
        <f t="shared" si="53"/>
        <v>0</v>
      </c>
      <c r="O242" s="255"/>
      <c r="P242" s="153"/>
      <c r="Q242" s="491"/>
      <c r="R242" s="169">
        <f t="shared" si="54"/>
        <v>0</v>
      </c>
      <c r="S242" s="312">
        <f t="shared" si="55"/>
        <v>0</v>
      </c>
      <c r="T242" s="417">
        <f t="shared" si="56"/>
        <v>31</v>
      </c>
      <c r="U242" s="313">
        <f>IF(S242=0,0,VLOOKUP(S242,勞保費對照表!$A$3:$B$31,2))</f>
        <v>0</v>
      </c>
      <c r="V242" s="154">
        <f t="shared" si="57"/>
        <v>0</v>
      </c>
      <c r="W242" s="415">
        <f>IF(S242=0,0,VLOOKUP(S242,'職保111.5版'!$B$4:$C$27,2))</f>
        <v>0</v>
      </c>
      <c r="X242" s="167">
        <f>IF(S242=0,0,VLOOKUP(S242,勞退金對照表!$C$3:$D$66,2))</f>
        <v>0</v>
      </c>
      <c r="Y242" s="154">
        <f t="shared" si="58"/>
        <v>0</v>
      </c>
      <c r="Z242" s="268">
        <f t="shared" si="59"/>
        <v>0</v>
      </c>
      <c r="AA242" s="268">
        <f t="shared" si="60"/>
        <v>0</v>
      </c>
      <c r="AB242" s="416">
        <f t="shared" si="61"/>
        <v>0</v>
      </c>
      <c r="AC242" s="268">
        <f t="shared" si="62"/>
        <v>0</v>
      </c>
      <c r="AD242" s="268">
        <f t="shared" si="63"/>
        <v>0</v>
      </c>
      <c r="AE242" s="268">
        <f t="shared" si="64"/>
        <v>0</v>
      </c>
      <c r="AF242" s="268">
        <f t="shared" si="65"/>
        <v>0</v>
      </c>
      <c r="AG242" s="271">
        <f>IF(P242="●",VLOOKUP(R242,全民健康保險保險費負擔金額表109.1版!$A$5:$E$52,5,1),0)</f>
        <v>0</v>
      </c>
      <c r="AH242" s="272">
        <f>IF(P242="●",VLOOKUP(R242,全民健康保險保險費負擔金額表109.1版!$A$5:$I$52,9,1),0)</f>
        <v>0</v>
      </c>
      <c r="AI242" s="268">
        <f t="shared" si="66"/>
        <v>0</v>
      </c>
      <c r="AJ242" s="269">
        <f t="shared" si="67"/>
        <v>0</v>
      </c>
      <c r="AK242" s="270">
        <f t="shared" si="68"/>
        <v>0</v>
      </c>
    </row>
    <row r="243" spans="1:37" x14ac:dyDescent="0.25">
      <c r="A243" s="300">
        <v>239</v>
      </c>
      <c r="B243" s="91"/>
      <c r="C243" s="91"/>
      <c r="D243" s="91"/>
      <c r="E243" s="91"/>
      <c r="F243" s="91"/>
      <c r="G243" s="91"/>
      <c r="H243" s="91"/>
      <c r="I243" s="246">
        <v>112</v>
      </c>
      <c r="J243" s="247"/>
      <c r="K243" s="247"/>
      <c r="L243" s="246">
        <f t="shared" si="52"/>
        <v>112</v>
      </c>
      <c r="M243" s="237">
        <f t="shared" si="52"/>
        <v>0</v>
      </c>
      <c r="N243" s="296">
        <f t="shared" si="53"/>
        <v>0</v>
      </c>
      <c r="O243" s="255"/>
      <c r="P243" s="153"/>
      <c r="Q243" s="491"/>
      <c r="R243" s="169">
        <f t="shared" si="54"/>
        <v>0</v>
      </c>
      <c r="S243" s="312">
        <f t="shared" si="55"/>
        <v>0</v>
      </c>
      <c r="T243" s="417">
        <f t="shared" si="56"/>
        <v>31</v>
      </c>
      <c r="U243" s="313">
        <f>IF(S243=0,0,VLOOKUP(S243,勞保費對照表!$A$3:$B$31,2))</f>
        <v>0</v>
      </c>
      <c r="V243" s="154">
        <f t="shared" si="57"/>
        <v>0</v>
      </c>
      <c r="W243" s="415">
        <f>IF(S243=0,0,VLOOKUP(S243,'職保111.5版'!$B$4:$C$27,2))</f>
        <v>0</v>
      </c>
      <c r="X243" s="167">
        <f>IF(S243=0,0,VLOOKUP(S243,勞退金對照表!$C$3:$D$66,2))</f>
        <v>0</v>
      </c>
      <c r="Y243" s="154">
        <f t="shared" si="58"/>
        <v>0</v>
      </c>
      <c r="Z243" s="268">
        <f t="shared" si="59"/>
        <v>0</v>
      </c>
      <c r="AA243" s="268">
        <f t="shared" si="60"/>
        <v>0</v>
      </c>
      <c r="AB243" s="416">
        <f t="shared" si="61"/>
        <v>0</v>
      </c>
      <c r="AC243" s="268">
        <f t="shared" si="62"/>
        <v>0</v>
      </c>
      <c r="AD243" s="268">
        <f t="shared" si="63"/>
        <v>0</v>
      </c>
      <c r="AE243" s="268">
        <f t="shared" si="64"/>
        <v>0</v>
      </c>
      <c r="AF243" s="268">
        <f t="shared" si="65"/>
        <v>0</v>
      </c>
      <c r="AG243" s="271">
        <f>IF(P243="●",VLOOKUP(R243,全民健康保險保險費負擔金額表109.1版!$A$5:$E$52,5,1),0)</f>
        <v>0</v>
      </c>
      <c r="AH243" s="272">
        <f>IF(P243="●",VLOOKUP(R243,全民健康保險保險費負擔金額表109.1版!$A$5:$I$52,9,1),0)</f>
        <v>0</v>
      </c>
      <c r="AI243" s="268">
        <f t="shared" si="66"/>
        <v>0</v>
      </c>
      <c r="AJ243" s="269">
        <f t="shared" si="67"/>
        <v>0</v>
      </c>
      <c r="AK243" s="270">
        <f t="shared" si="68"/>
        <v>0</v>
      </c>
    </row>
    <row r="244" spans="1:37" x14ac:dyDescent="0.25">
      <c r="A244" s="300">
        <v>240</v>
      </c>
      <c r="B244" s="91"/>
      <c r="C244" s="91"/>
      <c r="D244" s="91"/>
      <c r="E244" s="91"/>
      <c r="F244" s="91"/>
      <c r="G244" s="91"/>
      <c r="H244" s="91"/>
      <c r="I244" s="246">
        <v>112</v>
      </c>
      <c r="J244" s="247"/>
      <c r="K244" s="247"/>
      <c r="L244" s="246">
        <f t="shared" si="52"/>
        <v>112</v>
      </c>
      <c r="M244" s="237">
        <f t="shared" si="52"/>
        <v>0</v>
      </c>
      <c r="N244" s="296">
        <f t="shared" si="53"/>
        <v>0</v>
      </c>
      <c r="O244" s="255"/>
      <c r="P244" s="153"/>
      <c r="Q244" s="491"/>
      <c r="R244" s="169">
        <f t="shared" si="54"/>
        <v>0</v>
      </c>
      <c r="S244" s="312">
        <f t="shared" si="55"/>
        <v>0</v>
      </c>
      <c r="T244" s="417">
        <f t="shared" si="56"/>
        <v>31</v>
      </c>
      <c r="U244" s="313">
        <f>IF(S244=0,0,VLOOKUP(S244,勞保費對照表!$A$3:$B$31,2))</f>
        <v>0</v>
      </c>
      <c r="V244" s="154">
        <f t="shared" si="57"/>
        <v>0</v>
      </c>
      <c r="W244" s="415">
        <f>IF(S244=0,0,VLOOKUP(S244,'職保111.5版'!$B$4:$C$27,2))</f>
        <v>0</v>
      </c>
      <c r="X244" s="167">
        <f>IF(S244=0,0,VLOOKUP(S244,勞退金對照表!$C$3:$D$66,2))</f>
        <v>0</v>
      </c>
      <c r="Y244" s="154">
        <f t="shared" si="58"/>
        <v>0</v>
      </c>
      <c r="Z244" s="268">
        <f t="shared" si="59"/>
        <v>0</v>
      </c>
      <c r="AA244" s="268">
        <f t="shared" si="60"/>
        <v>0</v>
      </c>
      <c r="AB244" s="416">
        <f t="shared" si="61"/>
        <v>0</v>
      </c>
      <c r="AC244" s="268">
        <f t="shared" si="62"/>
        <v>0</v>
      </c>
      <c r="AD244" s="268">
        <f t="shared" si="63"/>
        <v>0</v>
      </c>
      <c r="AE244" s="268">
        <f t="shared" si="64"/>
        <v>0</v>
      </c>
      <c r="AF244" s="268">
        <f t="shared" si="65"/>
        <v>0</v>
      </c>
      <c r="AG244" s="271">
        <f>IF(P244="●",VLOOKUP(R244,全民健康保險保險費負擔金額表109.1版!$A$5:$E$52,5,1),0)</f>
        <v>0</v>
      </c>
      <c r="AH244" s="272">
        <f>IF(P244="●",VLOOKUP(R244,全民健康保險保險費負擔金額表109.1版!$A$5:$I$52,9,1),0)</f>
        <v>0</v>
      </c>
      <c r="AI244" s="268">
        <f t="shared" si="66"/>
        <v>0</v>
      </c>
      <c r="AJ244" s="269">
        <f t="shared" si="67"/>
        <v>0</v>
      </c>
      <c r="AK244" s="270">
        <f t="shared" si="68"/>
        <v>0</v>
      </c>
    </row>
    <row r="245" spans="1:37" x14ac:dyDescent="0.25">
      <c r="A245" s="300">
        <v>241</v>
      </c>
      <c r="B245" s="91"/>
      <c r="C245" s="91"/>
      <c r="D245" s="91"/>
      <c r="E245" s="91"/>
      <c r="F245" s="91"/>
      <c r="G245" s="91"/>
      <c r="H245" s="91"/>
      <c r="I245" s="246">
        <v>112</v>
      </c>
      <c r="J245" s="247"/>
      <c r="K245" s="247"/>
      <c r="L245" s="246">
        <f t="shared" si="52"/>
        <v>112</v>
      </c>
      <c r="M245" s="237">
        <f t="shared" si="52"/>
        <v>0</v>
      </c>
      <c r="N245" s="296">
        <f t="shared" si="53"/>
        <v>0</v>
      </c>
      <c r="O245" s="255"/>
      <c r="P245" s="153"/>
      <c r="Q245" s="491"/>
      <c r="R245" s="169">
        <f t="shared" si="54"/>
        <v>0</v>
      </c>
      <c r="S245" s="312">
        <f t="shared" si="55"/>
        <v>0</v>
      </c>
      <c r="T245" s="417">
        <f t="shared" si="56"/>
        <v>31</v>
      </c>
      <c r="U245" s="313">
        <f>IF(S245=0,0,VLOOKUP(S245,勞保費對照表!$A$3:$B$31,2))</f>
        <v>0</v>
      </c>
      <c r="V245" s="154">
        <f t="shared" si="57"/>
        <v>0</v>
      </c>
      <c r="W245" s="415">
        <f>IF(S245=0,0,VLOOKUP(S245,'職保111.5版'!$B$4:$C$27,2))</f>
        <v>0</v>
      </c>
      <c r="X245" s="167">
        <f>IF(S245=0,0,VLOOKUP(S245,勞退金對照表!$C$3:$D$66,2))</f>
        <v>0</v>
      </c>
      <c r="Y245" s="154">
        <f t="shared" si="58"/>
        <v>0</v>
      </c>
      <c r="Z245" s="268">
        <f t="shared" si="59"/>
        <v>0</v>
      </c>
      <c r="AA245" s="268">
        <f t="shared" si="60"/>
        <v>0</v>
      </c>
      <c r="AB245" s="416">
        <f t="shared" si="61"/>
        <v>0</v>
      </c>
      <c r="AC245" s="268">
        <f t="shared" si="62"/>
        <v>0</v>
      </c>
      <c r="AD245" s="268">
        <f t="shared" si="63"/>
        <v>0</v>
      </c>
      <c r="AE245" s="268">
        <f t="shared" si="64"/>
        <v>0</v>
      </c>
      <c r="AF245" s="268">
        <f t="shared" si="65"/>
        <v>0</v>
      </c>
      <c r="AG245" s="271">
        <f>IF(P245="●",VLOOKUP(R245,全民健康保險保險費負擔金額表109.1版!$A$5:$E$52,5,1),0)</f>
        <v>0</v>
      </c>
      <c r="AH245" s="272">
        <f>IF(P245="●",VLOOKUP(R245,全民健康保險保險費負擔金額表109.1版!$A$5:$I$52,9,1),0)</f>
        <v>0</v>
      </c>
      <c r="AI245" s="268">
        <f t="shared" si="66"/>
        <v>0</v>
      </c>
      <c r="AJ245" s="269">
        <f t="shared" si="67"/>
        <v>0</v>
      </c>
      <c r="AK245" s="270">
        <f t="shared" si="68"/>
        <v>0</v>
      </c>
    </row>
    <row r="246" spans="1:37" x14ac:dyDescent="0.25">
      <c r="A246" s="300">
        <v>242</v>
      </c>
      <c r="B246" s="91"/>
      <c r="C246" s="91"/>
      <c r="D246" s="91"/>
      <c r="E246" s="91"/>
      <c r="F246" s="91"/>
      <c r="G246" s="91"/>
      <c r="H246" s="91"/>
      <c r="I246" s="246">
        <v>112</v>
      </c>
      <c r="J246" s="247"/>
      <c r="K246" s="247"/>
      <c r="L246" s="246">
        <f t="shared" si="52"/>
        <v>112</v>
      </c>
      <c r="M246" s="237">
        <f t="shared" si="52"/>
        <v>0</v>
      </c>
      <c r="N246" s="296">
        <f t="shared" si="53"/>
        <v>0</v>
      </c>
      <c r="O246" s="255"/>
      <c r="P246" s="153"/>
      <c r="Q246" s="491"/>
      <c r="R246" s="169">
        <f t="shared" si="54"/>
        <v>0</v>
      </c>
      <c r="S246" s="312">
        <f t="shared" si="55"/>
        <v>0</v>
      </c>
      <c r="T246" s="417">
        <f t="shared" si="56"/>
        <v>31</v>
      </c>
      <c r="U246" s="313">
        <f>IF(S246=0,0,VLOOKUP(S246,勞保費對照表!$A$3:$B$31,2))</f>
        <v>0</v>
      </c>
      <c r="V246" s="154">
        <f t="shared" si="57"/>
        <v>0</v>
      </c>
      <c r="W246" s="415">
        <f>IF(S246=0,0,VLOOKUP(S246,'職保111.5版'!$B$4:$C$27,2))</f>
        <v>0</v>
      </c>
      <c r="X246" s="167">
        <f>IF(S246=0,0,VLOOKUP(S246,勞退金對照表!$C$3:$D$66,2))</f>
        <v>0</v>
      </c>
      <c r="Y246" s="154">
        <f t="shared" si="58"/>
        <v>0</v>
      </c>
      <c r="Z246" s="268">
        <f t="shared" si="59"/>
        <v>0</v>
      </c>
      <c r="AA246" s="268">
        <f t="shared" si="60"/>
        <v>0</v>
      </c>
      <c r="AB246" s="416">
        <f t="shared" si="61"/>
        <v>0</v>
      </c>
      <c r="AC246" s="268">
        <f t="shared" si="62"/>
        <v>0</v>
      </c>
      <c r="AD246" s="268">
        <f t="shared" si="63"/>
        <v>0</v>
      </c>
      <c r="AE246" s="268">
        <f t="shared" si="64"/>
        <v>0</v>
      </c>
      <c r="AF246" s="268">
        <f t="shared" si="65"/>
        <v>0</v>
      </c>
      <c r="AG246" s="271">
        <f>IF(P246="●",VLOOKUP(R246,全民健康保險保險費負擔金額表109.1版!$A$5:$E$52,5,1),0)</f>
        <v>0</v>
      </c>
      <c r="AH246" s="272">
        <f>IF(P246="●",VLOOKUP(R246,全民健康保險保險費負擔金額表109.1版!$A$5:$I$52,9,1),0)</f>
        <v>0</v>
      </c>
      <c r="AI246" s="268">
        <f t="shared" si="66"/>
        <v>0</v>
      </c>
      <c r="AJ246" s="269">
        <f t="shared" si="67"/>
        <v>0</v>
      </c>
      <c r="AK246" s="270">
        <f t="shared" si="68"/>
        <v>0</v>
      </c>
    </row>
    <row r="247" spans="1:37" x14ac:dyDescent="0.25">
      <c r="A247" s="300">
        <v>243</v>
      </c>
      <c r="B247" s="91"/>
      <c r="C247" s="91"/>
      <c r="D247" s="91"/>
      <c r="E247" s="91"/>
      <c r="F247" s="91"/>
      <c r="G247" s="91"/>
      <c r="H247" s="91"/>
      <c r="I247" s="246">
        <v>112</v>
      </c>
      <c r="J247" s="247"/>
      <c r="K247" s="247"/>
      <c r="L247" s="246">
        <f t="shared" si="52"/>
        <v>112</v>
      </c>
      <c r="M247" s="237">
        <f t="shared" si="52"/>
        <v>0</v>
      </c>
      <c r="N247" s="296">
        <f t="shared" si="53"/>
        <v>0</v>
      </c>
      <c r="O247" s="255"/>
      <c r="P247" s="153"/>
      <c r="Q247" s="491"/>
      <c r="R247" s="169">
        <f t="shared" si="54"/>
        <v>0</v>
      </c>
      <c r="S247" s="312">
        <f t="shared" si="55"/>
        <v>0</v>
      </c>
      <c r="T247" s="417">
        <f t="shared" si="56"/>
        <v>31</v>
      </c>
      <c r="U247" s="313">
        <f>IF(S247=0,0,VLOOKUP(S247,勞保費對照表!$A$3:$B$31,2))</f>
        <v>0</v>
      </c>
      <c r="V247" s="154">
        <f t="shared" si="57"/>
        <v>0</v>
      </c>
      <c r="W247" s="415">
        <f>IF(S247=0,0,VLOOKUP(S247,'職保111.5版'!$B$4:$C$27,2))</f>
        <v>0</v>
      </c>
      <c r="X247" s="167">
        <f>IF(S247=0,0,VLOOKUP(S247,勞退金對照表!$C$3:$D$66,2))</f>
        <v>0</v>
      </c>
      <c r="Y247" s="154">
        <f t="shared" si="58"/>
        <v>0</v>
      </c>
      <c r="Z247" s="268">
        <f t="shared" si="59"/>
        <v>0</v>
      </c>
      <c r="AA247" s="268">
        <f t="shared" si="60"/>
        <v>0</v>
      </c>
      <c r="AB247" s="416">
        <f t="shared" si="61"/>
        <v>0</v>
      </c>
      <c r="AC247" s="268">
        <f t="shared" si="62"/>
        <v>0</v>
      </c>
      <c r="AD247" s="268">
        <f t="shared" si="63"/>
        <v>0</v>
      </c>
      <c r="AE247" s="268">
        <f t="shared" si="64"/>
        <v>0</v>
      </c>
      <c r="AF247" s="268">
        <f t="shared" si="65"/>
        <v>0</v>
      </c>
      <c r="AG247" s="271">
        <f>IF(P247="●",VLOOKUP(R247,全民健康保險保險費負擔金額表109.1版!$A$5:$E$52,5,1),0)</f>
        <v>0</v>
      </c>
      <c r="AH247" s="272">
        <f>IF(P247="●",VLOOKUP(R247,全民健康保險保險費負擔金額表109.1版!$A$5:$I$52,9,1),0)</f>
        <v>0</v>
      </c>
      <c r="AI247" s="268">
        <f t="shared" si="66"/>
        <v>0</v>
      </c>
      <c r="AJ247" s="269">
        <f t="shared" si="67"/>
        <v>0</v>
      </c>
      <c r="AK247" s="270">
        <f t="shared" si="68"/>
        <v>0</v>
      </c>
    </row>
    <row r="248" spans="1:37" x14ac:dyDescent="0.25">
      <c r="A248" s="300">
        <v>244</v>
      </c>
      <c r="B248" s="91"/>
      <c r="C248" s="91"/>
      <c r="D248" s="91"/>
      <c r="E248" s="91"/>
      <c r="F248" s="91"/>
      <c r="G248" s="91"/>
      <c r="H248" s="91"/>
      <c r="I248" s="246">
        <v>112</v>
      </c>
      <c r="J248" s="247"/>
      <c r="K248" s="247"/>
      <c r="L248" s="246">
        <f t="shared" si="52"/>
        <v>112</v>
      </c>
      <c r="M248" s="237">
        <f t="shared" si="52"/>
        <v>0</v>
      </c>
      <c r="N248" s="296">
        <f t="shared" si="53"/>
        <v>0</v>
      </c>
      <c r="O248" s="255"/>
      <c r="P248" s="153"/>
      <c r="Q248" s="491"/>
      <c r="R248" s="169">
        <f t="shared" si="54"/>
        <v>0</v>
      </c>
      <c r="S248" s="312">
        <f t="shared" si="55"/>
        <v>0</v>
      </c>
      <c r="T248" s="417">
        <f t="shared" si="56"/>
        <v>31</v>
      </c>
      <c r="U248" s="313">
        <f>IF(S248=0,0,VLOOKUP(S248,勞保費對照表!$A$3:$B$31,2))</f>
        <v>0</v>
      </c>
      <c r="V248" s="154">
        <f t="shared" si="57"/>
        <v>0</v>
      </c>
      <c r="W248" s="415">
        <f>IF(S248=0,0,VLOOKUP(S248,'職保111.5版'!$B$4:$C$27,2))</f>
        <v>0</v>
      </c>
      <c r="X248" s="167">
        <f>IF(S248=0,0,VLOOKUP(S248,勞退金對照表!$C$3:$D$66,2))</f>
        <v>0</v>
      </c>
      <c r="Y248" s="154">
        <f t="shared" si="58"/>
        <v>0</v>
      </c>
      <c r="Z248" s="268">
        <f t="shared" si="59"/>
        <v>0</v>
      </c>
      <c r="AA248" s="268">
        <f t="shared" si="60"/>
        <v>0</v>
      </c>
      <c r="AB248" s="416">
        <f t="shared" si="61"/>
        <v>0</v>
      </c>
      <c r="AC248" s="268">
        <f t="shared" si="62"/>
        <v>0</v>
      </c>
      <c r="AD248" s="268">
        <f t="shared" si="63"/>
        <v>0</v>
      </c>
      <c r="AE248" s="268">
        <f t="shared" si="64"/>
        <v>0</v>
      </c>
      <c r="AF248" s="268">
        <f t="shared" si="65"/>
        <v>0</v>
      </c>
      <c r="AG248" s="271">
        <f>IF(P248="●",VLOOKUP(R248,全民健康保險保險費負擔金額表109.1版!$A$5:$E$52,5,1),0)</f>
        <v>0</v>
      </c>
      <c r="AH248" s="272">
        <f>IF(P248="●",VLOOKUP(R248,全民健康保險保險費負擔金額表109.1版!$A$5:$I$52,9,1),0)</f>
        <v>0</v>
      </c>
      <c r="AI248" s="268">
        <f t="shared" si="66"/>
        <v>0</v>
      </c>
      <c r="AJ248" s="269">
        <f t="shared" si="67"/>
        <v>0</v>
      </c>
      <c r="AK248" s="270">
        <f t="shared" si="68"/>
        <v>0</v>
      </c>
    </row>
    <row r="249" spans="1:37" x14ac:dyDescent="0.25">
      <c r="A249" s="300">
        <v>245</v>
      </c>
      <c r="B249" s="91"/>
      <c r="C249" s="91"/>
      <c r="D249" s="91"/>
      <c r="E249" s="91"/>
      <c r="F249" s="91"/>
      <c r="G249" s="91"/>
      <c r="H249" s="91"/>
      <c r="I249" s="246">
        <v>112</v>
      </c>
      <c r="J249" s="247"/>
      <c r="K249" s="247"/>
      <c r="L249" s="246">
        <f t="shared" si="52"/>
        <v>112</v>
      </c>
      <c r="M249" s="237">
        <f t="shared" si="52"/>
        <v>0</v>
      </c>
      <c r="N249" s="296">
        <f t="shared" si="53"/>
        <v>0</v>
      </c>
      <c r="O249" s="255"/>
      <c r="P249" s="153"/>
      <c r="Q249" s="491"/>
      <c r="R249" s="169">
        <f t="shared" si="54"/>
        <v>0</v>
      </c>
      <c r="S249" s="312">
        <f t="shared" si="55"/>
        <v>0</v>
      </c>
      <c r="T249" s="417">
        <f t="shared" si="56"/>
        <v>31</v>
      </c>
      <c r="U249" s="313">
        <f>IF(S249=0,0,VLOOKUP(S249,勞保費對照表!$A$3:$B$31,2))</f>
        <v>0</v>
      </c>
      <c r="V249" s="154">
        <f t="shared" si="57"/>
        <v>0</v>
      </c>
      <c r="W249" s="415">
        <f>IF(S249=0,0,VLOOKUP(S249,'職保111.5版'!$B$4:$C$27,2))</f>
        <v>0</v>
      </c>
      <c r="X249" s="167">
        <f>IF(S249=0,0,VLOOKUP(S249,勞退金對照表!$C$3:$D$66,2))</f>
        <v>0</v>
      </c>
      <c r="Y249" s="154">
        <f t="shared" si="58"/>
        <v>0</v>
      </c>
      <c r="Z249" s="268">
        <f t="shared" si="59"/>
        <v>0</v>
      </c>
      <c r="AA249" s="268">
        <f t="shared" si="60"/>
        <v>0</v>
      </c>
      <c r="AB249" s="416">
        <f t="shared" si="61"/>
        <v>0</v>
      </c>
      <c r="AC249" s="268">
        <f t="shared" si="62"/>
        <v>0</v>
      </c>
      <c r="AD249" s="268">
        <f t="shared" si="63"/>
        <v>0</v>
      </c>
      <c r="AE249" s="268">
        <f t="shared" si="64"/>
        <v>0</v>
      </c>
      <c r="AF249" s="268">
        <f t="shared" si="65"/>
        <v>0</v>
      </c>
      <c r="AG249" s="271">
        <f>IF(P249="●",VLOOKUP(R249,全民健康保險保險費負擔金額表109.1版!$A$5:$E$52,5,1),0)</f>
        <v>0</v>
      </c>
      <c r="AH249" s="272">
        <f>IF(P249="●",VLOOKUP(R249,全民健康保險保險費負擔金額表109.1版!$A$5:$I$52,9,1),0)</f>
        <v>0</v>
      </c>
      <c r="AI249" s="268">
        <f t="shared" si="66"/>
        <v>0</v>
      </c>
      <c r="AJ249" s="269">
        <f t="shared" si="67"/>
        <v>0</v>
      </c>
      <c r="AK249" s="270">
        <f t="shared" si="68"/>
        <v>0</v>
      </c>
    </row>
    <row r="250" spans="1:37" x14ac:dyDescent="0.25">
      <c r="A250" s="300">
        <v>246</v>
      </c>
      <c r="B250" s="91"/>
      <c r="C250" s="91"/>
      <c r="D250" s="91"/>
      <c r="E250" s="91"/>
      <c r="F250" s="91"/>
      <c r="G250" s="91"/>
      <c r="H250" s="91"/>
      <c r="I250" s="246">
        <v>112</v>
      </c>
      <c r="J250" s="247"/>
      <c r="K250" s="247"/>
      <c r="L250" s="246">
        <f t="shared" si="52"/>
        <v>112</v>
      </c>
      <c r="M250" s="237">
        <f t="shared" si="52"/>
        <v>0</v>
      </c>
      <c r="N250" s="296">
        <f t="shared" si="53"/>
        <v>0</v>
      </c>
      <c r="O250" s="255"/>
      <c r="P250" s="153"/>
      <c r="Q250" s="491"/>
      <c r="R250" s="169">
        <f t="shared" si="54"/>
        <v>0</v>
      </c>
      <c r="S250" s="312">
        <f t="shared" si="55"/>
        <v>0</v>
      </c>
      <c r="T250" s="417">
        <f t="shared" si="56"/>
        <v>31</v>
      </c>
      <c r="U250" s="313">
        <f>IF(S250=0,0,VLOOKUP(S250,勞保費對照表!$A$3:$B$31,2))</f>
        <v>0</v>
      </c>
      <c r="V250" s="154">
        <f t="shared" si="57"/>
        <v>0</v>
      </c>
      <c r="W250" s="415">
        <f>IF(S250=0,0,VLOOKUP(S250,'職保111.5版'!$B$4:$C$27,2))</f>
        <v>0</v>
      </c>
      <c r="X250" s="167">
        <f>IF(S250=0,0,VLOOKUP(S250,勞退金對照表!$C$3:$D$66,2))</f>
        <v>0</v>
      </c>
      <c r="Y250" s="154">
        <f t="shared" si="58"/>
        <v>0</v>
      </c>
      <c r="Z250" s="268">
        <f t="shared" si="59"/>
        <v>0</v>
      </c>
      <c r="AA250" s="268">
        <f t="shared" si="60"/>
        <v>0</v>
      </c>
      <c r="AB250" s="416">
        <f t="shared" si="61"/>
        <v>0</v>
      </c>
      <c r="AC250" s="268">
        <f t="shared" si="62"/>
        <v>0</v>
      </c>
      <c r="AD250" s="268">
        <f t="shared" si="63"/>
        <v>0</v>
      </c>
      <c r="AE250" s="268">
        <f t="shared" si="64"/>
        <v>0</v>
      </c>
      <c r="AF250" s="268">
        <f t="shared" si="65"/>
        <v>0</v>
      </c>
      <c r="AG250" s="271">
        <f>IF(P250="●",VLOOKUP(R250,全民健康保險保險費負擔金額表109.1版!$A$5:$E$52,5,1),0)</f>
        <v>0</v>
      </c>
      <c r="AH250" s="272">
        <f>IF(P250="●",VLOOKUP(R250,全民健康保險保險費負擔金額表109.1版!$A$5:$I$52,9,1),0)</f>
        <v>0</v>
      </c>
      <c r="AI250" s="268">
        <f t="shared" si="66"/>
        <v>0</v>
      </c>
      <c r="AJ250" s="269">
        <f t="shared" si="67"/>
        <v>0</v>
      </c>
      <c r="AK250" s="270">
        <f t="shared" si="68"/>
        <v>0</v>
      </c>
    </row>
    <row r="251" spans="1:37" x14ac:dyDescent="0.25">
      <c r="A251" s="300">
        <v>247</v>
      </c>
      <c r="B251" s="91"/>
      <c r="C251" s="91"/>
      <c r="D251" s="91"/>
      <c r="E251" s="91"/>
      <c r="F251" s="91"/>
      <c r="G251" s="91"/>
      <c r="H251" s="91"/>
      <c r="I251" s="246">
        <v>112</v>
      </c>
      <c r="J251" s="247"/>
      <c r="K251" s="247"/>
      <c r="L251" s="246">
        <f t="shared" si="52"/>
        <v>112</v>
      </c>
      <c r="M251" s="237">
        <f t="shared" si="52"/>
        <v>0</v>
      </c>
      <c r="N251" s="296">
        <f t="shared" si="53"/>
        <v>0</v>
      </c>
      <c r="O251" s="255"/>
      <c r="P251" s="153"/>
      <c r="Q251" s="491"/>
      <c r="R251" s="169">
        <f t="shared" si="54"/>
        <v>0</v>
      </c>
      <c r="S251" s="312">
        <f t="shared" si="55"/>
        <v>0</v>
      </c>
      <c r="T251" s="417">
        <f t="shared" si="56"/>
        <v>31</v>
      </c>
      <c r="U251" s="313">
        <f>IF(S251=0,0,VLOOKUP(S251,勞保費對照表!$A$3:$B$31,2))</f>
        <v>0</v>
      </c>
      <c r="V251" s="154">
        <f t="shared" si="57"/>
        <v>0</v>
      </c>
      <c r="W251" s="415">
        <f>IF(S251=0,0,VLOOKUP(S251,'職保111.5版'!$B$4:$C$27,2))</f>
        <v>0</v>
      </c>
      <c r="X251" s="167">
        <f>IF(S251=0,0,VLOOKUP(S251,勞退金對照表!$C$3:$D$66,2))</f>
        <v>0</v>
      </c>
      <c r="Y251" s="154">
        <f t="shared" si="58"/>
        <v>0</v>
      </c>
      <c r="Z251" s="268">
        <f t="shared" si="59"/>
        <v>0</v>
      </c>
      <c r="AA251" s="268">
        <f t="shared" si="60"/>
        <v>0</v>
      </c>
      <c r="AB251" s="416">
        <f t="shared" si="61"/>
        <v>0</v>
      </c>
      <c r="AC251" s="268">
        <f t="shared" si="62"/>
        <v>0</v>
      </c>
      <c r="AD251" s="268">
        <f t="shared" si="63"/>
        <v>0</v>
      </c>
      <c r="AE251" s="268">
        <f t="shared" si="64"/>
        <v>0</v>
      </c>
      <c r="AF251" s="268">
        <f t="shared" si="65"/>
        <v>0</v>
      </c>
      <c r="AG251" s="271">
        <f>IF(P251="●",VLOOKUP(R251,全民健康保險保險費負擔金額表109.1版!$A$5:$E$52,5,1),0)</f>
        <v>0</v>
      </c>
      <c r="AH251" s="272">
        <f>IF(P251="●",VLOOKUP(R251,全民健康保險保險費負擔金額表109.1版!$A$5:$I$52,9,1),0)</f>
        <v>0</v>
      </c>
      <c r="AI251" s="268">
        <f t="shared" si="66"/>
        <v>0</v>
      </c>
      <c r="AJ251" s="269">
        <f t="shared" si="67"/>
        <v>0</v>
      </c>
      <c r="AK251" s="270">
        <f t="shared" si="68"/>
        <v>0</v>
      </c>
    </row>
    <row r="252" spans="1:37" x14ac:dyDescent="0.25">
      <c r="A252" s="300">
        <v>248</v>
      </c>
      <c r="B252" s="91"/>
      <c r="C252" s="91"/>
      <c r="D252" s="91"/>
      <c r="E252" s="91"/>
      <c r="F252" s="91"/>
      <c r="G252" s="91"/>
      <c r="H252" s="91"/>
      <c r="I252" s="246">
        <v>112</v>
      </c>
      <c r="J252" s="247"/>
      <c r="K252" s="247"/>
      <c r="L252" s="246">
        <f t="shared" si="52"/>
        <v>112</v>
      </c>
      <c r="M252" s="237">
        <f t="shared" si="52"/>
        <v>0</v>
      </c>
      <c r="N252" s="296">
        <f t="shared" si="53"/>
        <v>0</v>
      </c>
      <c r="O252" s="255"/>
      <c r="P252" s="153"/>
      <c r="Q252" s="491"/>
      <c r="R252" s="169">
        <f t="shared" si="54"/>
        <v>0</v>
      </c>
      <c r="S252" s="312">
        <f t="shared" si="55"/>
        <v>0</v>
      </c>
      <c r="T252" s="417">
        <f t="shared" si="56"/>
        <v>31</v>
      </c>
      <c r="U252" s="313">
        <f>IF(S252=0,0,VLOOKUP(S252,勞保費對照表!$A$3:$B$31,2))</f>
        <v>0</v>
      </c>
      <c r="V252" s="154">
        <f t="shared" si="57"/>
        <v>0</v>
      </c>
      <c r="W252" s="415">
        <f>IF(S252=0,0,VLOOKUP(S252,'職保111.5版'!$B$4:$C$27,2))</f>
        <v>0</v>
      </c>
      <c r="X252" s="167">
        <f>IF(S252=0,0,VLOOKUP(S252,勞退金對照表!$C$3:$D$66,2))</f>
        <v>0</v>
      </c>
      <c r="Y252" s="154">
        <f t="shared" si="58"/>
        <v>0</v>
      </c>
      <c r="Z252" s="268">
        <f t="shared" si="59"/>
        <v>0</v>
      </c>
      <c r="AA252" s="268">
        <f t="shared" si="60"/>
        <v>0</v>
      </c>
      <c r="AB252" s="416">
        <f t="shared" si="61"/>
        <v>0</v>
      </c>
      <c r="AC252" s="268">
        <f t="shared" si="62"/>
        <v>0</v>
      </c>
      <c r="AD252" s="268">
        <f t="shared" si="63"/>
        <v>0</v>
      </c>
      <c r="AE252" s="268">
        <f t="shared" si="64"/>
        <v>0</v>
      </c>
      <c r="AF252" s="268">
        <f t="shared" si="65"/>
        <v>0</v>
      </c>
      <c r="AG252" s="271">
        <f>IF(P252="●",VLOOKUP(R252,全民健康保險保險費負擔金額表109.1版!$A$5:$E$52,5,1),0)</f>
        <v>0</v>
      </c>
      <c r="AH252" s="272">
        <f>IF(P252="●",VLOOKUP(R252,全民健康保險保險費負擔金額表109.1版!$A$5:$I$52,9,1),0)</f>
        <v>0</v>
      </c>
      <c r="AI252" s="268">
        <f t="shared" si="66"/>
        <v>0</v>
      </c>
      <c r="AJ252" s="269">
        <f t="shared" si="67"/>
        <v>0</v>
      </c>
      <c r="AK252" s="270">
        <f t="shared" si="68"/>
        <v>0</v>
      </c>
    </row>
    <row r="253" spans="1:37" x14ac:dyDescent="0.25">
      <c r="A253" s="300">
        <v>249</v>
      </c>
      <c r="B253" s="91"/>
      <c r="C253" s="91"/>
      <c r="D253" s="91"/>
      <c r="E253" s="91"/>
      <c r="F253" s="91"/>
      <c r="G253" s="91"/>
      <c r="H253" s="91"/>
      <c r="I253" s="246">
        <v>112</v>
      </c>
      <c r="J253" s="247"/>
      <c r="K253" s="247"/>
      <c r="L253" s="246">
        <f t="shared" si="52"/>
        <v>112</v>
      </c>
      <c r="M253" s="237">
        <f t="shared" si="52"/>
        <v>0</v>
      </c>
      <c r="N253" s="296">
        <f t="shared" si="53"/>
        <v>0</v>
      </c>
      <c r="O253" s="255"/>
      <c r="P253" s="153"/>
      <c r="Q253" s="491"/>
      <c r="R253" s="169">
        <f t="shared" si="54"/>
        <v>0</v>
      </c>
      <c r="S253" s="312">
        <f t="shared" si="55"/>
        <v>0</v>
      </c>
      <c r="T253" s="417">
        <f t="shared" si="56"/>
        <v>31</v>
      </c>
      <c r="U253" s="313">
        <f>IF(S253=0,0,VLOOKUP(S253,勞保費對照表!$A$3:$B$31,2))</f>
        <v>0</v>
      </c>
      <c r="V253" s="154">
        <f t="shared" si="57"/>
        <v>0</v>
      </c>
      <c r="W253" s="415">
        <f>IF(S253=0,0,VLOOKUP(S253,'職保111.5版'!$B$4:$C$27,2))</f>
        <v>0</v>
      </c>
      <c r="X253" s="167">
        <f>IF(S253=0,0,VLOOKUP(S253,勞退金對照表!$C$3:$D$66,2))</f>
        <v>0</v>
      </c>
      <c r="Y253" s="154">
        <f t="shared" si="58"/>
        <v>0</v>
      </c>
      <c r="Z253" s="268">
        <f t="shared" si="59"/>
        <v>0</v>
      </c>
      <c r="AA253" s="268">
        <f t="shared" si="60"/>
        <v>0</v>
      </c>
      <c r="AB253" s="416">
        <f t="shared" si="61"/>
        <v>0</v>
      </c>
      <c r="AC253" s="268">
        <f t="shared" si="62"/>
        <v>0</v>
      </c>
      <c r="AD253" s="268">
        <f t="shared" si="63"/>
        <v>0</v>
      </c>
      <c r="AE253" s="268">
        <f t="shared" si="64"/>
        <v>0</v>
      </c>
      <c r="AF253" s="268">
        <f t="shared" si="65"/>
        <v>0</v>
      </c>
      <c r="AG253" s="271">
        <f>IF(P253="●",VLOOKUP(R253,全民健康保險保險費負擔金額表109.1版!$A$5:$E$52,5,1),0)</f>
        <v>0</v>
      </c>
      <c r="AH253" s="272">
        <f>IF(P253="●",VLOOKUP(R253,全民健康保險保險費負擔金額表109.1版!$A$5:$I$52,9,1),0)</f>
        <v>0</v>
      </c>
      <c r="AI253" s="268">
        <f t="shared" si="66"/>
        <v>0</v>
      </c>
      <c r="AJ253" s="269">
        <f t="shared" si="67"/>
        <v>0</v>
      </c>
      <c r="AK253" s="270">
        <f t="shared" si="68"/>
        <v>0</v>
      </c>
    </row>
    <row r="254" spans="1:37" x14ac:dyDescent="0.25">
      <c r="A254" s="300">
        <v>250</v>
      </c>
      <c r="B254" s="91"/>
      <c r="C254" s="91"/>
      <c r="D254" s="91"/>
      <c r="E254" s="91"/>
      <c r="F254" s="91"/>
      <c r="G254" s="91"/>
      <c r="H254" s="91"/>
      <c r="I254" s="246">
        <v>112</v>
      </c>
      <c r="J254" s="247"/>
      <c r="K254" s="247"/>
      <c r="L254" s="246">
        <f t="shared" si="52"/>
        <v>112</v>
      </c>
      <c r="M254" s="237">
        <f t="shared" si="52"/>
        <v>0</v>
      </c>
      <c r="N254" s="296">
        <f t="shared" si="53"/>
        <v>0</v>
      </c>
      <c r="O254" s="255"/>
      <c r="P254" s="153"/>
      <c r="Q254" s="491"/>
      <c r="R254" s="169">
        <f t="shared" si="54"/>
        <v>0</v>
      </c>
      <c r="S254" s="312">
        <f t="shared" si="55"/>
        <v>0</v>
      </c>
      <c r="T254" s="417">
        <f t="shared" si="56"/>
        <v>31</v>
      </c>
      <c r="U254" s="313">
        <f>IF(S254=0,0,VLOOKUP(S254,勞保費對照表!$A$3:$B$31,2))</f>
        <v>0</v>
      </c>
      <c r="V254" s="154">
        <f t="shared" si="57"/>
        <v>0</v>
      </c>
      <c r="W254" s="415">
        <f>IF(S254=0,0,VLOOKUP(S254,'職保111.5版'!$B$4:$C$27,2))</f>
        <v>0</v>
      </c>
      <c r="X254" s="167">
        <f>IF(S254=0,0,VLOOKUP(S254,勞退金對照表!$C$3:$D$66,2))</f>
        <v>0</v>
      </c>
      <c r="Y254" s="154">
        <f t="shared" si="58"/>
        <v>0</v>
      </c>
      <c r="Z254" s="268">
        <f t="shared" si="59"/>
        <v>0</v>
      </c>
      <c r="AA254" s="268">
        <f t="shared" si="60"/>
        <v>0</v>
      </c>
      <c r="AB254" s="416">
        <f t="shared" si="61"/>
        <v>0</v>
      </c>
      <c r="AC254" s="268">
        <f t="shared" si="62"/>
        <v>0</v>
      </c>
      <c r="AD254" s="268">
        <f t="shared" si="63"/>
        <v>0</v>
      </c>
      <c r="AE254" s="268">
        <f t="shared" si="64"/>
        <v>0</v>
      </c>
      <c r="AF254" s="268">
        <f t="shared" si="65"/>
        <v>0</v>
      </c>
      <c r="AG254" s="271">
        <f>IF(P254="●",VLOOKUP(R254,全民健康保險保險費負擔金額表109.1版!$A$5:$E$52,5,1),0)</f>
        <v>0</v>
      </c>
      <c r="AH254" s="272">
        <f>IF(P254="●",VLOOKUP(R254,全民健康保險保險費負擔金額表109.1版!$A$5:$I$52,9,1),0)</f>
        <v>0</v>
      </c>
      <c r="AI254" s="268">
        <f t="shared" si="66"/>
        <v>0</v>
      </c>
      <c r="AJ254" s="269">
        <f t="shared" si="67"/>
        <v>0</v>
      </c>
      <c r="AK254" s="270">
        <f t="shared" si="68"/>
        <v>0</v>
      </c>
    </row>
    <row r="255" spans="1:37" x14ac:dyDescent="0.25">
      <c r="A255" s="300">
        <v>251</v>
      </c>
      <c r="B255" s="91"/>
      <c r="C255" s="91"/>
      <c r="D255" s="91"/>
      <c r="E255" s="91"/>
      <c r="F255" s="91"/>
      <c r="G255" s="91"/>
      <c r="H255" s="91"/>
      <c r="I255" s="246">
        <v>112</v>
      </c>
      <c r="J255" s="247"/>
      <c r="K255" s="247"/>
      <c r="L255" s="246">
        <f t="shared" si="52"/>
        <v>112</v>
      </c>
      <c r="M255" s="237">
        <f t="shared" si="52"/>
        <v>0</v>
      </c>
      <c r="N255" s="296">
        <f t="shared" si="53"/>
        <v>0</v>
      </c>
      <c r="O255" s="255"/>
      <c r="P255" s="153"/>
      <c r="Q255" s="491"/>
      <c r="R255" s="169">
        <f t="shared" si="54"/>
        <v>0</v>
      </c>
      <c r="S255" s="312">
        <f t="shared" si="55"/>
        <v>0</v>
      </c>
      <c r="T255" s="417">
        <f t="shared" si="56"/>
        <v>31</v>
      </c>
      <c r="U255" s="313">
        <f>IF(S255=0,0,VLOOKUP(S255,勞保費對照表!$A$3:$B$31,2))</f>
        <v>0</v>
      </c>
      <c r="V255" s="154">
        <f t="shared" si="57"/>
        <v>0</v>
      </c>
      <c r="W255" s="415">
        <f>IF(S255=0,0,VLOOKUP(S255,'職保111.5版'!$B$4:$C$27,2))</f>
        <v>0</v>
      </c>
      <c r="X255" s="167">
        <f>IF(S255=0,0,VLOOKUP(S255,勞退金對照表!$C$3:$D$66,2))</f>
        <v>0</v>
      </c>
      <c r="Y255" s="154">
        <f t="shared" si="58"/>
        <v>0</v>
      </c>
      <c r="Z255" s="268">
        <f t="shared" si="59"/>
        <v>0</v>
      </c>
      <c r="AA255" s="268">
        <f t="shared" si="60"/>
        <v>0</v>
      </c>
      <c r="AB255" s="416">
        <f t="shared" si="61"/>
        <v>0</v>
      </c>
      <c r="AC255" s="268">
        <f t="shared" si="62"/>
        <v>0</v>
      </c>
      <c r="AD255" s="268">
        <f t="shared" si="63"/>
        <v>0</v>
      </c>
      <c r="AE255" s="268">
        <f t="shared" si="64"/>
        <v>0</v>
      </c>
      <c r="AF255" s="268">
        <f t="shared" si="65"/>
        <v>0</v>
      </c>
      <c r="AG255" s="271">
        <f>IF(P255="●",VLOOKUP(R255,全民健康保險保險費負擔金額表109.1版!$A$5:$E$52,5,1),0)</f>
        <v>0</v>
      </c>
      <c r="AH255" s="272">
        <f>IF(P255="●",VLOOKUP(R255,全民健康保險保險費負擔金額表109.1版!$A$5:$I$52,9,1),0)</f>
        <v>0</v>
      </c>
      <c r="AI255" s="268">
        <f t="shared" si="66"/>
        <v>0</v>
      </c>
      <c r="AJ255" s="269">
        <f t="shared" si="67"/>
        <v>0</v>
      </c>
      <c r="AK255" s="270">
        <f t="shared" si="68"/>
        <v>0</v>
      </c>
    </row>
    <row r="256" spans="1:37" x14ac:dyDescent="0.25">
      <c r="A256" s="300">
        <v>252</v>
      </c>
      <c r="B256" s="91"/>
      <c r="C256" s="91"/>
      <c r="D256" s="91"/>
      <c r="E256" s="91"/>
      <c r="F256" s="91"/>
      <c r="G256" s="91"/>
      <c r="H256" s="91"/>
      <c r="I256" s="246">
        <v>112</v>
      </c>
      <c r="J256" s="247"/>
      <c r="K256" s="247"/>
      <c r="L256" s="246">
        <f t="shared" si="52"/>
        <v>112</v>
      </c>
      <c r="M256" s="237">
        <f t="shared" si="52"/>
        <v>0</v>
      </c>
      <c r="N256" s="296">
        <f t="shared" si="53"/>
        <v>0</v>
      </c>
      <c r="O256" s="255"/>
      <c r="P256" s="153"/>
      <c r="Q256" s="491"/>
      <c r="R256" s="169">
        <f t="shared" si="54"/>
        <v>0</v>
      </c>
      <c r="S256" s="312">
        <f t="shared" si="55"/>
        <v>0</v>
      </c>
      <c r="T256" s="417">
        <f t="shared" si="56"/>
        <v>31</v>
      </c>
      <c r="U256" s="313">
        <f>IF(S256=0,0,VLOOKUP(S256,勞保費對照表!$A$3:$B$31,2))</f>
        <v>0</v>
      </c>
      <c r="V256" s="154">
        <f t="shared" si="57"/>
        <v>0</v>
      </c>
      <c r="W256" s="415">
        <f>IF(S256=0,0,VLOOKUP(S256,'職保111.5版'!$B$4:$C$27,2))</f>
        <v>0</v>
      </c>
      <c r="X256" s="167">
        <f>IF(S256=0,0,VLOOKUP(S256,勞退金對照表!$C$3:$D$66,2))</f>
        <v>0</v>
      </c>
      <c r="Y256" s="154">
        <f t="shared" si="58"/>
        <v>0</v>
      </c>
      <c r="Z256" s="268">
        <f t="shared" si="59"/>
        <v>0</v>
      </c>
      <c r="AA256" s="268">
        <f t="shared" si="60"/>
        <v>0</v>
      </c>
      <c r="AB256" s="416">
        <f t="shared" si="61"/>
        <v>0</v>
      </c>
      <c r="AC256" s="268">
        <f t="shared" si="62"/>
        <v>0</v>
      </c>
      <c r="AD256" s="268">
        <f t="shared" si="63"/>
        <v>0</v>
      </c>
      <c r="AE256" s="268">
        <f t="shared" si="64"/>
        <v>0</v>
      </c>
      <c r="AF256" s="268">
        <f t="shared" si="65"/>
        <v>0</v>
      </c>
      <c r="AG256" s="271">
        <f>IF(P256="●",VLOOKUP(R256,全民健康保險保險費負擔金額表109.1版!$A$5:$E$52,5,1),0)</f>
        <v>0</v>
      </c>
      <c r="AH256" s="272">
        <f>IF(P256="●",VLOOKUP(R256,全民健康保險保險費負擔金額表109.1版!$A$5:$I$52,9,1),0)</f>
        <v>0</v>
      </c>
      <c r="AI256" s="268">
        <f t="shared" si="66"/>
        <v>0</v>
      </c>
      <c r="AJ256" s="269">
        <f t="shared" si="67"/>
        <v>0</v>
      </c>
      <c r="AK256" s="270">
        <f t="shared" si="68"/>
        <v>0</v>
      </c>
    </row>
    <row r="257" spans="1:37" x14ac:dyDescent="0.25">
      <c r="A257" s="300">
        <v>253</v>
      </c>
      <c r="B257" s="91"/>
      <c r="C257" s="91"/>
      <c r="D257" s="91"/>
      <c r="E257" s="91"/>
      <c r="F257" s="91"/>
      <c r="G257" s="91"/>
      <c r="H257" s="91"/>
      <c r="I257" s="246">
        <v>112</v>
      </c>
      <c r="J257" s="247"/>
      <c r="K257" s="247"/>
      <c r="L257" s="246">
        <f t="shared" si="52"/>
        <v>112</v>
      </c>
      <c r="M257" s="237">
        <f t="shared" si="52"/>
        <v>0</v>
      </c>
      <c r="N257" s="296">
        <f t="shared" si="53"/>
        <v>0</v>
      </c>
      <c r="O257" s="255"/>
      <c r="P257" s="153"/>
      <c r="Q257" s="491"/>
      <c r="R257" s="169">
        <f t="shared" si="54"/>
        <v>0</v>
      </c>
      <c r="S257" s="312">
        <f t="shared" si="55"/>
        <v>0</v>
      </c>
      <c r="T257" s="417">
        <f t="shared" si="56"/>
        <v>31</v>
      </c>
      <c r="U257" s="313">
        <f>IF(S257=0,0,VLOOKUP(S257,勞保費對照表!$A$3:$B$31,2))</f>
        <v>0</v>
      </c>
      <c r="V257" s="154">
        <f t="shared" si="57"/>
        <v>0</v>
      </c>
      <c r="W257" s="415">
        <f>IF(S257=0,0,VLOOKUP(S257,'職保111.5版'!$B$4:$C$27,2))</f>
        <v>0</v>
      </c>
      <c r="X257" s="167">
        <f>IF(S257=0,0,VLOOKUP(S257,勞退金對照表!$C$3:$D$66,2))</f>
        <v>0</v>
      </c>
      <c r="Y257" s="154">
        <f t="shared" si="58"/>
        <v>0</v>
      </c>
      <c r="Z257" s="268">
        <f t="shared" si="59"/>
        <v>0</v>
      </c>
      <c r="AA257" s="268">
        <f t="shared" si="60"/>
        <v>0</v>
      </c>
      <c r="AB257" s="416">
        <f t="shared" si="61"/>
        <v>0</v>
      </c>
      <c r="AC257" s="268">
        <f t="shared" si="62"/>
        <v>0</v>
      </c>
      <c r="AD257" s="268">
        <f t="shared" si="63"/>
        <v>0</v>
      </c>
      <c r="AE257" s="268">
        <f t="shared" si="64"/>
        <v>0</v>
      </c>
      <c r="AF257" s="268">
        <f t="shared" si="65"/>
        <v>0</v>
      </c>
      <c r="AG257" s="271">
        <f>IF(P257="●",VLOOKUP(R257,全民健康保險保險費負擔金額表109.1版!$A$5:$E$52,5,1),0)</f>
        <v>0</v>
      </c>
      <c r="AH257" s="272">
        <f>IF(P257="●",VLOOKUP(R257,全民健康保險保險費負擔金額表109.1版!$A$5:$I$52,9,1),0)</f>
        <v>0</v>
      </c>
      <c r="AI257" s="268">
        <f t="shared" si="66"/>
        <v>0</v>
      </c>
      <c r="AJ257" s="269">
        <f t="shared" si="67"/>
        <v>0</v>
      </c>
      <c r="AK257" s="270">
        <f t="shared" si="68"/>
        <v>0</v>
      </c>
    </row>
    <row r="258" spans="1:37" x14ac:dyDescent="0.25">
      <c r="A258" s="300">
        <v>254</v>
      </c>
      <c r="B258" s="91"/>
      <c r="C258" s="91"/>
      <c r="D258" s="91"/>
      <c r="E258" s="91"/>
      <c r="F258" s="91"/>
      <c r="G258" s="91"/>
      <c r="H258" s="91"/>
      <c r="I258" s="246">
        <v>112</v>
      </c>
      <c r="J258" s="247"/>
      <c r="K258" s="247"/>
      <c r="L258" s="246">
        <f t="shared" si="52"/>
        <v>112</v>
      </c>
      <c r="M258" s="237">
        <f t="shared" si="52"/>
        <v>0</v>
      </c>
      <c r="N258" s="296">
        <f t="shared" si="53"/>
        <v>0</v>
      </c>
      <c r="O258" s="255"/>
      <c r="P258" s="153"/>
      <c r="Q258" s="491"/>
      <c r="R258" s="169">
        <f t="shared" si="54"/>
        <v>0</v>
      </c>
      <c r="S258" s="312">
        <f t="shared" si="55"/>
        <v>0</v>
      </c>
      <c r="T258" s="417">
        <f t="shared" si="56"/>
        <v>31</v>
      </c>
      <c r="U258" s="313">
        <f>IF(S258=0,0,VLOOKUP(S258,勞保費對照表!$A$3:$B$31,2))</f>
        <v>0</v>
      </c>
      <c r="V258" s="154">
        <f t="shared" si="57"/>
        <v>0</v>
      </c>
      <c r="W258" s="415">
        <f>IF(S258=0,0,VLOOKUP(S258,'職保111.5版'!$B$4:$C$27,2))</f>
        <v>0</v>
      </c>
      <c r="X258" s="167">
        <f>IF(S258=0,0,VLOOKUP(S258,勞退金對照表!$C$3:$D$66,2))</f>
        <v>0</v>
      </c>
      <c r="Y258" s="154">
        <f t="shared" si="58"/>
        <v>0</v>
      </c>
      <c r="Z258" s="268">
        <f t="shared" si="59"/>
        <v>0</v>
      </c>
      <c r="AA258" s="268">
        <f t="shared" si="60"/>
        <v>0</v>
      </c>
      <c r="AB258" s="416">
        <f t="shared" si="61"/>
        <v>0</v>
      </c>
      <c r="AC258" s="268">
        <f t="shared" si="62"/>
        <v>0</v>
      </c>
      <c r="AD258" s="268">
        <f t="shared" si="63"/>
        <v>0</v>
      </c>
      <c r="AE258" s="268">
        <f t="shared" si="64"/>
        <v>0</v>
      </c>
      <c r="AF258" s="268">
        <f t="shared" si="65"/>
        <v>0</v>
      </c>
      <c r="AG258" s="271">
        <f>IF(P258="●",VLOOKUP(R258,全民健康保險保險費負擔金額表109.1版!$A$5:$E$52,5,1),0)</f>
        <v>0</v>
      </c>
      <c r="AH258" s="272">
        <f>IF(P258="●",VLOOKUP(R258,全民健康保險保險費負擔金額表109.1版!$A$5:$I$52,9,1),0)</f>
        <v>0</v>
      </c>
      <c r="AI258" s="268">
        <f t="shared" si="66"/>
        <v>0</v>
      </c>
      <c r="AJ258" s="269">
        <f t="shared" si="67"/>
        <v>0</v>
      </c>
      <c r="AK258" s="270">
        <f t="shared" si="68"/>
        <v>0</v>
      </c>
    </row>
    <row r="259" spans="1:37" x14ac:dyDescent="0.25">
      <c r="A259" s="300">
        <v>255</v>
      </c>
      <c r="B259" s="91"/>
      <c r="C259" s="91"/>
      <c r="D259" s="91"/>
      <c r="E259" s="91"/>
      <c r="F259" s="91"/>
      <c r="G259" s="91"/>
      <c r="H259" s="91"/>
      <c r="I259" s="246">
        <v>112</v>
      </c>
      <c r="J259" s="247"/>
      <c r="K259" s="247"/>
      <c r="L259" s="246">
        <f t="shared" si="52"/>
        <v>112</v>
      </c>
      <c r="M259" s="237">
        <f t="shared" si="52"/>
        <v>0</v>
      </c>
      <c r="N259" s="296">
        <f t="shared" si="53"/>
        <v>0</v>
      </c>
      <c r="O259" s="255"/>
      <c r="P259" s="153"/>
      <c r="Q259" s="491"/>
      <c r="R259" s="169">
        <f t="shared" si="54"/>
        <v>0</v>
      </c>
      <c r="S259" s="312">
        <f t="shared" si="55"/>
        <v>0</v>
      </c>
      <c r="T259" s="417">
        <f t="shared" si="56"/>
        <v>31</v>
      </c>
      <c r="U259" s="313">
        <f>IF(S259=0,0,VLOOKUP(S259,勞保費對照表!$A$3:$B$31,2))</f>
        <v>0</v>
      </c>
      <c r="V259" s="154">
        <f t="shared" si="57"/>
        <v>0</v>
      </c>
      <c r="W259" s="415">
        <f>IF(S259=0,0,VLOOKUP(S259,'職保111.5版'!$B$4:$C$27,2))</f>
        <v>0</v>
      </c>
      <c r="X259" s="167">
        <f>IF(S259=0,0,VLOOKUP(S259,勞退金對照表!$C$3:$D$66,2))</f>
        <v>0</v>
      </c>
      <c r="Y259" s="154">
        <f t="shared" si="58"/>
        <v>0</v>
      </c>
      <c r="Z259" s="268">
        <f t="shared" si="59"/>
        <v>0</v>
      </c>
      <c r="AA259" s="268">
        <f t="shared" si="60"/>
        <v>0</v>
      </c>
      <c r="AB259" s="416">
        <f t="shared" si="61"/>
        <v>0</v>
      </c>
      <c r="AC259" s="268">
        <f t="shared" si="62"/>
        <v>0</v>
      </c>
      <c r="AD259" s="268">
        <f t="shared" si="63"/>
        <v>0</v>
      </c>
      <c r="AE259" s="268">
        <f t="shared" si="64"/>
        <v>0</v>
      </c>
      <c r="AF259" s="268">
        <f t="shared" si="65"/>
        <v>0</v>
      </c>
      <c r="AG259" s="271">
        <f>IF(P259="●",VLOOKUP(R259,全民健康保險保險費負擔金額表109.1版!$A$5:$E$52,5,1),0)</f>
        <v>0</v>
      </c>
      <c r="AH259" s="272">
        <f>IF(P259="●",VLOOKUP(R259,全民健康保險保險費負擔金額表109.1版!$A$5:$I$52,9,1),0)</f>
        <v>0</v>
      </c>
      <c r="AI259" s="268">
        <f t="shared" si="66"/>
        <v>0</v>
      </c>
      <c r="AJ259" s="269">
        <f t="shared" si="67"/>
        <v>0</v>
      </c>
      <c r="AK259" s="270">
        <f t="shared" si="68"/>
        <v>0</v>
      </c>
    </row>
    <row r="260" spans="1:37" x14ac:dyDescent="0.25">
      <c r="A260" s="300">
        <v>256</v>
      </c>
      <c r="B260" s="91"/>
      <c r="C260" s="91"/>
      <c r="D260" s="91"/>
      <c r="E260" s="91"/>
      <c r="F260" s="91"/>
      <c r="G260" s="91"/>
      <c r="H260" s="91"/>
      <c r="I260" s="246">
        <v>112</v>
      </c>
      <c r="J260" s="247"/>
      <c r="K260" s="247"/>
      <c r="L260" s="246">
        <f t="shared" si="52"/>
        <v>112</v>
      </c>
      <c r="M260" s="237">
        <f t="shared" si="52"/>
        <v>0</v>
      </c>
      <c r="N260" s="296">
        <f t="shared" si="53"/>
        <v>0</v>
      </c>
      <c r="O260" s="255"/>
      <c r="P260" s="153"/>
      <c r="Q260" s="491"/>
      <c r="R260" s="169">
        <f t="shared" si="54"/>
        <v>0</v>
      </c>
      <c r="S260" s="312">
        <f t="shared" si="55"/>
        <v>0</v>
      </c>
      <c r="T260" s="417">
        <f t="shared" si="56"/>
        <v>31</v>
      </c>
      <c r="U260" s="313">
        <f>IF(S260=0,0,VLOOKUP(S260,勞保費對照表!$A$3:$B$31,2))</f>
        <v>0</v>
      </c>
      <c r="V260" s="154">
        <f t="shared" si="57"/>
        <v>0</v>
      </c>
      <c r="W260" s="415">
        <f>IF(S260=0,0,VLOOKUP(S260,'職保111.5版'!$B$4:$C$27,2))</f>
        <v>0</v>
      </c>
      <c r="X260" s="167">
        <f>IF(S260=0,0,VLOOKUP(S260,勞退金對照表!$C$3:$D$66,2))</f>
        <v>0</v>
      </c>
      <c r="Y260" s="154">
        <f t="shared" si="58"/>
        <v>0</v>
      </c>
      <c r="Z260" s="268">
        <f t="shared" si="59"/>
        <v>0</v>
      </c>
      <c r="AA260" s="268">
        <f t="shared" si="60"/>
        <v>0</v>
      </c>
      <c r="AB260" s="416">
        <f t="shared" si="61"/>
        <v>0</v>
      </c>
      <c r="AC260" s="268">
        <f t="shared" si="62"/>
        <v>0</v>
      </c>
      <c r="AD260" s="268">
        <f t="shared" si="63"/>
        <v>0</v>
      </c>
      <c r="AE260" s="268">
        <f t="shared" si="64"/>
        <v>0</v>
      </c>
      <c r="AF260" s="268">
        <f t="shared" si="65"/>
        <v>0</v>
      </c>
      <c r="AG260" s="271">
        <f>IF(P260="●",VLOOKUP(R260,全民健康保險保險費負擔金額表109.1版!$A$5:$E$52,5,1),0)</f>
        <v>0</v>
      </c>
      <c r="AH260" s="272">
        <f>IF(P260="●",VLOOKUP(R260,全民健康保險保險費負擔金額表109.1版!$A$5:$I$52,9,1),0)</f>
        <v>0</v>
      </c>
      <c r="AI260" s="268">
        <f t="shared" si="66"/>
        <v>0</v>
      </c>
      <c r="AJ260" s="269">
        <f t="shared" si="67"/>
        <v>0</v>
      </c>
      <c r="AK260" s="270">
        <f t="shared" si="68"/>
        <v>0</v>
      </c>
    </row>
    <row r="261" spans="1:37" x14ac:dyDescent="0.25">
      <c r="A261" s="300">
        <v>257</v>
      </c>
      <c r="B261" s="91"/>
      <c r="C261" s="91"/>
      <c r="D261" s="91"/>
      <c r="E261" s="91"/>
      <c r="F261" s="91"/>
      <c r="G261" s="91"/>
      <c r="H261" s="91"/>
      <c r="I261" s="246">
        <v>112</v>
      </c>
      <c r="J261" s="247"/>
      <c r="K261" s="247"/>
      <c r="L261" s="246">
        <f t="shared" si="52"/>
        <v>112</v>
      </c>
      <c r="M261" s="237">
        <f t="shared" si="52"/>
        <v>0</v>
      </c>
      <c r="N261" s="296">
        <f t="shared" si="53"/>
        <v>0</v>
      </c>
      <c r="O261" s="255"/>
      <c r="P261" s="153"/>
      <c r="Q261" s="491"/>
      <c r="R261" s="169">
        <f t="shared" si="54"/>
        <v>0</v>
      </c>
      <c r="S261" s="312">
        <f t="shared" si="55"/>
        <v>0</v>
      </c>
      <c r="T261" s="417">
        <f t="shared" si="56"/>
        <v>31</v>
      </c>
      <c r="U261" s="313">
        <f>IF(S261=0,0,VLOOKUP(S261,勞保費對照表!$A$3:$B$31,2))</f>
        <v>0</v>
      </c>
      <c r="V261" s="154">
        <f t="shared" si="57"/>
        <v>0</v>
      </c>
      <c r="W261" s="415">
        <f>IF(S261=0,0,VLOOKUP(S261,'職保111.5版'!$B$4:$C$27,2))</f>
        <v>0</v>
      </c>
      <c r="X261" s="167">
        <f>IF(S261=0,0,VLOOKUP(S261,勞退金對照表!$C$3:$D$66,2))</f>
        <v>0</v>
      </c>
      <c r="Y261" s="154">
        <f t="shared" si="58"/>
        <v>0</v>
      </c>
      <c r="Z261" s="268">
        <f t="shared" si="59"/>
        <v>0</v>
      </c>
      <c r="AA261" s="268">
        <f t="shared" si="60"/>
        <v>0</v>
      </c>
      <c r="AB261" s="416">
        <f t="shared" si="61"/>
        <v>0</v>
      </c>
      <c r="AC261" s="268">
        <f t="shared" si="62"/>
        <v>0</v>
      </c>
      <c r="AD261" s="268">
        <f t="shared" si="63"/>
        <v>0</v>
      </c>
      <c r="AE261" s="268">
        <f t="shared" si="64"/>
        <v>0</v>
      </c>
      <c r="AF261" s="268">
        <f t="shared" si="65"/>
        <v>0</v>
      </c>
      <c r="AG261" s="271">
        <f>IF(P261="●",VLOOKUP(R261,全民健康保險保險費負擔金額表109.1版!$A$5:$E$52,5,1),0)</f>
        <v>0</v>
      </c>
      <c r="AH261" s="272">
        <f>IF(P261="●",VLOOKUP(R261,全民健康保險保險費負擔金額表109.1版!$A$5:$I$52,9,1),0)</f>
        <v>0</v>
      </c>
      <c r="AI261" s="268">
        <f t="shared" si="66"/>
        <v>0</v>
      </c>
      <c r="AJ261" s="269">
        <f t="shared" si="67"/>
        <v>0</v>
      </c>
      <c r="AK261" s="270">
        <f t="shared" si="68"/>
        <v>0</v>
      </c>
    </row>
    <row r="262" spans="1:37" x14ac:dyDescent="0.25">
      <c r="A262" s="300">
        <v>258</v>
      </c>
      <c r="B262" s="91"/>
      <c r="C262" s="91"/>
      <c r="D262" s="91"/>
      <c r="E262" s="91"/>
      <c r="F262" s="91"/>
      <c r="G262" s="91"/>
      <c r="H262" s="91"/>
      <c r="I262" s="246">
        <v>112</v>
      </c>
      <c r="J262" s="247"/>
      <c r="K262" s="247"/>
      <c r="L262" s="246">
        <f t="shared" si="52"/>
        <v>112</v>
      </c>
      <c r="M262" s="237">
        <f t="shared" si="52"/>
        <v>0</v>
      </c>
      <c r="N262" s="296">
        <f t="shared" ref="N262:N304" si="69">K262</f>
        <v>0</v>
      </c>
      <c r="O262" s="255"/>
      <c r="P262" s="153"/>
      <c r="Q262" s="491"/>
      <c r="R262" s="169">
        <f t="shared" ref="R262:R304" si="70">O262*$Q$5</f>
        <v>0</v>
      </c>
      <c r="S262" s="312">
        <f t="shared" ref="S262:S304" si="71">R262*$S$2</f>
        <v>0</v>
      </c>
      <c r="T262" s="417">
        <f t="shared" ref="T262:T304" si="72">IF(N262=0,30-K262+1,N262-K262+1)</f>
        <v>31</v>
      </c>
      <c r="U262" s="313">
        <f>IF(S262=0,0,VLOOKUP(S262,勞保費對照表!$A$3:$B$31,2))</f>
        <v>0</v>
      </c>
      <c r="V262" s="154">
        <f t="shared" ref="V262:V304" si="73">ROUND(U262*(N262-K262+1)/30,0)</f>
        <v>0</v>
      </c>
      <c r="W262" s="415">
        <f>IF(S262=0,0,VLOOKUP(S262,'職保111.5版'!$B$4:$C$27,2))</f>
        <v>0</v>
      </c>
      <c r="X262" s="167">
        <f>IF(S262=0,0,VLOOKUP(S262,勞退金對照表!$C$3:$D$66,2))</f>
        <v>0</v>
      </c>
      <c r="Y262" s="154">
        <f t="shared" ref="Y262:Y304" si="74">ROUND(X262*(N262-K262+1)/30,0)</f>
        <v>0</v>
      </c>
      <c r="Z262" s="268">
        <f t="shared" ref="Z262:Z304" si="75">ROUND(V262*11%*0.2,0)</f>
        <v>0</v>
      </c>
      <c r="AA262" s="268">
        <f t="shared" ref="AA262:AA304" si="76">ROUND(V262*11%*0.7,0)</f>
        <v>0</v>
      </c>
      <c r="AB262" s="416">
        <f t="shared" ref="AB262:AB304" si="77">ROUND(ROUND(W262*0.0011,0)*T262/30,0)</f>
        <v>0</v>
      </c>
      <c r="AC262" s="268">
        <f t="shared" ref="AC262:AC304" si="78">ROUND(V262*1%*0.2,0)</f>
        <v>0</v>
      </c>
      <c r="AD262" s="268">
        <f t="shared" ref="AD262:AD304" si="79">ROUND(V262*1%*0.7,0)</f>
        <v>0</v>
      </c>
      <c r="AE262" s="268">
        <f t="shared" ref="AE262:AE304" si="80">Z262+AC262</f>
        <v>0</v>
      </c>
      <c r="AF262" s="268">
        <f t="shared" ref="AF262:AF304" si="81">AA262+AB262+AD262</f>
        <v>0</v>
      </c>
      <c r="AG262" s="271">
        <f>IF(P262="●",VLOOKUP(R262,全民健康保險保險費負擔金額表109.1版!$A$5:$E$52,5,1),0)</f>
        <v>0</v>
      </c>
      <c r="AH262" s="272">
        <f>IF(P262="●",VLOOKUP(R262,全民健康保險保險費負擔金額表109.1版!$A$5:$I$52,9,1),0)</f>
        <v>0</v>
      </c>
      <c r="AI262" s="268">
        <f t="shared" ref="AI262:AI304" si="82">ROUND(Y262*6%,0)</f>
        <v>0</v>
      </c>
      <c r="AJ262" s="269">
        <f t="shared" ref="AJ262:AJ304" si="83">R262-AE262-AG262</f>
        <v>0</v>
      </c>
      <c r="AK262" s="270">
        <f t="shared" ref="AK262:AK304" si="84">IF(P262=$P$310,ROUND(R262*0.0211,0),0)</f>
        <v>0</v>
      </c>
    </row>
    <row r="263" spans="1:37" x14ac:dyDescent="0.25">
      <c r="A263" s="300">
        <v>259</v>
      </c>
      <c r="B263" s="91"/>
      <c r="C263" s="91"/>
      <c r="D263" s="91"/>
      <c r="E263" s="91"/>
      <c r="F263" s="91"/>
      <c r="G263" s="91"/>
      <c r="H263" s="91"/>
      <c r="I263" s="246">
        <v>112</v>
      </c>
      <c r="J263" s="247"/>
      <c r="K263" s="247"/>
      <c r="L263" s="246">
        <f t="shared" si="52"/>
        <v>112</v>
      </c>
      <c r="M263" s="237">
        <f t="shared" si="52"/>
        <v>0</v>
      </c>
      <c r="N263" s="296">
        <f t="shared" si="69"/>
        <v>0</v>
      </c>
      <c r="O263" s="255"/>
      <c r="P263" s="153"/>
      <c r="Q263" s="491"/>
      <c r="R263" s="169">
        <f t="shared" si="70"/>
        <v>0</v>
      </c>
      <c r="S263" s="312">
        <f t="shared" si="71"/>
        <v>0</v>
      </c>
      <c r="T263" s="417">
        <f t="shared" si="72"/>
        <v>31</v>
      </c>
      <c r="U263" s="313">
        <f>IF(S263=0,0,VLOOKUP(S263,勞保費對照表!$A$3:$B$31,2))</f>
        <v>0</v>
      </c>
      <c r="V263" s="154">
        <f t="shared" si="73"/>
        <v>0</v>
      </c>
      <c r="W263" s="415">
        <f>IF(S263=0,0,VLOOKUP(S263,'職保111.5版'!$B$4:$C$27,2))</f>
        <v>0</v>
      </c>
      <c r="X263" s="167">
        <f>IF(S263=0,0,VLOOKUP(S263,勞退金對照表!$C$3:$D$66,2))</f>
        <v>0</v>
      </c>
      <c r="Y263" s="154">
        <f t="shared" si="74"/>
        <v>0</v>
      </c>
      <c r="Z263" s="268">
        <f t="shared" si="75"/>
        <v>0</v>
      </c>
      <c r="AA263" s="268">
        <f t="shared" si="76"/>
        <v>0</v>
      </c>
      <c r="AB263" s="416">
        <f t="shared" si="77"/>
        <v>0</v>
      </c>
      <c r="AC263" s="268">
        <f t="shared" si="78"/>
        <v>0</v>
      </c>
      <c r="AD263" s="268">
        <f t="shared" si="79"/>
        <v>0</v>
      </c>
      <c r="AE263" s="268">
        <f t="shared" si="80"/>
        <v>0</v>
      </c>
      <c r="AF263" s="268">
        <f t="shared" si="81"/>
        <v>0</v>
      </c>
      <c r="AG263" s="271">
        <f>IF(P263="●",VLOOKUP(R263,全民健康保險保險費負擔金額表109.1版!$A$5:$E$52,5,1),0)</f>
        <v>0</v>
      </c>
      <c r="AH263" s="272">
        <f>IF(P263="●",VLOOKUP(R263,全民健康保險保險費負擔金額表109.1版!$A$5:$I$52,9,1),0)</f>
        <v>0</v>
      </c>
      <c r="AI263" s="268">
        <f t="shared" si="82"/>
        <v>0</v>
      </c>
      <c r="AJ263" s="269">
        <f t="shared" si="83"/>
        <v>0</v>
      </c>
      <c r="AK263" s="270">
        <f t="shared" si="84"/>
        <v>0</v>
      </c>
    </row>
    <row r="264" spans="1:37" x14ac:dyDescent="0.25">
      <c r="A264" s="300">
        <v>260</v>
      </c>
      <c r="B264" s="91"/>
      <c r="C264" s="91"/>
      <c r="D264" s="91"/>
      <c r="E264" s="91"/>
      <c r="F264" s="91"/>
      <c r="G264" s="91"/>
      <c r="H264" s="91"/>
      <c r="I264" s="246">
        <v>112</v>
      </c>
      <c r="J264" s="247"/>
      <c r="K264" s="247"/>
      <c r="L264" s="246">
        <f t="shared" si="52"/>
        <v>112</v>
      </c>
      <c r="M264" s="237">
        <f t="shared" si="52"/>
        <v>0</v>
      </c>
      <c r="N264" s="296">
        <f t="shared" si="69"/>
        <v>0</v>
      </c>
      <c r="O264" s="255"/>
      <c r="P264" s="153"/>
      <c r="Q264" s="491"/>
      <c r="R264" s="169">
        <f t="shared" si="70"/>
        <v>0</v>
      </c>
      <c r="S264" s="312">
        <f t="shared" si="71"/>
        <v>0</v>
      </c>
      <c r="T264" s="417">
        <f t="shared" si="72"/>
        <v>31</v>
      </c>
      <c r="U264" s="313">
        <f>IF(S264=0,0,VLOOKUP(S264,勞保費對照表!$A$3:$B$31,2))</f>
        <v>0</v>
      </c>
      <c r="V264" s="154">
        <f t="shared" si="73"/>
        <v>0</v>
      </c>
      <c r="W264" s="415">
        <f>IF(S264=0,0,VLOOKUP(S264,'職保111.5版'!$B$4:$C$27,2))</f>
        <v>0</v>
      </c>
      <c r="X264" s="167">
        <f>IF(S264=0,0,VLOOKUP(S264,勞退金對照表!$C$3:$D$66,2))</f>
        <v>0</v>
      </c>
      <c r="Y264" s="154">
        <f t="shared" si="74"/>
        <v>0</v>
      </c>
      <c r="Z264" s="268">
        <f t="shared" si="75"/>
        <v>0</v>
      </c>
      <c r="AA264" s="268">
        <f t="shared" si="76"/>
        <v>0</v>
      </c>
      <c r="AB264" s="416">
        <f t="shared" si="77"/>
        <v>0</v>
      </c>
      <c r="AC264" s="268">
        <f t="shared" si="78"/>
        <v>0</v>
      </c>
      <c r="AD264" s="268">
        <f t="shared" si="79"/>
        <v>0</v>
      </c>
      <c r="AE264" s="268">
        <f t="shared" si="80"/>
        <v>0</v>
      </c>
      <c r="AF264" s="268">
        <f t="shared" si="81"/>
        <v>0</v>
      </c>
      <c r="AG264" s="271">
        <f>IF(P264="●",VLOOKUP(R264,全民健康保險保險費負擔金額表109.1版!$A$5:$E$52,5,1),0)</f>
        <v>0</v>
      </c>
      <c r="AH264" s="272">
        <f>IF(P264="●",VLOOKUP(R264,全民健康保險保險費負擔金額表109.1版!$A$5:$I$52,9,1),0)</f>
        <v>0</v>
      </c>
      <c r="AI264" s="268">
        <f t="shared" si="82"/>
        <v>0</v>
      </c>
      <c r="AJ264" s="269">
        <f t="shared" si="83"/>
        <v>0</v>
      </c>
      <c r="AK264" s="270">
        <f t="shared" si="84"/>
        <v>0</v>
      </c>
    </row>
    <row r="265" spans="1:37" x14ac:dyDescent="0.25">
      <c r="A265" s="300">
        <v>261</v>
      </c>
      <c r="B265" s="91"/>
      <c r="C265" s="91"/>
      <c r="D265" s="91"/>
      <c r="E265" s="91"/>
      <c r="F265" s="91"/>
      <c r="G265" s="91"/>
      <c r="H265" s="91"/>
      <c r="I265" s="246">
        <v>112</v>
      </c>
      <c r="J265" s="247"/>
      <c r="K265" s="247"/>
      <c r="L265" s="246">
        <f t="shared" si="52"/>
        <v>112</v>
      </c>
      <c r="M265" s="237">
        <f t="shared" si="52"/>
        <v>0</v>
      </c>
      <c r="N265" s="296">
        <f t="shared" si="69"/>
        <v>0</v>
      </c>
      <c r="O265" s="255"/>
      <c r="P265" s="153"/>
      <c r="Q265" s="491"/>
      <c r="R265" s="169">
        <f t="shared" si="70"/>
        <v>0</v>
      </c>
      <c r="S265" s="312">
        <f t="shared" si="71"/>
        <v>0</v>
      </c>
      <c r="T265" s="417">
        <f t="shared" si="72"/>
        <v>31</v>
      </c>
      <c r="U265" s="313">
        <f>IF(S265=0,0,VLOOKUP(S265,勞保費對照表!$A$3:$B$31,2))</f>
        <v>0</v>
      </c>
      <c r="V265" s="154">
        <f t="shared" si="73"/>
        <v>0</v>
      </c>
      <c r="W265" s="415">
        <f>IF(S265=0,0,VLOOKUP(S265,'職保111.5版'!$B$4:$C$27,2))</f>
        <v>0</v>
      </c>
      <c r="X265" s="167">
        <f>IF(S265=0,0,VLOOKUP(S265,勞退金對照表!$C$3:$D$66,2))</f>
        <v>0</v>
      </c>
      <c r="Y265" s="154">
        <f t="shared" si="74"/>
        <v>0</v>
      </c>
      <c r="Z265" s="268">
        <f t="shared" si="75"/>
        <v>0</v>
      </c>
      <c r="AA265" s="268">
        <f t="shared" si="76"/>
        <v>0</v>
      </c>
      <c r="AB265" s="416">
        <f t="shared" si="77"/>
        <v>0</v>
      </c>
      <c r="AC265" s="268">
        <f t="shared" si="78"/>
        <v>0</v>
      </c>
      <c r="AD265" s="268">
        <f t="shared" si="79"/>
        <v>0</v>
      </c>
      <c r="AE265" s="268">
        <f t="shared" si="80"/>
        <v>0</v>
      </c>
      <c r="AF265" s="268">
        <f t="shared" si="81"/>
        <v>0</v>
      </c>
      <c r="AG265" s="271">
        <f>IF(P265="●",VLOOKUP(R265,全民健康保險保險費負擔金額表109.1版!$A$5:$E$52,5,1),0)</f>
        <v>0</v>
      </c>
      <c r="AH265" s="272">
        <f>IF(P265="●",VLOOKUP(R265,全民健康保險保險費負擔金額表109.1版!$A$5:$I$52,9,1),0)</f>
        <v>0</v>
      </c>
      <c r="AI265" s="268">
        <f t="shared" si="82"/>
        <v>0</v>
      </c>
      <c r="AJ265" s="269">
        <f t="shared" si="83"/>
        <v>0</v>
      </c>
      <c r="AK265" s="270">
        <f t="shared" si="84"/>
        <v>0</v>
      </c>
    </row>
    <row r="266" spans="1:37" x14ac:dyDescent="0.25">
      <c r="A266" s="300">
        <v>262</v>
      </c>
      <c r="B266" s="91"/>
      <c r="C266" s="91"/>
      <c r="D266" s="91"/>
      <c r="E266" s="91"/>
      <c r="F266" s="91"/>
      <c r="G266" s="91"/>
      <c r="H266" s="91"/>
      <c r="I266" s="246">
        <v>112</v>
      </c>
      <c r="J266" s="247"/>
      <c r="K266" s="247"/>
      <c r="L266" s="246">
        <f t="shared" si="52"/>
        <v>112</v>
      </c>
      <c r="M266" s="237">
        <f t="shared" si="52"/>
        <v>0</v>
      </c>
      <c r="N266" s="296">
        <f t="shared" si="69"/>
        <v>0</v>
      </c>
      <c r="O266" s="255"/>
      <c r="P266" s="153"/>
      <c r="Q266" s="491"/>
      <c r="R266" s="169">
        <f t="shared" si="70"/>
        <v>0</v>
      </c>
      <c r="S266" s="312">
        <f t="shared" si="71"/>
        <v>0</v>
      </c>
      <c r="T266" s="417">
        <f t="shared" si="72"/>
        <v>31</v>
      </c>
      <c r="U266" s="313">
        <f>IF(S266=0,0,VLOOKUP(S266,勞保費對照表!$A$3:$B$31,2))</f>
        <v>0</v>
      </c>
      <c r="V266" s="154">
        <f t="shared" si="73"/>
        <v>0</v>
      </c>
      <c r="W266" s="415">
        <f>IF(S266=0,0,VLOOKUP(S266,'職保111.5版'!$B$4:$C$27,2))</f>
        <v>0</v>
      </c>
      <c r="X266" s="167">
        <f>IF(S266=0,0,VLOOKUP(S266,勞退金對照表!$C$3:$D$66,2))</f>
        <v>0</v>
      </c>
      <c r="Y266" s="154">
        <f t="shared" si="74"/>
        <v>0</v>
      </c>
      <c r="Z266" s="268">
        <f t="shared" si="75"/>
        <v>0</v>
      </c>
      <c r="AA266" s="268">
        <f t="shared" si="76"/>
        <v>0</v>
      </c>
      <c r="AB266" s="416">
        <f t="shared" si="77"/>
        <v>0</v>
      </c>
      <c r="AC266" s="268">
        <f t="shared" si="78"/>
        <v>0</v>
      </c>
      <c r="AD266" s="268">
        <f t="shared" si="79"/>
        <v>0</v>
      </c>
      <c r="AE266" s="268">
        <f t="shared" si="80"/>
        <v>0</v>
      </c>
      <c r="AF266" s="268">
        <f t="shared" si="81"/>
        <v>0</v>
      </c>
      <c r="AG266" s="271">
        <f>IF(P266="●",VLOOKUP(R266,全民健康保險保險費負擔金額表109.1版!$A$5:$E$52,5,1),0)</f>
        <v>0</v>
      </c>
      <c r="AH266" s="272">
        <f>IF(P266="●",VLOOKUP(R266,全民健康保險保險費負擔金額表109.1版!$A$5:$I$52,9,1),0)</f>
        <v>0</v>
      </c>
      <c r="AI266" s="268">
        <f t="shared" si="82"/>
        <v>0</v>
      </c>
      <c r="AJ266" s="269">
        <f t="shared" si="83"/>
        <v>0</v>
      </c>
      <c r="AK266" s="270">
        <f t="shared" si="84"/>
        <v>0</v>
      </c>
    </row>
    <row r="267" spans="1:37" x14ac:dyDescent="0.25">
      <c r="A267" s="300">
        <v>263</v>
      </c>
      <c r="B267" s="91"/>
      <c r="C267" s="91"/>
      <c r="D267" s="91"/>
      <c r="E267" s="91"/>
      <c r="F267" s="91"/>
      <c r="G267" s="91"/>
      <c r="H267" s="91"/>
      <c r="I267" s="246">
        <v>112</v>
      </c>
      <c r="J267" s="247"/>
      <c r="K267" s="247"/>
      <c r="L267" s="246">
        <f t="shared" si="52"/>
        <v>112</v>
      </c>
      <c r="M267" s="237">
        <f t="shared" si="52"/>
        <v>0</v>
      </c>
      <c r="N267" s="296">
        <f t="shared" si="69"/>
        <v>0</v>
      </c>
      <c r="O267" s="255"/>
      <c r="P267" s="153"/>
      <c r="Q267" s="491"/>
      <c r="R267" s="169">
        <f t="shared" si="70"/>
        <v>0</v>
      </c>
      <c r="S267" s="312">
        <f t="shared" si="71"/>
        <v>0</v>
      </c>
      <c r="T267" s="417">
        <f t="shared" si="72"/>
        <v>31</v>
      </c>
      <c r="U267" s="313">
        <f>IF(S267=0,0,VLOOKUP(S267,勞保費對照表!$A$3:$B$31,2))</f>
        <v>0</v>
      </c>
      <c r="V267" s="154">
        <f t="shared" si="73"/>
        <v>0</v>
      </c>
      <c r="W267" s="415">
        <f>IF(S267=0,0,VLOOKUP(S267,'職保111.5版'!$B$4:$C$27,2))</f>
        <v>0</v>
      </c>
      <c r="X267" s="167">
        <f>IF(S267=0,0,VLOOKUP(S267,勞退金對照表!$C$3:$D$66,2))</f>
        <v>0</v>
      </c>
      <c r="Y267" s="154">
        <f t="shared" si="74"/>
        <v>0</v>
      </c>
      <c r="Z267" s="268">
        <f t="shared" si="75"/>
        <v>0</v>
      </c>
      <c r="AA267" s="268">
        <f t="shared" si="76"/>
        <v>0</v>
      </c>
      <c r="AB267" s="416">
        <f t="shared" si="77"/>
        <v>0</v>
      </c>
      <c r="AC267" s="268">
        <f t="shared" si="78"/>
        <v>0</v>
      </c>
      <c r="AD267" s="268">
        <f t="shared" si="79"/>
        <v>0</v>
      </c>
      <c r="AE267" s="268">
        <f t="shared" si="80"/>
        <v>0</v>
      </c>
      <c r="AF267" s="268">
        <f t="shared" si="81"/>
        <v>0</v>
      </c>
      <c r="AG267" s="271">
        <f>IF(P267="●",VLOOKUP(R267,全民健康保險保險費負擔金額表109.1版!$A$5:$E$52,5,1),0)</f>
        <v>0</v>
      </c>
      <c r="AH267" s="272">
        <f>IF(P267="●",VLOOKUP(R267,全民健康保險保險費負擔金額表109.1版!$A$5:$I$52,9,1),0)</f>
        <v>0</v>
      </c>
      <c r="AI267" s="268">
        <f t="shared" si="82"/>
        <v>0</v>
      </c>
      <c r="AJ267" s="269">
        <f t="shared" si="83"/>
        <v>0</v>
      </c>
      <c r="AK267" s="270">
        <f t="shared" si="84"/>
        <v>0</v>
      </c>
    </row>
    <row r="268" spans="1:37" x14ac:dyDescent="0.25">
      <c r="A268" s="300">
        <v>264</v>
      </c>
      <c r="B268" s="91"/>
      <c r="C268" s="91"/>
      <c r="D268" s="91"/>
      <c r="E268" s="91"/>
      <c r="F268" s="91"/>
      <c r="G268" s="91"/>
      <c r="H268" s="91"/>
      <c r="I268" s="246">
        <v>112</v>
      </c>
      <c r="J268" s="247"/>
      <c r="K268" s="247"/>
      <c r="L268" s="246">
        <f t="shared" si="52"/>
        <v>112</v>
      </c>
      <c r="M268" s="237">
        <f t="shared" si="52"/>
        <v>0</v>
      </c>
      <c r="N268" s="296">
        <f t="shared" si="69"/>
        <v>0</v>
      </c>
      <c r="O268" s="255"/>
      <c r="P268" s="153"/>
      <c r="Q268" s="491"/>
      <c r="R268" s="169">
        <f t="shared" si="70"/>
        <v>0</v>
      </c>
      <c r="S268" s="312">
        <f t="shared" si="71"/>
        <v>0</v>
      </c>
      <c r="T268" s="417">
        <f t="shared" si="72"/>
        <v>31</v>
      </c>
      <c r="U268" s="313">
        <f>IF(S268=0,0,VLOOKUP(S268,勞保費對照表!$A$3:$B$31,2))</f>
        <v>0</v>
      </c>
      <c r="V268" s="154">
        <f t="shared" si="73"/>
        <v>0</v>
      </c>
      <c r="W268" s="415">
        <f>IF(S268=0,0,VLOOKUP(S268,'職保111.5版'!$B$4:$C$27,2))</f>
        <v>0</v>
      </c>
      <c r="X268" s="167">
        <f>IF(S268=0,0,VLOOKUP(S268,勞退金對照表!$C$3:$D$66,2))</f>
        <v>0</v>
      </c>
      <c r="Y268" s="154">
        <f t="shared" si="74"/>
        <v>0</v>
      </c>
      <c r="Z268" s="268">
        <f t="shared" si="75"/>
        <v>0</v>
      </c>
      <c r="AA268" s="268">
        <f t="shared" si="76"/>
        <v>0</v>
      </c>
      <c r="AB268" s="416">
        <f t="shared" si="77"/>
        <v>0</v>
      </c>
      <c r="AC268" s="268">
        <f t="shared" si="78"/>
        <v>0</v>
      </c>
      <c r="AD268" s="268">
        <f t="shared" si="79"/>
        <v>0</v>
      </c>
      <c r="AE268" s="268">
        <f t="shared" si="80"/>
        <v>0</v>
      </c>
      <c r="AF268" s="268">
        <f t="shared" si="81"/>
        <v>0</v>
      </c>
      <c r="AG268" s="271">
        <f>IF(P268="●",VLOOKUP(R268,全民健康保險保險費負擔金額表109.1版!$A$5:$E$52,5,1),0)</f>
        <v>0</v>
      </c>
      <c r="AH268" s="272">
        <f>IF(P268="●",VLOOKUP(R268,全民健康保險保險費負擔金額表109.1版!$A$5:$I$52,9,1),0)</f>
        <v>0</v>
      </c>
      <c r="AI268" s="268">
        <f t="shared" si="82"/>
        <v>0</v>
      </c>
      <c r="AJ268" s="269">
        <f t="shared" si="83"/>
        <v>0</v>
      </c>
      <c r="AK268" s="270">
        <f t="shared" si="84"/>
        <v>0</v>
      </c>
    </row>
    <row r="269" spans="1:37" x14ac:dyDescent="0.25">
      <c r="A269" s="300">
        <v>265</v>
      </c>
      <c r="B269" s="91"/>
      <c r="C269" s="91"/>
      <c r="D269" s="91"/>
      <c r="E269" s="91"/>
      <c r="F269" s="91"/>
      <c r="G269" s="91"/>
      <c r="H269" s="91"/>
      <c r="I269" s="246">
        <v>112</v>
      </c>
      <c r="J269" s="247"/>
      <c r="K269" s="247"/>
      <c r="L269" s="246">
        <f t="shared" si="52"/>
        <v>112</v>
      </c>
      <c r="M269" s="237">
        <f t="shared" si="52"/>
        <v>0</v>
      </c>
      <c r="N269" s="296">
        <f t="shared" si="69"/>
        <v>0</v>
      </c>
      <c r="O269" s="255"/>
      <c r="P269" s="153"/>
      <c r="Q269" s="491"/>
      <c r="R269" s="169">
        <f t="shared" si="70"/>
        <v>0</v>
      </c>
      <c r="S269" s="312">
        <f t="shared" si="71"/>
        <v>0</v>
      </c>
      <c r="T269" s="417">
        <f t="shared" si="72"/>
        <v>31</v>
      </c>
      <c r="U269" s="313">
        <f>IF(S269=0,0,VLOOKUP(S269,勞保費對照表!$A$3:$B$31,2))</f>
        <v>0</v>
      </c>
      <c r="V269" s="154">
        <f t="shared" si="73"/>
        <v>0</v>
      </c>
      <c r="W269" s="415">
        <f>IF(S269=0,0,VLOOKUP(S269,'職保111.5版'!$B$4:$C$27,2))</f>
        <v>0</v>
      </c>
      <c r="X269" s="167">
        <f>IF(S269=0,0,VLOOKUP(S269,勞退金對照表!$C$3:$D$66,2))</f>
        <v>0</v>
      </c>
      <c r="Y269" s="154">
        <f t="shared" si="74"/>
        <v>0</v>
      </c>
      <c r="Z269" s="268">
        <f t="shared" si="75"/>
        <v>0</v>
      </c>
      <c r="AA269" s="268">
        <f t="shared" si="76"/>
        <v>0</v>
      </c>
      <c r="AB269" s="416">
        <f t="shared" si="77"/>
        <v>0</v>
      </c>
      <c r="AC269" s="268">
        <f t="shared" si="78"/>
        <v>0</v>
      </c>
      <c r="AD269" s="268">
        <f t="shared" si="79"/>
        <v>0</v>
      </c>
      <c r="AE269" s="268">
        <f t="shared" si="80"/>
        <v>0</v>
      </c>
      <c r="AF269" s="268">
        <f t="shared" si="81"/>
        <v>0</v>
      </c>
      <c r="AG269" s="271">
        <f>IF(P269="●",VLOOKUP(R269,全民健康保險保險費負擔金額表109.1版!$A$5:$E$52,5,1),0)</f>
        <v>0</v>
      </c>
      <c r="AH269" s="272">
        <f>IF(P269="●",VLOOKUP(R269,全民健康保險保險費負擔金額表109.1版!$A$5:$I$52,9,1),0)</f>
        <v>0</v>
      </c>
      <c r="AI269" s="268">
        <f t="shared" si="82"/>
        <v>0</v>
      </c>
      <c r="AJ269" s="269">
        <f t="shared" si="83"/>
        <v>0</v>
      </c>
      <c r="AK269" s="270">
        <f t="shared" si="84"/>
        <v>0</v>
      </c>
    </row>
    <row r="270" spans="1:37" x14ac:dyDescent="0.25">
      <c r="A270" s="300">
        <v>266</v>
      </c>
      <c r="B270" s="91"/>
      <c r="C270" s="91"/>
      <c r="D270" s="91"/>
      <c r="E270" s="91"/>
      <c r="F270" s="91"/>
      <c r="G270" s="91"/>
      <c r="H270" s="91"/>
      <c r="I270" s="246">
        <v>112</v>
      </c>
      <c r="J270" s="247"/>
      <c r="K270" s="247"/>
      <c r="L270" s="246">
        <f t="shared" si="52"/>
        <v>112</v>
      </c>
      <c r="M270" s="237">
        <f t="shared" si="52"/>
        <v>0</v>
      </c>
      <c r="N270" s="296">
        <f t="shared" si="69"/>
        <v>0</v>
      </c>
      <c r="O270" s="255"/>
      <c r="P270" s="153"/>
      <c r="Q270" s="491"/>
      <c r="R270" s="169">
        <f t="shared" si="70"/>
        <v>0</v>
      </c>
      <c r="S270" s="312">
        <f t="shared" si="71"/>
        <v>0</v>
      </c>
      <c r="T270" s="417">
        <f t="shared" si="72"/>
        <v>31</v>
      </c>
      <c r="U270" s="313">
        <f>IF(S270=0,0,VLOOKUP(S270,勞保費對照表!$A$3:$B$31,2))</f>
        <v>0</v>
      </c>
      <c r="V270" s="154">
        <f t="shared" si="73"/>
        <v>0</v>
      </c>
      <c r="W270" s="415">
        <f>IF(S270=0,0,VLOOKUP(S270,'職保111.5版'!$B$4:$C$27,2))</f>
        <v>0</v>
      </c>
      <c r="X270" s="167">
        <f>IF(S270=0,0,VLOOKUP(S270,勞退金對照表!$C$3:$D$66,2))</f>
        <v>0</v>
      </c>
      <c r="Y270" s="154">
        <f t="shared" si="74"/>
        <v>0</v>
      </c>
      <c r="Z270" s="268">
        <f t="shared" si="75"/>
        <v>0</v>
      </c>
      <c r="AA270" s="268">
        <f t="shared" si="76"/>
        <v>0</v>
      </c>
      <c r="AB270" s="416">
        <f t="shared" si="77"/>
        <v>0</v>
      </c>
      <c r="AC270" s="268">
        <f t="shared" si="78"/>
        <v>0</v>
      </c>
      <c r="AD270" s="268">
        <f t="shared" si="79"/>
        <v>0</v>
      </c>
      <c r="AE270" s="268">
        <f t="shared" si="80"/>
        <v>0</v>
      </c>
      <c r="AF270" s="268">
        <f t="shared" si="81"/>
        <v>0</v>
      </c>
      <c r="AG270" s="271">
        <f>IF(P270="●",VLOOKUP(R270,全民健康保險保險費負擔金額表109.1版!$A$5:$E$52,5,1),0)</f>
        <v>0</v>
      </c>
      <c r="AH270" s="272">
        <f>IF(P270="●",VLOOKUP(R270,全民健康保險保險費負擔金額表109.1版!$A$5:$I$52,9,1),0)</f>
        <v>0</v>
      </c>
      <c r="AI270" s="268">
        <f t="shared" si="82"/>
        <v>0</v>
      </c>
      <c r="AJ270" s="269">
        <f t="shared" si="83"/>
        <v>0</v>
      </c>
      <c r="AK270" s="270">
        <f t="shared" si="84"/>
        <v>0</v>
      </c>
    </row>
    <row r="271" spans="1:37" x14ac:dyDescent="0.25">
      <c r="A271" s="300">
        <v>267</v>
      </c>
      <c r="B271" s="91"/>
      <c r="C271" s="91"/>
      <c r="D271" s="91"/>
      <c r="E271" s="91"/>
      <c r="F271" s="91"/>
      <c r="G271" s="91"/>
      <c r="H271" s="91"/>
      <c r="I271" s="246">
        <v>112</v>
      </c>
      <c r="J271" s="247"/>
      <c r="K271" s="247"/>
      <c r="L271" s="246">
        <f t="shared" si="52"/>
        <v>112</v>
      </c>
      <c r="M271" s="237">
        <f t="shared" si="52"/>
        <v>0</v>
      </c>
      <c r="N271" s="296">
        <f t="shared" si="69"/>
        <v>0</v>
      </c>
      <c r="O271" s="255"/>
      <c r="P271" s="153"/>
      <c r="Q271" s="491"/>
      <c r="R271" s="169">
        <f t="shared" si="70"/>
        <v>0</v>
      </c>
      <c r="S271" s="312">
        <f t="shared" si="71"/>
        <v>0</v>
      </c>
      <c r="T271" s="417">
        <f t="shared" si="72"/>
        <v>31</v>
      </c>
      <c r="U271" s="313">
        <f>IF(S271=0,0,VLOOKUP(S271,勞保費對照表!$A$3:$B$31,2))</f>
        <v>0</v>
      </c>
      <c r="V271" s="154">
        <f t="shared" si="73"/>
        <v>0</v>
      </c>
      <c r="W271" s="415">
        <f>IF(S271=0,0,VLOOKUP(S271,'職保111.5版'!$B$4:$C$27,2))</f>
        <v>0</v>
      </c>
      <c r="X271" s="167">
        <f>IF(S271=0,0,VLOOKUP(S271,勞退金對照表!$C$3:$D$66,2))</f>
        <v>0</v>
      </c>
      <c r="Y271" s="154">
        <f t="shared" si="74"/>
        <v>0</v>
      </c>
      <c r="Z271" s="268">
        <f t="shared" si="75"/>
        <v>0</v>
      </c>
      <c r="AA271" s="268">
        <f t="shared" si="76"/>
        <v>0</v>
      </c>
      <c r="AB271" s="416">
        <f t="shared" si="77"/>
        <v>0</v>
      </c>
      <c r="AC271" s="268">
        <f t="shared" si="78"/>
        <v>0</v>
      </c>
      <c r="AD271" s="268">
        <f t="shared" si="79"/>
        <v>0</v>
      </c>
      <c r="AE271" s="268">
        <f t="shared" si="80"/>
        <v>0</v>
      </c>
      <c r="AF271" s="268">
        <f t="shared" si="81"/>
        <v>0</v>
      </c>
      <c r="AG271" s="271">
        <f>IF(P271="●",VLOOKUP(R271,全民健康保險保險費負擔金額表109.1版!$A$5:$E$52,5,1),0)</f>
        <v>0</v>
      </c>
      <c r="AH271" s="272">
        <f>IF(P271="●",VLOOKUP(R271,全民健康保險保險費負擔金額表109.1版!$A$5:$I$52,9,1),0)</f>
        <v>0</v>
      </c>
      <c r="AI271" s="268">
        <f t="shared" si="82"/>
        <v>0</v>
      </c>
      <c r="AJ271" s="269">
        <f t="shared" si="83"/>
        <v>0</v>
      </c>
      <c r="AK271" s="270">
        <f t="shared" si="84"/>
        <v>0</v>
      </c>
    </row>
    <row r="272" spans="1:37" x14ac:dyDescent="0.25">
      <c r="A272" s="300">
        <v>268</v>
      </c>
      <c r="B272" s="91"/>
      <c r="C272" s="91"/>
      <c r="D272" s="91"/>
      <c r="E272" s="91"/>
      <c r="F272" s="91"/>
      <c r="G272" s="91"/>
      <c r="H272" s="91"/>
      <c r="I272" s="246">
        <v>112</v>
      </c>
      <c r="J272" s="247"/>
      <c r="K272" s="247"/>
      <c r="L272" s="246">
        <f t="shared" si="52"/>
        <v>112</v>
      </c>
      <c r="M272" s="237">
        <f t="shared" si="52"/>
        <v>0</v>
      </c>
      <c r="N272" s="296">
        <f t="shared" si="69"/>
        <v>0</v>
      </c>
      <c r="O272" s="255"/>
      <c r="P272" s="153"/>
      <c r="Q272" s="491"/>
      <c r="R272" s="169">
        <f t="shared" si="70"/>
        <v>0</v>
      </c>
      <c r="S272" s="312">
        <f t="shared" si="71"/>
        <v>0</v>
      </c>
      <c r="T272" s="417">
        <f t="shared" si="72"/>
        <v>31</v>
      </c>
      <c r="U272" s="313">
        <f>IF(S272=0,0,VLOOKUP(S272,勞保費對照表!$A$3:$B$31,2))</f>
        <v>0</v>
      </c>
      <c r="V272" s="154">
        <f t="shared" si="73"/>
        <v>0</v>
      </c>
      <c r="W272" s="415">
        <f>IF(S272=0,0,VLOOKUP(S272,'職保111.5版'!$B$4:$C$27,2))</f>
        <v>0</v>
      </c>
      <c r="X272" s="167">
        <f>IF(S272=0,0,VLOOKUP(S272,勞退金對照表!$C$3:$D$66,2))</f>
        <v>0</v>
      </c>
      <c r="Y272" s="154">
        <f t="shared" si="74"/>
        <v>0</v>
      </c>
      <c r="Z272" s="268">
        <f t="shared" si="75"/>
        <v>0</v>
      </c>
      <c r="AA272" s="268">
        <f t="shared" si="76"/>
        <v>0</v>
      </c>
      <c r="AB272" s="416">
        <f t="shared" si="77"/>
        <v>0</v>
      </c>
      <c r="AC272" s="268">
        <f t="shared" si="78"/>
        <v>0</v>
      </c>
      <c r="AD272" s="268">
        <f t="shared" si="79"/>
        <v>0</v>
      </c>
      <c r="AE272" s="268">
        <f t="shared" si="80"/>
        <v>0</v>
      </c>
      <c r="AF272" s="268">
        <f t="shared" si="81"/>
        <v>0</v>
      </c>
      <c r="AG272" s="271">
        <f>IF(P272="●",VLOOKUP(R272,全民健康保險保險費負擔金額表109.1版!$A$5:$E$52,5,1),0)</f>
        <v>0</v>
      </c>
      <c r="AH272" s="272">
        <f>IF(P272="●",VLOOKUP(R272,全民健康保險保險費負擔金額表109.1版!$A$5:$I$52,9,1),0)</f>
        <v>0</v>
      </c>
      <c r="AI272" s="268">
        <f t="shared" si="82"/>
        <v>0</v>
      </c>
      <c r="AJ272" s="269">
        <f t="shared" si="83"/>
        <v>0</v>
      </c>
      <c r="AK272" s="270">
        <f t="shared" si="84"/>
        <v>0</v>
      </c>
    </row>
    <row r="273" spans="1:37" x14ac:dyDescent="0.25">
      <c r="A273" s="300">
        <v>269</v>
      </c>
      <c r="B273" s="91"/>
      <c r="C273" s="91"/>
      <c r="D273" s="91"/>
      <c r="E273" s="91"/>
      <c r="F273" s="91"/>
      <c r="G273" s="91"/>
      <c r="H273" s="91"/>
      <c r="I273" s="246">
        <v>112</v>
      </c>
      <c r="J273" s="247"/>
      <c r="K273" s="247"/>
      <c r="L273" s="246">
        <f t="shared" si="52"/>
        <v>112</v>
      </c>
      <c r="M273" s="237">
        <f t="shared" si="52"/>
        <v>0</v>
      </c>
      <c r="N273" s="296">
        <f t="shared" si="69"/>
        <v>0</v>
      </c>
      <c r="O273" s="255"/>
      <c r="P273" s="153"/>
      <c r="Q273" s="491"/>
      <c r="R273" s="169">
        <f t="shared" si="70"/>
        <v>0</v>
      </c>
      <c r="S273" s="312">
        <f t="shared" si="71"/>
        <v>0</v>
      </c>
      <c r="T273" s="417">
        <f t="shared" si="72"/>
        <v>31</v>
      </c>
      <c r="U273" s="313">
        <f>IF(S273=0,0,VLOOKUP(S273,勞保費對照表!$A$3:$B$31,2))</f>
        <v>0</v>
      </c>
      <c r="V273" s="154">
        <f t="shared" si="73"/>
        <v>0</v>
      </c>
      <c r="W273" s="415">
        <f>IF(S273=0,0,VLOOKUP(S273,'職保111.5版'!$B$4:$C$27,2))</f>
        <v>0</v>
      </c>
      <c r="X273" s="167">
        <f>IF(S273=0,0,VLOOKUP(S273,勞退金對照表!$C$3:$D$66,2))</f>
        <v>0</v>
      </c>
      <c r="Y273" s="154">
        <f t="shared" si="74"/>
        <v>0</v>
      </c>
      <c r="Z273" s="268">
        <f t="shared" si="75"/>
        <v>0</v>
      </c>
      <c r="AA273" s="268">
        <f t="shared" si="76"/>
        <v>0</v>
      </c>
      <c r="AB273" s="416">
        <f t="shared" si="77"/>
        <v>0</v>
      </c>
      <c r="AC273" s="268">
        <f t="shared" si="78"/>
        <v>0</v>
      </c>
      <c r="AD273" s="268">
        <f t="shared" si="79"/>
        <v>0</v>
      </c>
      <c r="AE273" s="268">
        <f t="shared" si="80"/>
        <v>0</v>
      </c>
      <c r="AF273" s="268">
        <f t="shared" si="81"/>
        <v>0</v>
      </c>
      <c r="AG273" s="271">
        <f>IF(P273="●",VLOOKUP(R273,全民健康保險保險費負擔金額表109.1版!$A$5:$E$52,5,1),0)</f>
        <v>0</v>
      </c>
      <c r="AH273" s="272">
        <f>IF(P273="●",VLOOKUP(R273,全民健康保險保險費負擔金額表109.1版!$A$5:$I$52,9,1),0)</f>
        <v>0</v>
      </c>
      <c r="AI273" s="268">
        <f t="shared" si="82"/>
        <v>0</v>
      </c>
      <c r="AJ273" s="269">
        <f t="shared" si="83"/>
        <v>0</v>
      </c>
      <c r="AK273" s="270">
        <f t="shared" si="84"/>
        <v>0</v>
      </c>
    </row>
    <row r="274" spans="1:37" x14ac:dyDescent="0.25">
      <c r="A274" s="300">
        <v>270</v>
      </c>
      <c r="B274" s="91"/>
      <c r="C274" s="91"/>
      <c r="D274" s="91"/>
      <c r="E274" s="91"/>
      <c r="F274" s="91"/>
      <c r="G274" s="91"/>
      <c r="H274" s="91"/>
      <c r="I274" s="246">
        <v>112</v>
      </c>
      <c r="J274" s="247"/>
      <c r="K274" s="247"/>
      <c r="L274" s="246">
        <f t="shared" si="52"/>
        <v>112</v>
      </c>
      <c r="M274" s="237">
        <f t="shared" si="52"/>
        <v>0</v>
      </c>
      <c r="N274" s="296">
        <f t="shared" si="69"/>
        <v>0</v>
      </c>
      <c r="O274" s="255"/>
      <c r="P274" s="153"/>
      <c r="Q274" s="491"/>
      <c r="R274" s="169">
        <f t="shared" si="70"/>
        <v>0</v>
      </c>
      <c r="S274" s="312">
        <f t="shared" si="71"/>
        <v>0</v>
      </c>
      <c r="T274" s="417">
        <f t="shared" si="72"/>
        <v>31</v>
      </c>
      <c r="U274" s="313">
        <f>IF(S274=0,0,VLOOKUP(S274,勞保費對照表!$A$3:$B$31,2))</f>
        <v>0</v>
      </c>
      <c r="V274" s="154">
        <f t="shared" si="73"/>
        <v>0</v>
      </c>
      <c r="W274" s="415">
        <f>IF(S274=0,0,VLOOKUP(S274,'職保111.5版'!$B$4:$C$27,2))</f>
        <v>0</v>
      </c>
      <c r="X274" s="167">
        <f>IF(S274=0,0,VLOOKUP(S274,勞退金對照表!$C$3:$D$66,2))</f>
        <v>0</v>
      </c>
      <c r="Y274" s="154">
        <f t="shared" si="74"/>
        <v>0</v>
      </c>
      <c r="Z274" s="268">
        <f t="shared" si="75"/>
        <v>0</v>
      </c>
      <c r="AA274" s="268">
        <f t="shared" si="76"/>
        <v>0</v>
      </c>
      <c r="AB274" s="416">
        <f t="shared" si="77"/>
        <v>0</v>
      </c>
      <c r="AC274" s="268">
        <f t="shared" si="78"/>
        <v>0</v>
      </c>
      <c r="AD274" s="268">
        <f t="shared" si="79"/>
        <v>0</v>
      </c>
      <c r="AE274" s="268">
        <f t="shared" si="80"/>
        <v>0</v>
      </c>
      <c r="AF274" s="268">
        <f t="shared" si="81"/>
        <v>0</v>
      </c>
      <c r="AG274" s="271">
        <f>IF(P274="●",VLOOKUP(R274,全民健康保險保險費負擔金額表109.1版!$A$5:$E$52,5,1),0)</f>
        <v>0</v>
      </c>
      <c r="AH274" s="272">
        <f>IF(P274="●",VLOOKUP(R274,全民健康保險保險費負擔金額表109.1版!$A$5:$I$52,9,1),0)</f>
        <v>0</v>
      </c>
      <c r="AI274" s="268">
        <f t="shared" si="82"/>
        <v>0</v>
      </c>
      <c r="AJ274" s="269">
        <f t="shared" si="83"/>
        <v>0</v>
      </c>
      <c r="AK274" s="270">
        <f t="shared" si="84"/>
        <v>0</v>
      </c>
    </row>
    <row r="275" spans="1:37" x14ac:dyDescent="0.25">
      <c r="A275" s="300">
        <v>271</v>
      </c>
      <c r="B275" s="91"/>
      <c r="C275" s="91"/>
      <c r="D275" s="91"/>
      <c r="E275" s="91"/>
      <c r="F275" s="91"/>
      <c r="G275" s="91"/>
      <c r="H275" s="91"/>
      <c r="I275" s="246">
        <v>112</v>
      </c>
      <c r="J275" s="247"/>
      <c r="K275" s="247"/>
      <c r="L275" s="246">
        <f t="shared" si="52"/>
        <v>112</v>
      </c>
      <c r="M275" s="237">
        <f t="shared" si="52"/>
        <v>0</v>
      </c>
      <c r="N275" s="296">
        <f t="shared" si="69"/>
        <v>0</v>
      </c>
      <c r="O275" s="255"/>
      <c r="P275" s="153"/>
      <c r="Q275" s="491"/>
      <c r="R275" s="169">
        <f t="shared" si="70"/>
        <v>0</v>
      </c>
      <c r="S275" s="312">
        <f t="shared" si="71"/>
        <v>0</v>
      </c>
      <c r="T275" s="417">
        <f t="shared" si="72"/>
        <v>31</v>
      </c>
      <c r="U275" s="313">
        <f>IF(S275=0,0,VLOOKUP(S275,勞保費對照表!$A$3:$B$31,2))</f>
        <v>0</v>
      </c>
      <c r="V275" s="154">
        <f t="shared" si="73"/>
        <v>0</v>
      </c>
      <c r="W275" s="415">
        <f>IF(S275=0,0,VLOOKUP(S275,'職保111.5版'!$B$4:$C$27,2))</f>
        <v>0</v>
      </c>
      <c r="X275" s="167">
        <f>IF(S275=0,0,VLOOKUP(S275,勞退金對照表!$C$3:$D$66,2))</f>
        <v>0</v>
      </c>
      <c r="Y275" s="154">
        <f t="shared" si="74"/>
        <v>0</v>
      </c>
      <c r="Z275" s="268">
        <f t="shared" si="75"/>
        <v>0</v>
      </c>
      <c r="AA275" s="268">
        <f t="shared" si="76"/>
        <v>0</v>
      </c>
      <c r="AB275" s="416">
        <f t="shared" si="77"/>
        <v>0</v>
      </c>
      <c r="AC275" s="268">
        <f t="shared" si="78"/>
        <v>0</v>
      </c>
      <c r="AD275" s="268">
        <f t="shared" si="79"/>
        <v>0</v>
      </c>
      <c r="AE275" s="268">
        <f t="shared" si="80"/>
        <v>0</v>
      </c>
      <c r="AF275" s="268">
        <f t="shared" si="81"/>
        <v>0</v>
      </c>
      <c r="AG275" s="271">
        <f>IF(P275="●",VLOOKUP(R275,全民健康保險保險費負擔金額表109.1版!$A$5:$E$52,5,1),0)</f>
        <v>0</v>
      </c>
      <c r="AH275" s="272">
        <f>IF(P275="●",VLOOKUP(R275,全民健康保險保險費負擔金額表109.1版!$A$5:$I$52,9,1),0)</f>
        <v>0</v>
      </c>
      <c r="AI275" s="268">
        <f t="shared" si="82"/>
        <v>0</v>
      </c>
      <c r="AJ275" s="269">
        <f t="shared" si="83"/>
        <v>0</v>
      </c>
      <c r="AK275" s="270">
        <f t="shared" si="84"/>
        <v>0</v>
      </c>
    </row>
    <row r="276" spans="1:37" x14ac:dyDescent="0.25">
      <c r="A276" s="300">
        <v>272</v>
      </c>
      <c r="B276" s="91"/>
      <c r="C276" s="91"/>
      <c r="D276" s="91"/>
      <c r="E276" s="91"/>
      <c r="F276" s="91"/>
      <c r="G276" s="91"/>
      <c r="H276" s="91"/>
      <c r="I276" s="246">
        <v>112</v>
      </c>
      <c r="J276" s="247"/>
      <c r="K276" s="247"/>
      <c r="L276" s="246">
        <f t="shared" si="52"/>
        <v>112</v>
      </c>
      <c r="M276" s="237">
        <f t="shared" si="52"/>
        <v>0</v>
      </c>
      <c r="N276" s="296">
        <f t="shared" si="69"/>
        <v>0</v>
      </c>
      <c r="O276" s="255"/>
      <c r="P276" s="153"/>
      <c r="Q276" s="491"/>
      <c r="R276" s="169">
        <f t="shared" si="70"/>
        <v>0</v>
      </c>
      <c r="S276" s="312">
        <f t="shared" si="71"/>
        <v>0</v>
      </c>
      <c r="T276" s="417">
        <f t="shared" si="72"/>
        <v>31</v>
      </c>
      <c r="U276" s="313">
        <f>IF(S276=0,0,VLOOKUP(S276,勞保費對照表!$A$3:$B$31,2))</f>
        <v>0</v>
      </c>
      <c r="V276" s="154">
        <f t="shared" si="73"/>
        <v>0</v>
      </c>
      <c r="W276" s="415">
        <f>IF(S276=0,0,VLOOKUP(S276,'職保111.5版'!$B$4:$C$27,2))</f>
        <v>0</v>
      </c>
      <c r="X276" s="167">
        <f>IF(S276=0,0,VLOOKUP(S276,勞退金對照表!$C$3:$D$66,2))</f>
        <v>0</v>
      </c>
      <c r="Y276" s="154">
        <f t="shared" si="74"/>
        <v>0</v>
      </c>
      <c r="Z276" s="268">
        <f t="shared" si="75"/>
        <v>0</v>
      </c>
      <c r="AA276" s="268">
        <f t="shared" si="76"/>
        <v>0</v>
      </c>
      <c r="AB276" s="416">
        <f t="shared" si="77"/>
        <v>0</v>
      </c>
      <c r="AC276" s="268">
        <f t="shared" si="78"/>
        <v>0</v>
      </c>
      <c r="AD276" s="268">
        <f t="shared" si="79"/>
        <v>0</v>
      </c>
      <c r="AE276" s="268">
        <f t="shared" si="80"/>
        <v>0</v>
      </c>
      <c r="AF276" s="268">
        <f t="shared" si="81"/>
        <v>0</v>
      </c>
      <c r="AG276" s="271">
        <f>IF(P276="●",VLOOKUP(R276,全民健康保險保險費負擔金額表109.1版!$A$5:$E$52,5,1),0)</f>
        <v>0</v>
      </c>
      <c r="AH276" s="272">
        <f>IF(P276="●",VLOOKUP(R276,全民健康保險保險費負擔金額表109.1版!$A$5:$I$52,9,1),0)</f>
        <v>0</v>
      </c>
      <c r="AI276" s="268">
        <f t="shared" si="82"/>
        <v>0</v>
      </c>
      <c r="AJ276" s="269">
        <f t="shared" si="83"/>
        <v>0</v>
      </c>
      <c r="AK276" s="270">
        <f t="shared" si="84"/>
        <v>0</v>
      </c>
    </row>
    <row r="277" spans="1:37" x14ac:dyDescent="0.25">
      <c r="A277" s="300">
        <v>273</v>
      </c>
      <c r="B277" s="91"/>
      <c r="C277" s="91"/>
      <c r="D277" s="91"/>
      <c r="E277" s="91"/>
      <c r="F277" s="91"/>
      <c r="G277" s="91"/>
      <c r="H277" s="91"/>
      <c r="I277" s="246">
        <v>112</v>
      </c>
      <c r="J277" s="247"/>
      <c r="K277" s="247"/>
      <c r="L277" s="246">
        <f t="shared" si="52"/>
        <v>112</v>
      </c>
      <c r="M277" s="237">
        <f t="shared" si="52"/>
        <v>0</v>
      </c>
      <c r="N277" s="296">
        <f t="shared" si="69"/>
        <v>0</v>
      </c>
      <c r="O277" s="255"/>
      <c r="P277" s="153"/>
      <c r="Q277" s="491"/>
      <c r="R277" s="169">
        <f t="shared" si="70"/>
        <v>0</v>
      </c>
      <c r="S277" s="312">
        <f t="shared" si="71"/>
        <v>0</v>
      </c>
      <c r="T277" s="417">
        <f t="shared" si="72"/>
        <v>31</v>
      </c>
      <c r="U277" s="313">
        <f>IF(S277=0,0,VLOOKUP(S277,勞保費對照表!$A$3:$B$31,2))</f>
        <v>0</v>
      </c>
      <c r="V277" s="154">
        <f t="shared" si="73"/>
        <v>0</v>
      </c>
      <c r="W277" s="415">
        <f>IF(S277=0,0,VLOOKUP(S277,'職保111.5版'!$B$4:$C$27,2))</f>
        <v>0</v>
      </c>
      <c r="X277" s="167">
        <f>IF(S277=0,0,VLOOKUP(S277,勞退金對照表!$C$3:$D$66,2))</f>
        <v>0</v>
      </c>
      <c r="Y277" s="154">
        <f t="shared" si="74"/>
        <v>0</v>
      </c>
      <c r="Z277" s="268">
        <f t="shared" si="75"/>
        <v>0</v>
      </c>
      <c r="AA277" s="268">
        <f t="shared" si="76"/>
        <v>0</v>
      </c>
      <c r="AB277" s="416">
        <f t="shared" si="77"/>
        <v>0</v>
      </c>
      <c r="AC277" s="268">
        <f t="shared" si="78"/>
        <v>0</v>
      </c>
      <c r="AD277" s="268">
        <f t="shared" si="79"/>
        <v>0</v>
      </c>
      <c r="AE277" s="268">
        <f t="shared" si="80"/>
        <v>0</v>
      </c>
      <c r="AF277" s="268">
        <f t="shared" si="81"/>
        <v>0</v>
      </c>
      <c r="AG277" s="271">
        <f>IF(P277="●",VLOOKUP(R277,全民健康保險保險費負擔金額表109.1版!$A$5:$E$52,5,1),0)</f>
        <v>0</v>
      </c>
      <c r="AH277" s="272">
        <f>IF(P277="●",VLOOKUP(R277,全民健康保險保險費負擔金額表109.1版!$A$5:$I$52,9,1),0)</f>
        <v>0</v>
      </c>
      <c r="AI277" s="268">
        <f t="shared" si="82"/>
        <v>0</v>
      </c>
      <c r="AJ277" s="269">
        <f t="shared" si="83"/>
        <v>0</v>
      </c>
      <c r="AK277" s="270">
        <f t="shared" si="84"/>
        <v>0</v>
      </c>
    </row>
    <row r="278" spans="1:37" x14ac:dyDescent="0.25">
      <c r="A278" s="300">
        <v>274</v>
      </c>
      <c r="B278" s="91"/>
      <c r="C278" s="91"/>
      <c r="D278" s="91"/>
      <c r="E278" s="91"/>
      <c r="F278" s="91"/>
      <c r="G278" s="91"/>
      <c r="H278" s="91"/>
      <c r="I278" s="246">
        <v>112</v>
      </c>
      <c r="J278" s="247"/>
      <c r="K278" s="247"/>
      <c r="L278" s="246">
        <f t="shared" si="52"/>
        <v>112</v>
      </c>
      <c r="M278" s="237">
        <f t="shared" si="52"/>
        <v>0</v>
      </c>
      <c r="N278" s="296">
        <f t="shared" si="69"/>
        <v>0</v>
      </c>
      <c r="O278" s="255"/>
      <c r="P278" s="153"/>
      <c r="Q278" s="491"/>
      <c r="R278" s="169">
        <f t="shared" si="70"/>
        <v>0</v>
      </c>
      <c r="S278" s="312">
        <f t="shared" si="71"/>
        <v>0</v>
      </c>
      <c r="T278" s="417">
        <f t="shared" si="72"/>
        <v>31</v>
      </c>
      <c r="U278" s="313">
        <f>IF(S278=0,0,VLOOKUP(S278,勞保費對照表!$A$3:$B$31,2))</f>
        <v>0</v>
      </c>
      <c r="V278" s="154">
        <f t="shared" si="73"/>
        <v>0</v>
      </c>
      <c r="W278" s="415">
        <f>IF(S278=0,0,VLOOKUP(S278,'職保111.5版'!$B$4:$C$27,2))</f>
        <v>0</v>
      </c>
      <c r="X278" s="167">
        <f>IF(S278=0,0,VLOOKUP(S278,勞退金對照表!$C$3:$D$66,2))</f>
        <v>0</v>
      </c>
      <c r="Y278" s="154">
        <f t="shared" si="74"/>
        <v>0</v>
      </c>
      <c r="Z278" s="268">
        <f t="shared" si="75"/>
        <v>0</v>
      </c>
      <c r="AA278" s="268">
        <f t="shared" si="76"/>
        <v>0</v>
      </c>
      <c r="AB278" s="416">
        <f t="shared" si="77"/>
        <v>0</v>
      </c>
      <c r="AC278" s="268">
        <f t="shared" si="78"/>
        <v>0</v>
      </c>
      <c r="AD278" s="268">
        <f t="shared" si="79"/>
        <v>0</v>
      </c>
      <c r="AE278" s="268">
        <f t="shared" si="80"/>
        <v>0</v>
      </c>
      <c r="AF278" s="268">
        <f t="shared" si="81"/>
        <v>0</v>
      </c>
      <c r="AG278" s="271">
        <f>IF(P278="●",VLOOKUP(R278,全民健康保險保險費負擔金額表109.1版!$A$5:$E$52,5,1),0)</f>
        <v>0</v>
      </c>
      <c r="AH278" s="272">
        <f>IF(P278="●",VLOOKUP(R278,全民健康保險保險費負擔金額表109.1版!$A$5:$I$52,9,1),0)</f>
        <v>0</v>
      </c>
      <c r="AI278" s="268">
        <f t="shared" si="82"/>
        <v>0</v>
      </c>
      <c r="AJ278" s="269">
        <f t="shared" si="83"/>
        <v>0</v>
      </c>
      <c r="AK278" s="270">
        <f t="shared" si="84"/>
        <v>0</v>
      </c>
    </row>
    <row r="279" spans="1:37" x14ac:dyDescent="0.25">
      <c r="A279" s="300">
        <v>275</v>
      </c>
      <c r="B279" s="91"/>
      <c r="C279" s="91"/>
      <c r="D279" s="91"/>
      <c r="E279" s="91"/>
      <c r="F279" s="91"/>
      <c r="G279" s="91"/>
      <c r="H279" s="91"/>
      <c r="I279" s="246">
        <v>112</v>
      </c>
      <c r="J279" s="247"/>
      <c r="K279" s="247"/>
      <c r="L279" s="246">
        <f t="shared" si="52"/>
        <v>112</v>
      </c>
      <c r="M279" s="237">
        <f t="shared" si="52"/>
        <v>0</v>
      </c>
      <c r="N279" s="296">
        <f t="shared" si="69"/>
        <v>0</v>
      </c>
      <c r="O279" s="255"/>
      <c r="P279" s="153"/>
      <c r="Q279" s="491"/>
      <c r="R279" s="169">
        <f t="shared" si="70"/>
        <v>0</v>
      </c>
      <c r="S279" s="312">
        <f t="shared" si="71"/>
        <v>0</v>
      </c>
      <c r="T279" s="417">
        <f t="shared" si="72"/>
        <v>31</v>
      </c>
      <c r="U279" s="313">
        <f>IF(S279=0,0,VLOOKUP(S279,勞保費對照表!$A$3:$B$31,2))</f>
        <v>0</v>
      </c>
      <c r="V279" s="154">
        <f t="shared" si="73"/>
        <v>0</v>
      </c>
      <c r="W279" s="415">
        <f>IF(S279=0,0,VLOOKUP(S279,'職保111.5版'!$B$4:$C$27,2))</f>
        <v>0</v>
      </c>
      <c r="X279" s="167">
        <f>IF(S279=0,0,VLOOKUP(S279,勞退金對照表!$C$3:$D$66,2))</f>
        <v>0</v>
      </c>
      <c r="Y279" s="154">
        <f t="shared" si="74"/>
        <v>0</v>
      </c>
      <c r="Z279" s="268">
        <f t="shared" si="75"/>
        <v>0</v>
      </c>
      <c r="AA279" s="268">
        <f t="shared" si="76"/>
        <v>0</v>
      </c>
      <c r="AB279" s="416">
        <f t="shared" si="77"/>
        <v>0</v>
      </c>
      <c r="AC279" s="268">
        <f t="shared" si="78"/>
        <v>0</v>
      </c>
      <c r="AD279" s="268">
        <f t="shared" si="79"/>
        <v>0</v>
      </c>
      <c r="AE279" s="268">
        <f t="shared" si="80"/>
        <v>0</v>
      </c>
      <c r="AF279" s="268">
        <f t="shared" si="81"/>
        <v>0</v>
      </c>
      <c r="AG279" s="271">
        <f>IF(P279="●",VLOOKUP(R279,全民健康保險保險費負擔金額表109.1版!$A$5:$E$52,5,1),0)</f>
        <v>0</v>
      </c>
      <c r="AH279" s="272">
        <f>IF(P279="●",VLOOKUP(R279,全民健康保險保險費負擔金額表109.1版!$A$5:$I$52,9,1),0)</f>
        <v>0</v>
      </c>
      <c r="AI279" s="268">
        <f t="shared" si="82"/>
        <v>0</v>
      </c>
      <c r="AJ279" s="269">
        <f t="shared" si="83"/>
        <v>0</v>
      </c>
      <c r="AK279" s="270">
        <f t="shared" si="84"/>
        <v>0</v>
      </c>
    </row>
    <row r="280" spans="1:37" x14ac:dyDescent="0.25">
      <c r="A280" s="300">
        <v>276</v>
      </c>
      <c r="B280" s="91"/>
      <c r="C280" s="91"/>
      <c r="D280" s="91"/>
      <c r="E280" s="91"/>
      <c r="F280" s="91"/>
      <c r="G280" s="91"/>
      <c r="H280" s="91"/>
      <c r="I280" s="246">
        <v>112</v>
      </c>
      <c r="J280" s="247"/>
      <c r="K280" s="247"/>
      <c r="L280" s="246">
        <f t="shared" si="52"/>
        <v>112</v>
      </c>
      <c r="M280" s="237">
        <f t="shared" si="52"/>
        <v>0</v>
      </c>
      <c r="N280" s="296">
        <f t="shared" si="69"/>
        <v>0</v>
      </c>
      <c r="O280" s="255"/>
      <c r="P280" s="153"/>
      <c r="Q280" s="491"/>
      <c r="R280" s="169">
        <f t="shared" si="70"/>
        <v>0</v>
      </c>
      <c r="S280" s="312">
        <f t="shared" si="71"/>
        <v>0</v>
      </c>
      <c r="T280" s="417">
        <f t="shared" si="72"/>
        <v>31</v>
      </c>
      <c r="U280" s="313">
        <f>IF(S280=0,0,VLOOKUP(S280,勞保費對照表!$A$3:$B$31,2))</f>
        <v>0</v>
      </c>
      <c r="V280" s="154">
        <f t="shared" si="73"/>
        <v>0</v>
      </c>
      <c r="W280" s="415">
        <f>IF(S280=0,0,VLOOKUP(S280,'職保111.5版'!$B$4:$C$27,2))</f>
        <v>0</v>
      </c>
      <c r="X280" s="167">
        <f>IF(S280=0,0,VLOOKUP(S280,勞退金對照表!$C$3:$D$66,2))</f>
        <v>0</v>
      </c>
      <c r="Y280" s="154">
        <f t="shared" si="74"/>
        <v>0</v>
      </c>
      <c r="Z280" s="268">
        <f t="shared" si="75"/>
        <v>0</v>
      </c>
      <c r="AA280" s="268">
        <f t="shared" si="76"/>
        <v>0</v>
      </c>
      <c r="AB280" s="416">
        <f t="shared" si="77"/>
        <v>0</v>
      </c>
      <c r="AC280" s="268">
        <f t="shared" si="78"/>
        <v>0</v>
      </c>
      <c r="AD280" s="268">
        <f t="shared" si="79"/>
        <v>0</v>
      </c>
      <c r="AE280" s="268">
        <f t="shared" si="80"/>
        <v>0</v>
      </c>
      <c r="AF280" s="268">
        <f t="shared" si="81"/>
        <v>0</v>
      </c>
      <c r="AG280" s="271">
        <f>IF(P280="●",VLOOKUP(R280,全民健康保險保險費負擔金額表109.1版!$A$5:$E$52,5,1),0)</f>
        <v>0</v>
      </c>
      <c r="AH280" s="272">
        <f>IF(P280="●",VLOOKUP(R280,全民健康保險保險費負擔金額表109.1版!$A$5:$I$52,9,1),0)</f>
        <v>0</v>
      </c>
      <c r="AI280" s="268">
        <f t="shared" si="82"/>
        <v>0</v>
      </c>
      <c r="AJ280" s="269">
        <f t="shared" si="83"/>
        <v>0</v>
      </c>
      <c r="AK280" s="270">
        <f t="shared" si="84"/>
        <v>0</v>
      </c>
    </row>
    <row r="281" spans="1:37" x14ac:dyDescent="0.25">
      <c r="A281" s="300">
        <v>277</v>
      </c>
      <c r="B281" s="91"/>
      <c r="C281" s="91"/>
      <c r="D281" s="91"/>
      <c r="E281" s="91"/>
      <c r="F281" s="91"/>
      <c r="G281" s="91"/>
      <c r="H281" s="91"/>
      <c r="I281" s="246">
        <v>112</v>
      </c>
      <c r="J281" s="247"/>
      <c r="K281" s="247"/>
      <c r="L281" s="246">
        <f t="shared" si="52"/>
        <v>112</v>
      </c>
      <c r="M281" s="237">
        <f t="shared" si="52"/>
        <v>0</v>
      </c>
      <c r="N281" s="296">
        <f t="shared" si="69"/>
        <v>0</v>
      </c>
      <c r="O281" s="255"/>
      <c r="P281" s="153"/>
      <c r="Q281" s="491"/>
      <c r="R281" s="169">
        <f t="shared" si="70"/>
        <v>0</v>
      </c>
      <c r="S281" s="312">
        <f t="shared" si="71"/>
        <v>0</v>
      </c>
      <c r="T281" s="417">
        <f t="shared" si="72"/>
        <v>31</v>
      </c>
      <c r="U281" s="313">
        <f>IF(S281=0,0,VLOOKUP(S281,勞保費對照表!$A$3:$B$31,2))</f>
        <v>0</v>
      </c>
      <c r="V281" s="154">
        <f t="shared" si="73"/>
        <v>0</v>
      </c>
      <c r="W281" s="415">
        <f>IF(S281=0,0,VLOOKUP(S281,'職保111.5版'!$B$4:$C$27,2))</f>
        <v>0</v>
      </c>
      <c r="X281" s="167">
        <f>IF(S281=0,0,VLOOKUP(S281,勞退金對照表!$C$3:$D$66,2))</f>
        <v>0</v>
      </c>
      <c r="Y281" s="154">
        <f t="shared" si="74"/>
        <v>0</v>
      </c>
      <c r="Z281" s="268">
        <f t="shared" si="75"/>
        <v>0</v>
      </c>
      <c r="AA281" s="268">
        <f t="shared" si="76"/>
        <v>0</v>
      </c>
      <c r="AB281" s="416">
        <f t="shared" si="77"/>
        <v>0</v>
      </c>
      <c r="AC281" s="268">
        <f t="shared" si="78"/>
        <v>0</v>
      </c>
      <c r="AD281" s="268">
        <f t="shared" si="79"/>
        <v>0</v>
      </c>
      <c r="AE281" s="268">
        <f t="shared" si="80"/>
        <v>0</v>
      </c>
      <c r="AF281" s="268">
        <f t="shared" si="81"/>
        <v>0</v>
      </c>
      <c r="AG281" s="271">
        <f>IF(P281="●",VLOOKUP(R281,全民健康保險保險費負擔金額表109.1版!$A$5:$E$52,5,1),0)</f>
        <v>0</v>
      </c>
      <c r="AH281" s="272">
        <f>IF(P281="●",VLOOKUP(R281,全民健康保險保險費負擔金額表109.1版!$A$5:$I$52,9,1),0)</f>
        <v>0</v>
      </c>
      <c r="AI281" s="268">
        <f t="shared" si="82"/>
        <v>0</v>
      </c>
      <c r="AJ281" s="269">
        <f t="shared" si="83"/>
        <v>0</v>
      </c>
      <c r="AK281" s="270">
        <f t="shared" si="84"/>
        <v>0</v>
      </c>
    </row>
    <row r="282" spans="1:37" x14ac:dyDescent="0.25">
      <c r="A282" s="300">
        <v>278</v>
      </c>
      <c r="B282" s="91"/>
      <c r="C282" s="91"/>
      <c r="D282" s="91"/>
      <c r="E282" s="91"/>
      <c r="F282" s="91"/>
      <c r="G282" s="91"/>
      <c r="H282" s="91"/>
      <c r="I282" s="246">
        <v>112</v>
      </c>
      <c r="J282" s="247"/>
      <c r="K282" s="247"/>
      <c r="L282" s="246">
        <f t="shared" si="52"/>
        <v>112</v>
      </c>
      <c r="M282" s="237">
        <f t="shared" si="52"/>
        <v>0</v>
      </c>
      <c r="N282" s="296">
        <f t="shared" si="69"/>
        <v>0</v>
      </c>
      <c r="O282" s="255"/>
      <c r="P282" s="153"/>
      <c r="Q282" s="491"/>
      <c r="R282" s="169">
        <f t="shared" si="70"/>
        <v>0</v>
      </c>
      <c r="S282" s="312">
        <f t="shared" si="71"/>
        <v>0</v>
      </c>
      <c r="T282" s="417">
        <f t="shared" si="72"/>
        <v>31</v>
      </c>
      <c r="U282" s="313">
        <f>IF(S282=0,0,VLOOKUP(S282,勞保費對照表!$A$3:$B$31,2))</f>
        <v>0</v>
      </c>
      <c r="V282" s="154">
        <f t="shared" si="73"/>
        <v>0</v>
      </c>
      <c r="W282" s="415">
        <f>IF(S282=0,0,VLOOKUP(S282,'職保111.5版'!$B$4:$C$27,2))</f>
        <v>0</v>
      </c>
      <c r="X282" s="167">
        <f>IF(S282=0,0,VLOOKUP(S282,勞退金對照表!$C$3:$D$66,2))</f>
        <v>0</v>
      </c>
      <c r="Y282" s="154">
        <f t="shared" si="74"/>
        <v>0</v>
      </c>
      <c r="Z282" s="268">
        <f t="shared" si="75"/>
        <v>0</v>
      </c>
      <c r="AA282" s="268">
        <f t="shared" si="76"/>
        <v>0</v>
      </c>
      <c r="AB282" s="416">
        <f t="shared" si="77"/>
        <v>0</v>
      </c>
      <c r="AC282" s="268">
        <f t="shared" si="78"/>
        <v>0</v>
      </c>
      <c r="AD282" s="268">
        <f t="shared" si="79"/>
        <v>0</v>
      </c>
      <c r="AE282" s="268">
        <f t="shared" si="80"/>
        <v>0</v>
      </c>
      <c r="AF282" s="268">
        <f t="shared" si="81"/>
        <v>0</v>
      </c>
      <c r="AG282" s="271">
        <f>IF(P282="●",VLOOKUP(R282,全民健康保險保險費負擔金額表109.1版!$A$5:$E$52,5,1),0)</f>
        <v>0</v>
      </c>
      <c r="AH282" s="272">
        <f>IF(P282="●",VLOOKUP(R282,全民健康保險保險費負擔金額表109.1版!$A$5:$I$52,9,1),0)</f>
        <v>0</v>
      </c>
      <c r="AI282" s="268">
        <f t="shared" si="82"/>
        <v>0</v>
      </c>
      <c r="AJ282" s="269">
        <f t="shared" si="83"/>
        <v>0</v>
      </c>
      <c r="AK282" s="270">
        <f t="shared" si="84"/>
        <v>0</v>
      </c>
    </row>
    <row r="283" spans="1:37" x14ac:dyDescent="0.25">
      <c r="A283" s="300">
        <v>279</v>
      </c>
      <c r="B283" s="91"/>
      <c r="C283" s="91"/>
      <c r="D283" s="91"/>
      <c r="E283" s="91"/>
      <c r="F283" s="91"/>
      <c r="G283" s="91"/>
      <c r="H283" s="91"/>
      <c r="I283" s="246">
        <v>112</v>
      </c>
      <c r="J283" s="247"/>
      <c r="K283" s="247"/>
      <c r="L283" s="246">
        <f t="shared" si="52"/>
        <v>112</v>
      </c>
      <c r="M283" s="237">
        <f t="shared" si="52"/>
        <v>0</v>
      </c>
      <c r="N283" s="296">
        <f t="shared" si="69"/>
        <v>0</v>
      </c>
      <c r="O283" s="255"/>
      <c r="P283" s="153"/>
      <c r="Q283" s="491"/>
      <c r="R283" s="169">
        <f t="shared" si="70"/>
        <v>0</v>
      </c>
      <c r="S283" s="312">
        <f t="shared" si="71"/>
        <v>0</v>
      </c>
      <c r="T283" s="417">
        <f t="shared" si="72"/>
        <v>31</v>
      </c>
      <c r="U283" s="313">
        <f>IF(S283=0,0,VLOOKUP(S283,勞保費對照表!$A$3:$B$31,2))</f>
        <v>0</v>
      </c>
      <c r="V283" s="154">
        <f t="shared" si="73"/>
        <v>0</v>
      </c>
      <c r="W283" s="415">
        <f>IF(S283=0,0,VLOOKUP(S283,'職保111.5版'!$B$4:$C$27,2))</f>
        <v>0</v>
      </c>
      <c r="X283" s="167">
        <f>IF(S283=0,0,VLOOKUP(S283,勞退金對照表!$C$3:$D$66,2))</f>
        <v>0</v>
      </c>
      <c r="Y283" s="154">
        <f t="shared" si="74"/>
        <v>0</v>
      </c>
      <c r="Z283" s="268">
        <f t="shared" si="75"/>
        <v>0</v>
      </c>
      <c r="AA283" s="268">
        <f t="shared" si="76"/>
        <v>0</v>
      </c>
      <c r="AB283" s="416">
        <f t="shared" si="77"/>
        <v>0</v>
      </c>
      <c r="AC283" s="268">
        <f t="shared" si="78"/>
        <v>0</v>
      </c>
      <c r="AD283" s="268">
        <f t="shared" si="79"/>
        <v>0</v>
      </c>
      <c r="AE283" s="268">
        <f t="shared" si="80"/>
        <v>0</v>
      </c>
      <c r="AF283" s="268">
        <f t="shared" si="81"/>
        <v>0</v>
      </c>
      <c r="AG283" s="271">
        <f>IF(P283="●",VLOOKUP(R283,全民健康保險保險費負擔金額表109.1版!$A$5:$E$52,5,1),0)</f>
        <v>0</v>
      </c>
      <c r="AH283" s="272">
        <f>IF(P283="●",VLOOKUP(R283,全民健康保險保險費負擔金額表109.1版!$A$5:$I$52,9,1),0)</f>
        <v>0</v>
      </c>
      <c r="AI283" s="268">
        <f t="shared" si="82"/>
        <v>0</v>
      </c>
      <c r="AJ283" s="269">
        <f t="shared" si="83"/>
        <v>0</v>
      </c>
      <c r="AK283" s="270">
        <f t="shared" si="84"/>
        <v>0</v>
      </c>
    </row>
    <row r="284" spans="1:37" x14ac:dyDescent="0.25">
      <c r="A284" s="300">
        <v>280</v>
      </c>
      <c r="B284" s="91"/>
      <c r="C284" s="91"/>
      <c r="D284" s="91"/>
      <c r="E284" s="91"/>
      <c r="F284" s="91"/>
      <c r="G284" s="91"/>
      <c r="H284" s="91"/>
      <c r="I284" s="246">
        <v>112</v>
      </c>
      <c r="J284" s="247"/>
      <c r="K284" s="247"/>
      <c r="L284" s="246">
        <f t="shared" si="52"/>
        <v>112</v>
      </c>
      <c r="M284" s="237">
        <f t="shared" si="52"/>
        <v>0</v>
      </c>
      <c r="N284" s="296">
        <f t="shared" si="69"/>
        <v>0</v>
      </c>
      <c r="O284" s="255"/>
      <c r="P284" s="153"/>
      <c r="Q284" s="491"/>
      <c r="R284" s="169">
        <f t="shared" si="70"/>
        <v>0</v>
      </c>
      <c r="S284" s="312">
        <f t="shared" si="71"/>
        <v>0</v>
      </c>
      <c r="T284" s="417">
        <f t="shared" si="72"/>
        <v>31</v>
      </c>
      <c r="U284" s="313">
        <f>IF(S284=0,0,VLOOKUP(S284,勞保費對照表!$A$3:$B$31,2))</f>
        <v>0</v>
      </c>
      <c r="V284" s="154">
        <f t="shared" si="73"/>
        <v>0</v>
      </c>
      <c r="W284" s="415">
        <f>IF(S284=0,0,VLOOKUP(S284,'職保111.5版'!$B$4:$C$27,2))</f>
        <v>0</v>
      </c>
      <c r="X284" s="167">
        <f>IF(S284=0,0,VLOOKUP(S284,勞退金對照表!$C$3:$D$66,2))</f>
        <v>0</v>
      </c>
      <c r="Y284" s="154">
        <f t="shared" si="74"/>
        <v>0</v>
      </c>
      <c r="Z284" s="268">
        <f t="shared" si="75"/>
        <v>0</v>
      </c>
      <c r="AA284" s="268">
        <f t="shared" si="76"/>
        <v>0</v>
      </c>
      <c r="AB284" s="416">
        <f t="shared" si="77"/>
        <v>0</v>
      </c>
      <c r="AC284" s="268">
        <f t="shared" si="78"/>
        <v>0</v>
      </c>
      <c r="AD284" s="268">
        <f t="shared" si="79"/>
        <v>0</v>
      </c>
      <c r="AE284" s="268">
        <f t="shared" si="80"/>
        <v>0</v>
      </c>
      <c r="AF284" s="268">
        <f t="shared" si="81"/>
        <v>0</v>
      </c>
      <c r="AG284" s="271">
        <f>IF(P284="●",VLOOKUP(R284,全民健康保險保險費負擔金額表109.1版!$A$5:$E$52,5,1),0)</f>
        <v>0</v>
      </c>
      <c r="AH284" s="272">
        <f>IF(P284="●",VLOOKUP(R284,全民健康保險保險費負擔金額表109.1版!$A$5:$I$52,9,1),0)</f>
        <v>0</v>
      </c>
      <c r="AI284" s="268">
        <f t="shared" si="82"/>
        <v>0</v>
      </c>
      <c r="AJ284" s="269">
        <f t="shared" si="83"/>
        <v>0</v>
      </c>
      <c r="AK284" s="270">
        <f t="shared" si="84"/>
        <v>0</v>
      </c>
    </row>
    <row r="285" spans="1:37" x14ac:dyDescent="0.25">
      <c r="A285" s="300">
        <v>281</v>
      </c>
      <c r="B285" s="91"/>
      <c r="C285" s="91"/>
      <c r="D285" s="91"/>
      <c r="E285" s="91"/>
      <c r="F285" s="91"/>
      <c r="G285" s="91"/>
      <c r="H285" s="91"/>
      <c r="I285" s="246">
        <v>112</v>
      </c>
      <c r="J285" s="247"/>
      <c r="K285" s="247"/>
      <c r="L285" s="246">
        <f t="shared" si="52"/>
        <v>112</v>
      </c>
      <c r="M285" s="237">
        <f t="shared" si="52"/>
        <v>0</v>
      </c>
      <c r="N285" s="296">
        <f t="shared" si="69"/>
        <v>0</v>
      </c>
      <c r="O285" s="255"/>
      <c r="P285" s="153"/>
      <c r="Q285" s="491"/>
      <c r="R285" s="169">
        <f t="shared" si="70"/>
        <v>0</v>
      </c>
      <c r="S285" s="312">
        <f t="shared" si="71"/>
        <v>0</v>
      </c>
      <c r="T285" s="417">
        <f t="shared" si="72"/>
        <v>31</v>
      </c>
      <c r="U285" s="313">
        <f>IF(S285=0,0,VLOOKUP(S285,勞保費對照表!$A$3:$B$31,2))</f>
        <v>0</v>
      </c>
      <c r="V285" s="154">
        <f t="shared" si="73"/>
        <v>0</v>
      </c>
      <c r="W285" s="415">
        <f>IF(S285=0,0,VLOOKUP(S285,'職保111.5版'!$B$4:$C$27,2))</f>
        <v>0</v>
      </c>
      <c r="X285" s="167">
        <f>IF(S285=0,0,VLOOKUP(S285,勞退金對照表!$C$3:$D$66,2))</f>
        <v>0</v>
      </c>
      <c r="Y285" s="154">
        <f t="shared" si="74"/>
        <v>0</v>
      </c>
      <c r="Z285" s="268">
        <f t="shared" si="75"/>
        <v>0</v>
      </c>
      <c r="AA285" s="268">
        <f t="shared" si="76"/>
        <v>0</v>
      </c>
      <c r="AB285" s="416">
        <f t="shared" si="77"/>
        <v>0</v>
      </c>
      <c r="AC285" s="268">
        <f t="shared" si="78"/>
        <v>0</v>
      </c>
      <c r="AD285" s="268">
        <f t="shared" si="79"/>
        <v>0</v>
      </c>
      <c r="AE285" s="268">
        <f t="shared" si="80"/>
        <v>0</v>
      </c>
      <c r="AF285" s="268">
        <f t="shared" si="81"/>
        <v>0</v>
      </c>
      <c r="AG285" s="271">
        <f>IF(P285="●",VLOOKUP(R285,全民健康保險保險費負擔金額表109.1版!$A$5:$E$52,5,1),0)</f>
        <v>0</v>
      </c>
      <c r="AH285" s="272">
        <f>IF(P285="●",VLOOKUP(R285,全民健康保險保險費負擔金額表109.1版!$A$5:$I$52,9,1),0)</f>
        <v>0</v>
      </c>
      <c r="AI285" s="268">
        <f t="shared" si="82"/>
        <v>0</v>
      </c>
      <c r="AJ285" s="269">
        <f t="shared" si="83"/>
        <v>0</v>
      </c>
      <c r="AK285" s="270">
        <f t="shared" si="84"/>
        <v>0</v>
      </c>
    </row>
    <row r="286" spans="1:37" x14ac:dyDescent="0.25">
      <c r="A286" s="300">
        <v>282</v>
      </c>
      <c r="B286" s="91"/>
      <c r="C286" s="91"/>
      <c r="D286" s="91"/>
      <c r="E286" s="91"/>
      <c r="F286" s="91"/>
      <c r="G286" s="91"/>
      <c r="H286" s="91"/>
      <c r="I286" s="246">
        <v>112</v>
      </c>
      <c r="J286" s="247"/>
      <c r="K286" s="247"/>
      <c r="L286" s="246">
        <f t="shared" si="52"/>
        <v>112</v>
      </c>
      <c r="M286" s="237">
        <f t="shared" si="52"/>
        <v>0</v>
      </c>
      <c r="N286" s="296">
        <f t="shared" si="69"/>
        <v>0</v>
      </c>
      <c r="O286" s="255"/>
      <c r="P286" s="153"/>
      <c r="Q286" s="491"/>
      <c r="R286" s="169">
        <f t="shared" si="70"/>
        <v>0</v>
      </c>
      <c r="S286" s="312">
        <f t="shared" si="71"/>
        <v>0</v>
      </c>
      <c r="T286" s="417">
        <f t="shared" si="72"/>
        <v>31</v>
      </c>
      <c r="U286" s="313">
        <f>IF(S286=0,0,VLOOKUP(S286,勞保費對照表!$A$3:$B$31,2))</f>
        <v>0</v>
      </c>
      <c r="V286" s="154">
        <f t="shared" si="73"/>
        <v>0</v>
      </c>
      <c r="W286" s="415">
        <f>IF(S286=0,0,VLOOKUP(S286,'職保111.5版'!$B$4:$C$27,2))</f>
        <v>0</v>
      </c>
      <c r="X286" s="167">
        <f>IF(S286=0,0,VLOOKUP(S286,勞退金對照表!$C$3:$D$66,2))</f>
        <v>0</v>
      </c>
      <c r="Y286" s="154">
        <f t="shared" si="74"/>
        <v>0</v>
      </c>
      <c r="Z286" s="268">
        <f t="shared" si="75"/>
        <v>0</v>
      </c>
      <c r="AA286" s="268">
        <f t="shared" si="76"/>
        <v>0</v>
      </c>
      <c r="AB286" s="416">
        <f t="shared" si="77"/>
        <v>0</v>
      </c>
      <c r="AC286" s="268">
        <f t="shared" si="78"/>
        <v>0</v>
      </c>
      <c r="AD286" s="268">
        <f t="shared" si="79"/>
        <v>0</v>
      </c>
      <c r="AE286" s="268">
        <f t="shared" si="80"/>
        <v>0</v>
      </c>
      <c r="AF286" s="268">
        <f t="shared" si="81"/>
        <v>0</v>
      </c>
      <c r="AG286" s="271">
        <f>IF(P286="●",VLOOKUP(R286,全民健康保險保險費負擔金額表109.1版!$A$5:$E$52,5,1),0)</f>
        <v>0</v>
      </c>
      <c r="AH286" s="272">
        <f>IF(P286="●",VLOOKUP(R286,全民健康保險保險費負擔金額表109.1版!$A$5:$I$52,9,1),0)</f>
        <v>0</v>
      </c>
      <c r="AI286" s="268">
        <f t="shared" si="82"/>
        <v>0</v>
      </c>
      <c r="AJ286" s="269">
        <f t="shared" si="83"/>
        <v>0</v>
      </c>
      <c r="AK286" s="270">
        <f t="shared" si="84"/>
        <v>0</v>
      </c>
    </row>
    <row r="287" spans="1:37" x14ac:dyDescent="0.25">
      <c r="A287" s="300">
        <v>283</v>
      </c>
      <c r="B287" s="91"/>
      <c r="C287" s="91"/>
      <c r="D287" s="91"/>
      <c r="E287" s="91"/>
      <c r="F287" s="91"/>
      <c r="G287" s="91"/>
      <c r="H287" s="91"/>
      <c r="I287" s="246">
        <v>112</v>
      </c>
      <c r="J287" s="247"/>
      <c r="K287" s="247"/>
      <c r="L287" s="246">
        <f t="shared" si="52"/>
        <v>112</v>
      </c>
      <c r="M287" s="237">
        <f t="shared" si="52"/>
        <v>0</v>
      </c>
      <c r="N287" s="296">
        <f t="shared" si="69"/>
        <v>0</v>
      </c>
      <c r="O287" s="255"/>
      <c r="P287" s="153"/>
      <c r="Q287" s="491"/>
      <c r="R287" s="169">
        <f t="shared" si="70"/>
        <v>0</v>
      </c>
      <c r="S287" s="312">
        <f t="shared" si="71"/>
        <v>0</v>
      </c>
      <c r="T287" s="417">
        <f t="shared" si="72"/>
        <v>31</v>
      </c>
      <c r="U287" s="313">
        <f>IF(S287=0,0,VLOOKUP(S287,勞保費對照表!$A$3:$B$31,2))</f>
        <v>0</v>
      </c>
      <c r="V287" s="154">
        <f t="shared" si="73"/>
        <v>0</v>
      </c>
      <c r="W287" s="415">
        <f>IF(S287=0,0,VLOOKUP(S287,'職保111.5版'!$B$4:$C$27,2))</f>
        <v>0</v>
      </c>
      <c r="X287" s="167">
        <f>IF(S287=0,0,VLOOKUP(S287,勞退金對照表!$C$3:$D$66,2))</f>
        <v>0</v>
      </c>
      <c r="Y287" s="154">
        <f t="shared" si="74"/>
        <v>0</v>
      </c>
      <c r="Z287" s="268">
        <f t="shared" si="75"/>
        <v>0</v>
      </c>
      <c r="AA287" s="268">
        <f t="shared" si="76"/>
        <v>0</v>
      </c>
      <c r="AB287" s="416">
        <f t="shared" si="77"/>
        <v>0</v>
      </c>
      <c r="AC287" s="268">
        <f t="shared" si="78"/>
        <v>0</v>
      </c>
      <c r="AD287" s="268">
        <f t="shared" si="79"/>
        <v>0</v>
      </c>
      <c r="AE287" s="268">
        <f t="shared" si="80"/>
        <v>0</v>
      </c>
      <c r="AF287" s="268">
        <f t="shared" si="81"/>
        <v>0</v>
      </c>
      <c r="AG287" s="271">
        <f>IF(P287="●",VLOOKUP(R287,全民健康保險保險費負擔金額表109.1版!$A$5:$E$52,5,1),0)</f>
        <v>0</v>
      </c>
      <c r="AH287" s="272">
        <f>IF(P287="●",VLOOKUP(R287,全民健康保險保險費負擔金額表109.1版!$A$5:$I$52,9,1),0)</f>
        <v>0</v>
      </c>
      <c r="AI287" s="268">
        <f t="shared" si="82"/>
        <v>0</v>
      </c>
      <c r="AJ287" s="269">
        <f t="shared" si="83"/>
        <v>0</v>
      </c>
      <c r="AK287" s="270">
        <f t="shared" si="84"/>
        <v>0</v>
      </c>
    </row>
    <row r="288" spans="1:37" x14ac:dyDescent="0.25">
      <c r="A288" s="300">
        <v>284</v>
      </c>
      <c r="B288" s="91"/>
      <c r="C288" s="91"/>
      <c r="D288" s="91"/>
      <c r="E288" s="91"/>
      <c r="F288" s="91"/>
      <c r="G288" s="91"/>
      <c r="H288" s="91"/>
      <c r="I288" s="246">
        <v>112</v>
      </c>
      <c r="J288" s="247"/>
      <c r="K288" s="247"/>
      <c r="L288" s="246">
        <f t="shared" si="52"/>
        <v>112</v>
      </c>
      <c r="M288" s="237">
        <f t="shared" si="52"/>
        <v>0</v>
      </c>
      <c r="N288" s="296">
        <f t="shared" si="69"/>
        <v>0</v>
      </c>
      <c r="O288" s="255"/>
      <c r="P288" s="153"/>
      <c r="Q288" s="491"/>
      <c r="R288" s="169">
        <f t="shared" si="70"/>
        <v>0</v>
      </c>
      <c r="S288" s="312">
        <f t="shared" si="71"/>
        <v>0</v>
      </c>
      <c r="T288" s="417">
        <f t="shared" si="72"/>
        <v>31</v>
      </c>
      <c r="U288" s="313">
        <f>IF(S288=0,0,VLOOKUP(S288,勞保費對照表!$A$3:$B$31,2))</f>
        <v>0</v>
      </c>
      <c r="V288" s="154">
        <f t="shared" si="73"/>
        <v>0</v>
      </c>
      <c r="W288" s="415">
        <f>IF(S288=0,0,VLOOKUP(S288,'職保111.5版'!$B$4:$C$27,2))</f>
        <v>0</v>
      </c>
      <c r="X288" s="167">
        <f>IF(S288=0,0,VLOOKUP(S288,勞退金對照表!$C$3:$D$66,2))</f>
        <v>0</v>
      </c>
      <c r="Y288" s="154">
        <f t="shared" si="74"/>
        <v>0</v>
      </c>
      <c r="Z288" s="268">
        <f t="shared" si="75"/>
        <v>0</v>
      </c>
      <c r="AA288" s="268">
        <f t="shared" si="76"/>
        <v>0</v>
      </c>
      <c r="AB288" s="416">
        <f t="shared" si="77"/>
        <v>0</v>
      </c>
      <c r="AC288" s="268">
        <f t="shared" si="78"/>
        <v>0</v>
      </c>
      <c r="AD288" s="268">
        <f t="shared" si="79"/>
        <v>0</v>
      </c>
      <c r="AE288" s="268">
        <f t="shared" si="80"/>
        <v>0</v>
      </c>
      <c r="AF288" s="268">
        <f t="shared" si="81"/>
        <v>0</v>
      </c>
      <c r="AG288" s="271">
        <f>IF(P288="●",VLOOKUP(R288,全民健康保險保險費負擔金額表109.1版!$A$5:$E$52,5,1),0)</f>
        <v>0</v>
      </c>
      <c r="AH288" s="272">
        <f>IF(P288="●",VLOOKUP(R288,全民健康保險保險費負擔金額表109.1版!$A$5:$I$52,9,1),0)</f>
        <v>0</v>
      </c>
      <c r="AI288" s="268">
        <f t="shared" si="82"/>
        <v>0</v>
      </c>
      <c r="AJ288" s="269">
        <f t="shared" si="83"/>
        <v>0</v>
      </c>
      <c r="AK288" s="270">
        <f t="shared" si="84"/>
        <v>0</v>
      </c>
    </row>
    <row r="289" spans="1:37" x14ac:dyDescent="0.25">
      <c r="A289" s="300">
        <v>285</v>
      </c>
      <c r="B289" s="91"/>
      <c r="C289" s="91"/>
      <c r="D289" s="91"/>
      <c r="E289" s="91"/>
      <c r="F289" s="91"/>
      <c r="G289" s="91"/>
      <c r="H289" s="91"/>
      <c r="I289" s="246">
        <v>112</v>
      </c>
      <c r="J289" s="247"/>
      <c r="K289" s="247"/>
      <c r="L289" s="246">
        <f t="shared" si="52"/>
        <v>112</v>
      </c>
      <c r="M289" s="237">
        <f t="shared" si="52"/>
        <v>0</v>
      </c>
      <c r="N289" s="296">
        <f t="shared" si="69"/>
        <v>0</v>
      </c>
      <c r="O289" s="255"/>
      <c r="P289" s="153"/>
      <c r="Q289" s="491"/>
      <c r="R289" s="169">
        <f t="shared" si="70"/>
        <v>0</v>
      </c>
      <c r="S289" s="312">
        <f t="shared" si="71"/>
        <v>0</v>
      </c>
      <c r="T289" s="417">
        <f t="shared" si="72"/>
        <v>31</v>
      </c>
      <c r="U289" s="313">
        <f>IF(S289=0,0,VLOOKUP(S289,勞保費對照表!$A$3:$B$31,2))</f>
        <v>0</v>
      </c>
      <c r="V289" s="154">
        <f t="shared" si="73"/>
        <v>0</v>
      </c>
      <c r="W289" s="415">
        <f>IF(S289=0,0,VLOOKUP(S289,'職保111.5版'!$B$4:$C$27,2))</f>
        <v>0</v>
      </c>
      <c r="X289" s="167">
        <f>IF(S289=0,0,VLOOKUP(S289,勞退金對照表!$C$3:$D$66,2))</f>
        <v>0</v>
      </c>
      <c r="Y289" s="154">
        <f t="shared" si="74"/>
        <v>0</v>
      </c>
      <c r="Z289" s="268">
        <f t="shared" si="75"/>
        <v>0</v>
      </c>
      <c r="AA289" s="268">
        <f t="shared" si="76"/>
        <v>0</v>
      </c>
      <c r="AB289" s="416">
        <f t="shared" si="77"/>
        <v>0</v>
      </c>
      <c r="AC289" s="268">
        <f t="shared" si="78"/>
        <v>0</v>
      </c>
      <c r="AD289" s="268">
        <f t="shared" si="79"/>
        <v>0</v>
      </c>
      <c r="AE289" s="268">
        <f t="shared" si="80"/>
        <v>0</v>
      </c>
      <c r="AF289" s="268">
        <f t="shared" si="81"/>
        <v>0</v>
      </c>
      <c r="AG289" s="271">
        <f>IF(P289="●",VLOOKUP(R289,全民健康保險保險費負擔金額表109.1版!$A$5:$E$52,5,1),0)</f>
        <v>0</v>
      </c>
      <c r="AH289" s="272">
        <f>IF(P289="●",VLOOKUP(R289,全民健康保險保險費負擔金額表109.1版!$A$5:$I$52,9,1),0)</f>
        <v>0</v>
      </c>
      <c r="AI289" s="268">
        <f t="shared" si="82"/>
        <v>0</v>
      </c>
      <c r="AJ289" s="269">
        <f t="shared" si="83"/>
        <v>0</v>
      </c>
      <c r="AK289" s="270">
        <f t="shared" si="84"/>
        <v>0</v>
      </c>
    </row>
    <row r="290" spans="1:37" x14ac:dyDescent="0.25">
      <c r="A290" s="300">
        <v>286</v>
      </c>
      <c r="B290" s="91"/>
      <c r="C290" s="91"/>
      <c r="D290" s="91"/>
      <c r="E290" s="91"/>
      <c r="F290" s="91"/>
      <c r="G290" s="91"/>
      <c r="H290" s="91"/>
      <c r="I290" s="246">
        <v>112</v>
      </c>
      <c r="J290" s="247"/>
      <c r="K290" s="247"/>
      <c r="L290" s="246">
        <f t="shared" si="52"/>
        <v>112</v>
      </c>
      <c r="M290" s="237">
        <f t="shared" si="52"/>
        <v>0</v>
      </c>
      <c r="N290" s="296">
        <f t="shared" si="69"/>
        <v>0</v>
      </c>
      <c r="O290" s="255"/>
      <c r="P290" s="153"/>
      <c r="Q290" s="491"/>
      <c r="R290" s="169">
        <f t="shared" si="70"/>
        <v>0</v>
      </c>
      <c r="S290" s="312">
        <f t="shared" si="71"/>
        <v>0</v>
      </c>
      <c r="T290" s="417">
        <f t="shared" si="72"/>
        <v>31</v>
      </c>
      <c r="U290" s="313">
        <f>IF(S290=0,0,VLOOKUP(S290,勞保費對照表!$A$3:$B$31,2))</f>
        <v>0</v>
      </c>
      <c r="V290" s="154">
        <f t="shared" si="73"/>
        <v>0</v>
      </c>
      <c r="W290" s="415">
        <f>IF(S290=0,0,VLOOKUP(S290,'職保111.5版'!$B$4:$C$27,2))</f>
        <v>0</v>
      </c>
      <c r="X290" s="167">
        <f>IF(S290=0,0,VLOOKUP(S290,勞退金對照表!$C$3:$D$66,2))</f>
        <v>0</v>
      </c>
      <c r="Y290" s="154">
        <f t="shared" si="74"/>
        <v>0</v>
      </c>
      <c r="Z290" s="268">
        <f t="shared" si="75"/>
        <v>0</v>
      </c>
      <c r="AA290" s="268">
        <f t="shared" si="76"/>
        <v>0</v>
      </c>
      <c r="AB290" s="416">
        <f t="shared" si="77"/>
        <v>0</v>
      </c>
      <c r="AC290" s="268">
        <f t="shared" si="78"/>
        <v>0</v>
      </c>
      <c r="AD290" s="268">
        <f t="shared" si="79"/>
        <v>0</v>
      </c>
      <c r="AE290" s="268">
        <f t="shared" si="80"/>
        <v>0</v>
      </c>
      <c r="AF290" s="268">
        <f t="shared" si="81"/>
        <v>0</v>
      </c>
      <c r="AG290" s="271">
        <f>IF(P290="●",VLOOKUP(R290,全民健康保險保險費負擔金額表109.1版!$A$5:$E$52,5,1),0)</f>
        <v>0</v>
      </c>
      <c r="AH290" s="272">
        <f>IF(P290="●",VLOOKUP(R290,全民健康保險保險費負擔金額表109.1版!$A$5:$I$52,9,1),0)</f>
        <v>0</v>
      </c>
      <c r="AI290" s="268">
        <f t="shared" si="82"/>
        <v>0</v>
      </c>
      <c r="AJ290" s="269">
        <f t="shared" si="83"/>
        <v>0</v>
      </c>
      <c r="AK290" s="270">
        <f t="shared" si="84"/>
        <v>0</v>
      </c>
    </row>
    <row r="291" spans="1:37" x14ac:dyDescent="0.25">
      <c r="A291" s="300">
        <v>287</v>
      </c>
      <c r="B291" s="91"/>
      <c r="C291" s="91"/>
      <c r="D291" s="91"/>
      <c r="E291" s="91"/>
      <c r="F291" s="91"/>
      <c r="G291" s="91"/>
      <c r="H291" s="91"/>
      <c r="I291" s="246">
        <v>112</v>
      </c>
      <c r="J291" s="247"/>
      <c r="K291" s="247"/>
      <c r="L291" s="246">
        <f t="shared" si="52"/>
        <v>112</v>
      </c>
      <c r="M291" s="237">
        <f t="shared" si="52"/>
        <v>0</v>
      </c>
      <c r="N291" s="296">
        <f t="shared" si="69"/>
        <v>0</v>
      </c>
      <c r="O291" s="255"/>
      <c r="P291" s="153"/>
      <c r="Q291" s="491"/>
      <c r="R291" s="169">
        <f t="shared" si="70"/>
        <v>0</v>
      </c>
      <c r="S291" s="312">
        <f t="shared" si="71"/>
        <v>0</v>
      </c>
      <c r="T291" s="417">
        <f t="shared" si="72"/>
        <v>31</v>
      </c>
      <c r="U291" s="313">
        <f>IF(S291=0,0,VLOOKUP(S291,勞保費對照表!$A$3:$B$31,2))</f>
        <v>0</v>
      </c>
      <c r="V291" s="154">
        <f t="shared" si="73"/>
        <v>0</v>
      </c>
      <c r="W291" s="415">
        <f>IF(S291=0,0,VLOOKUP(S291,'職保111.5版'!$B$4:$C$27,2))</f>
        <v>0</v>
      </c>
      <c r="X291" s="167">
        <f>IF(S291=0,0,VLOOKUP(S291,勞退金對照表!$C$3:$D$66,2))</f>
        <v>0</v>
      </c>
      <c r="Y291" s="154">
        <f t="shared" si="74"/>
        <v>0</v>
      </c>
      <c r="Z291" s="268">
        <f t="shared" si="75"/>
        <v>0</v>
      </c>
      <c r="AA291" s="268">
        <f t="shared" si="76"/>
        <v>0</v>
      </c>
      <c r="AB291" s="416">
        <f t="shared" si="77"/>
        <v>0</v>
      </c>
      <c r="AC291" s="268">
        <f t="shared" si="78"/>
        <v>0</v>
      </c>
      <c r="AD291" s="268">
        <f t="shared" si="79"/>
        <v>0</v>
      </c>
      <c r="AE291" s="268">
        <f t="shared" si="80"/>
        <v>0</v>
      </c>
      <c r="AF291" s="268">
        <f t="shared" si="81"/>
        <v>0</v>
      </c>
      <c r="AG291" s="271">
        <f>IF(P291="●",VLOOKUP(R291,全民健康保險保險費負擔金額表109.1版!$A$5:$E$52,5,1),0)</f>
        <v>0</v>
      </c>
      <c r="AH291" s="272">
        <f>IF(P291="●",VLOOKUP(R291,全民健康保險保險費負擔金額表109.1版!$A$5:$I$52,9,1),0)</f>
        <v>0</v>
      </c>
      <c r="AI291" s="268">
        <f t="shared" si="82"/>
        <v>0</v>
      </c>
      <c r="AJ291" s="269">
        <f t="shared" si="83"/>
        <v>0</v>
      </c>
      <c r="AK291" s="270">
        <f t="shared" si="84"/>
        <v>0</v>
      </c>
    </row>
    <row r="292" spans="1:37" x14ac:dyDescent="0.25">
      <c r="A292" s="300">
        <v>288</v>
      </c>
      <c r="B292" s="91"/>
      <c r="C292" s="91"/>
      <c r="D292" s="91"/>
      <c r="E292" s="91"/>
      <c r="F292" s="91"/>
      <c r="G292" s="91"/>
      <c r="H292" s="91"/>
      <c r="I292" s="246">
        <v>112</v>
      </c>
      <c r="J292" s="247"/>
      <c r="K292" s="247"/>
      <c r="L292" s="246">
        <f t="shared" si="52"/>
        <v>112</v>
      </c>
      <c r="M292" s="237">
        <f t="shared" si="52"/>
        <v>0</v>
      </c>
      <c r="N292" s="296">
        <f t="shared" si="69"/>
        <v>0</v>
      </c>
      <c r="O292" s="255"/>
      <c r="P292" s="153"/>
      <c r="Q292" s="491"/>
      <c r="R292" s="169">
        <f t="shared" si="70"/>
        <v>0</v>
      </c>
      <c r="S292" s="312">
        <f t="shared" si="71"/>
        <v>0</v>
      </c>
      <c r="T292" s="417">
        <f t="shared" si="72"/>
        <v>31</v>
      </c>
      <c r="U292" s="313">
        <f>IF(S292=0,0,VLOOKUP(S292,勞保費對照表!$A$3:$B$31,2))</f>
        <v>0</v>
      </c>
      <c r="V292" s="154">
        <f t="shared" si="73"/>
        <v>0</v>
      </c>
      <c r="W292" s="415">
        <f>IF(S292=0,0,VLOOKUP(S292,'職保111.5版'!$B$4:$C$27,2))</f>
        <v>0</v>
      </c>
      <c r="X292" s="167">
        <f>IF(S292=0,0,VLOOKUP(S292,勞退金對照表!$C$3:$D$66,2))</f>
        <v>0</v>
      </c>
      <c r="Y292" s="154">
        <f t="shared" si="74"/>
        <v>0</v>
      </c>
      <c r="Z292" s="268">
        <f t="shared" si="75"/>
        <v>0</v>
      </c>
      <c r="AA292" s="268">
        <f t="shared" si="76"/>
        <v>0</v>
      </c>
      <c r="AB292" s="416">
        <f t="shared" si="77"/>
        <v>0</v>
      </c>
      <c r="AC292" s="268">
        <f t="shared" si="78"/>
        <v>0</v>
      </c>
      <c r="AD292" s="268">
        <f t="shared" si="79"/>
        <v>0</v>
      </c>
      <c r="AE292" s="268">
        <f t="shared" si="80"/>
        <v>0</v>
      </c>
      <c r="AF292" s="268">
        <f t="shared" si="81"/>
        <v>0</v>
      </c>
      <c r="AG292" s="271">
        <f>IF(P292="●",VLOOKUP(R292,全民健康保險保險費負擔金額表109.1版!$A$5:$E$52,5,1),0)</f>
        <v>0</v>
      </c>
      <c r="AH292" s="272">
        <f>IF(P292="●",VLOOKUP(R292,全民健康保險保險費負擔金額表109.1版!$A$5:$I$52,9,1),0)</f>
        <v>0</v>
      </c>
      <c r="AI292" s="268">
        <f t="shared" si="82"/>
        <v>0</v>
      </c>
      <c r="AJ292" s="269">
        <f t="shared" si="83"/>
        <v>0</v>
      </c>
      <c r="AK292" s="270">
        <f t="shared" si="84"/>
        <v>0</v>
      </c>
    </row>
    <row r="293" spans="1:37" x14ac:dyDescent="0.25">
      <c r="A293" s="300">
        <v>289</v>
      </c>
      <c r="B293" s="91"/>
      <c r="C293" s="91"/>
      <c r="D293" s="91"/>
      <c r="E293" s="91"/>
      <c r="F293" s="91"/>
      <c r="G293" s="91"/>
      <c r="H293" s="91"/>
      <c r="I293" s="246">
        <v>112</v>
      </c>
      <c r="J293" s="247"/>
      <c r="K293" s="247"/>
      <c r="L293" s="246">
        <f t="shared" si="52"/>
        <v>112</v>
      </c>
      <c r="M293" s="237">
        <f t="shared" si="52"/>
        <v>0</v>
      </c>
      <c r="N293" s="296">
        <f t="shared" si="69"/>
        <v>0</v>
      </c>
      <c r="O293" s="255"/>
      <c r="P293" s="153"/>
      <c r="Q293" s="491"/>
      <c r="R293" s="169">
        <f t="shared" si="70"/>
        <v>0</v>
      </c>
      <c r="S293" s="312">
        <f t="shared" si="71"/>
        <v>0</v>
      </c>
      <c r="T293" s="417">
        <f t="shared" si="72"/>
        <v>31</v>
      </c>
      <c r="U293" s="313">
        <f>IF(S293=0,0,VLOOKUP(S293,勞保費對照表!$A$3:$B$31,2))</f>
        <v>0</v>
      </c>
      <c r="V293" s="154">
        <f t="shared" si="73"/>
        <v>0</v>
      </c>
      <c r="W293" s="415">
        <f>IF(S293=0,0,VLOOKUP(S293,'職保111.5版'!$B$4:$C$27,2))</f>
        <v>0</v>
      </c>
      <c r="X293" s="167">
        <f>IF(S293=0,0,VLOOKUP(S293,勞退金對照表!$C$3:$D$66,2))</f>
        <v>0</v>
      </c>
      <c r="Y293" s="154">
        <f t="shared" si="74"/>
        <v>0</v>
      </c>
      <c r="Z293" s="268">
        <f t="shared" si="75"/>
        <v>0</v>
      </c>
      <c r="AA293" s="268">
        <f t="shared" si="76"/>
        <v>0</v>
      </c>
      <c r="AB293" s="416">
        <f t="shared" si="77"/>
        <v>0</v>
      </c>
      <c r="AC293" s="268">
        <f t="shared" si="78"/>
        <v>0</v>
      </c>
      <c r="AD293" s="268">
        <f t="shared" si="79"/>
        <v>0</v>
      </c>
      <c r="AE293" s="268">
        <f t="shared" si="80"/>
        <v>0</v>
      </c>
      <c r="AF293" s="268">
        <f t="shared" si="81"/>
        <v>0</v>
      </c>
      <c r="AG293" s="271">
        <f>IF(P293="●",VLOOKUP(R293,全民健康保險保險費負擔金額表109.1版!$A$5:$E$52,5,1),0)</f>
        <v>0</v>
      </c>
      <c r="AH293" s="272">
        <f>IF(P293="●",VLOOKUP(R293,全民健康保險保險費負擔金額表109.1版!$A$5:$I$52,9,1),0)</f>
        <v>0</v>
      </c>
      <c r="AI293" s="268">
        <f t="shared" si="82"/>
        <v>0</v>
      </c>
      <c r="AJ293" s="269">
        <f t="shared" si="83"/>
        <v>0</v>
      </c>
      <c r="AK293" s="270">
        <f t="shared" si="84"/>
        <v>0</v>
      </c>
    </row>
    <row r="294" spans="1:37" x14ac:dyDescent="0.25">
      <c r="A294" s="300">
        <v>290</v>
      </c>
      <c r="B294" s="91"/>
      <c r="C294" s="91"/>
      <c r="D294" s="91"/>
      <c r="E294" s="91"/>
      <c r="F294" s="91"/>
      <c r="G294" s="91"/>
      <c r="H294" s="91"/>
      <c r="I294" s="246">
        <v>112</v>
      </c>
      <c r="J294" s="247"/>
      <c r="K294" s="247"/>
      <c r="L294" s="246">
        <f t="shared" si="52"/>
        <v>112</v>
      </c>
      <c r="M294" s="237">
        <f t="shared" si="52"/>
        <v>0</v>
      </c>
      <c r="N294" s="296">
        <f t="shared" si="69"/>
        <v>0</v>
      </c>
      <c r="O294" s="255"/>
      <c r="P294" s="153"/>
      <c r="Q294" s="491"/>
      <c r="R294" s="169">
        <f t="shared" si="70"/>
        <v>0</v>
      </c>
      <c r="S294" s="312">
        <f t="shared" si="71"/>
        <v>0</v>
      </c>
      <c r="T294" s="417">
        <f t="shared" si="72"/>
        <v>31</v>
      </c>
      <c r="U294" s="313">
        <f>IF(S294=0,0,VLOOKUP(S294,勞保費對照表!$A$3:$B$31,2))</f>
        <v>0</v>
      </c>
      <c r="V294" s="154">
        <f t="shared" si="73"/>
        <v>0</v>
      </c>
      <c r="W294" s="415">
        <f>IF(S294=0,0,VLOOKUP(S294,'職保111.5版'!$B$4:$C$27,2))</f>
        <v>0</v>
      </c>
      <c r="X294" s="167">
        <f>IF(S294=0,0,VLOOKUP(S294,勞退金對照表!$C$3:$D$66,2))</f>
        <v>0</v>
      </c>
      <c r="Y294" s="154">
        <f t="shared" si="74"/>
        <v>0</v>
      </c>
      <c r="Z294" s="268">
        <f t="shared" si="75"/>
        <v>0</v>
      </c>
      <c r="AA294" s="268">
        <f t="shared" si="76"/>
        <v>0</v>
      </c>
      <c r="AB294" s="416">
        <f t="shared" si="77"/>
        <v>0</v>
      </c>
      <c r="AC294" s="268">
        <f t="shared" si="78"/>
        <v>0</v>
      </c>
      <c r="AD294" s="268">
        <f t="shared" si="79"/>
        <v>0</v>
      </c>
      <c r="AE294" s="268">
        <f t="shared" si="80"/>
        <v>0</v>
      </c>
      <c r="AF294" s="268">
        <f t="shared" si="81"/>
        <v>0</v>
      </c>
      <c r="AG294" s="271">
        <f>IF(P294="●",VLOOKUP(R294,全民健康保險保險費負擔金額表109.1版!$A$5:$E$52,5,1),0)</f>
        <v>0</v>
      </c>
      <c r="AH294" s="272">
        <f>IF(P294="●",VLOOKUP(R294,全民健康保險保險費負擔金額表109.1版!$A$5:$I$52,9,1),0)</f>
        <v>0</v>
      </c>
      <c r="AI294" s="268">
        <f t="shared" si="82"/>
        <v>0</v>
      </c>
      <c r="AJ294" s="269">
        <f t="shared" si="83"/>
        <v>0</v>
      </c>
      <c r="AK294" s="270">
        <f t="shared" si="84"/>
        <v>0</v>
      </c>
    </row>
    <row r="295" spans="1:37" x14ac:dyDescent="0.25">
      <c r="A295" s="300">
        <v>291</v>
      </c>
      <c r="B295" s="91"/>
      <c r="C295" s="91"/>
      <c r="D295" s="91"/>
      <c r="E295" s="91"/>
      <c r="F295" s="91"/>
      <c r="G295" s="91"/>
      <c r="H295" s="91"/>
      <c r="I295" s="246">
        <v>112</v>
      </c>
      <c r="J295" s="247"/>
      <c r="K295" s="247"/>
      <c r="L295" s="246">
        <f t="shared" si="52"/>
        <v>112</v>
      </c>
      <c r="M295" s="237">
        <f t="shared" si="52"/>
        <v>0</v>
      </c>
      <c r="N295" s="296">
        <f t="shared" si="69"/>
        <v>0</v>
      </c>
      <c r="O295" s="255"/>
      <c r="P295" s="153"/>
      <c r="Q295" s="491"/>
      <c r="R295" s="169">
        <f t="shared" si="70"/>
        <v>0</v>
      </c>
      <c r="S295" s="312">
        <f t="shared" si="71"/>
        <v>0</v>
      </c>
      <c r="T295" s="417">
        <f t="shared" si="72"/>
        <v>31</v>
      </c>
      <c r="U295" s="313">
        <f>IF(S295=0,0,VLOOKUP(S295,勞保費對照表!$A$3:$B$31,2))</f>
        <v>0</v>
      </c>
      <c r="V295" s="154">
        <f t="shared" si="73"/>
        <v>0</v>
      </c>
      <c r="W295" s="415">
        <f>IF(S295=0,0,VLOOKUP(S295,'職保111.5版'!$B$4:$C$27,2))</f>
        <v>0</v>
      </c>
      <c r="X295" s="167">
        <f>IF(S295=0,0,VLOOKUP(S295,勞退金對照表!$C$3:$D$66,2))</f>
        <v>0</v>
      </c>
      <c r="Y295" s="154">
        <f t="shared" si="74"/>
        <v>0</v>
      </c>
      <c r="Z295" s="268">
        <f t="shared" si="75"/>
        <v>0</v>
      </c>
      <c r="AA295" s="268">
        <f t="shared" si="76"/>
        <v>0</v>
      </c>
      <c r="AB295" s="416">
        <f t="shared" si="77"/>
        <v>0</v>
      </c>
      <c r="AC295" s="268">
        <f t="shared" si="78"/>
        <v>0</v>
      </c>
      <c r="AD295" s="268">
        <f t="shared" si="79"/>
        <v>0</v>
      </c>
      <c r="AE295" s="268">
        <f t="shared" si="80"/>
        <v>0</v>
      </c>
      <c r="AF295" s="268">
        <f t="shared" si="81"/>
        <v>0</v>
      </c>
      <c r="AG295" s="271">
        <f>IF(P295="●",VLOOKUP(R295,全民健康保險保險費負擔金額表109.1版!$A$5:$E$52,5,1),0)</f>
        <v>0</v>
      </c>
      <c r="AH295" s="272">
        <f>IF(P295="●",VLOOKUP(R295,全民健康保險保險費負擔金額表109.1版!$A$5:$I$52,9,1),0)</f>
        <v>0</v>
      </c>
      <c r="AI295" s="268">
        <f t="shared" si="82"/>
        <v>0</v>
      </c>
      <c r="AJ295" s="269">
        <f t="shared" si="83"/>
        <v>0</v>
      </c>
      <c r="AK295" s="270">
        <f t="shared" si="84"/>
        <v>0</v>
      </c>
    </row>
    <row r="296" spans="1:37" x14ac:dyDescent="0.25">
      <c r="A296" s="300">
        <v>292</v>
      </c>
      <c r="B296" s="91"/>
      <c r="C296" s="91"/>
      <c r="D296" s="91"/>
      <c r="E296" s="91"/>
      <c r="F296" s="91"/>
      <c r="G296" s="91"/>
      <c r="H296" s="91"/>
      <c r="I296" s="246">
        <v>112</v>
      </c>
      <c r="J296" s="247"/>
      <c r="K296" s="247"/>
      <c r="L296" s="246">
        <f t="shared" si="52"/>
        <v>112</v>
      </c>
      <c r="M296" s="237">
        <f t="shared" si="52"/>
        <v>0</v>
      </c>
      <c r="N296" s="296">
        <f t="shared" si="69"/>
        <v>0</v>
      </c>
      <c r="O296" s="255"/>
      <c r="P296" s="153"/>
      <c r="Q296" s="491"/>
      <c r="R296" s="169">
        <f t="shared" si="70"/>
        <v>0</v>
      </c>
      <c r="S296" s="312">
        <f t="shared" si="71"/>
        <v>0</v>
      </c>
      <c r="T296" s="417">
        <f t="shared" si="72"/>
        <v>31</v>
      </c>
      <c r="U296" s="313">
        <f>IF(S296=0,0,VLOOKUP(S296,勞保費對照表!$A$3:$B$31,2))</f>
        <v>0</v>
      </c>
      <c r="V296" s="154">
        <f t="shared" si="73"/>
        <v>0</v>
      </c>
      <c r="W296" s="415">
        <f>IF(S296=0,0,VLOOKUP(S296,'職保111.5版'!$B$4:$C$27,2))</f>
        <v>0</v>
      </c>
      <c r="X296" s="167">
        <f>IF(S296=0,0,VLOOKUP(S296,勞退金對照表!$C$3:$D$66,2))</f>
        <v>0</v>
      </c>
      <c r="Y296" s="154">
        <f t="shared" si="74"/>
        <v>0</v>
      </c>
      <c r="Z296" s="268">
        <f t="shared" si="75"/>
        <v>0</v>
      </c>
      <c r="AA296" s="268">
        <f t="shared" si="76"/>
        <v>0</v>
      </c>
      <c r="AB296" s="416">
        <f t="shared" si="77"/>
        <v>0</v>
      </c>
      <c r="AC296" s="268">
        <f t="shared" si="78"/>
        <v>0</v>
      </c>
      <c r="AD296" s="268">
        <f t="shared" si="79"/>
        <v>0</v>
      </c>
      <c r="AE296" s="268">
        <f t="shared" si="80"/>
        <v>0</v>
      </c>
      <c r="AF296" s="268">
        <f t="shared" si="81"/>
        <v>0</v>
      </c>
      <c r="AG296" s="271">
        <f>IF(P296="●",VLOOKUP(R296,全民健康保險保險費負擔金額表109.1版!$A$5:$E$52,5,1),0)</f>
        <v>0</v>
      </c>
      <c r="AH296" s="272">
        <f>IF(P296="●",VLOOKUP(R296,全民健康保險保險費負擔金額表109.1版!$A$5:$I$52,9,1),0)</f>
        <v>0</v>
      </c>
      <c r="AI296" s="268">
        <f t="shared" si="82"/>
        <v>0</v>
      </c>
      <c r="AJ296" s="269">
        <f t="shared" si="83"/>
        <v>0</v>
      </c>
      <c r="AK296" s="270">
        <f t="shared" si="84"/>
        <v>0</v>
      </c>
    </row>
    <row r="297" spans="1:37" x14ac:dyDescent="0.25">
      <c r="A297" s="300">
        <v>293</v>
      </c>
      <c r="B297" s="91"/>
      <c r="C297" s="91"/>
      <c r="D297" s="91"/>
      <c r="E297" s="91"/>
      <c r="F297" s="91"/>
      <c r="G297" s="91"/>
      <c r="H297" s="91"/>
      <c r="I297" s="246">
        <v>112</v>
      </c>
      <c r="J297" s="247"/>
      <c r="K297" s="247"/>
      <c r="L297" s="246">
        <f t="shared" si="52"/>
        <v>112</v>
      </c>
      <c r="M297" s="237">
        <f t="shared" si="52"/>
        <v>0</v>
      </c>
      <c r="N297" s="296">
        <f t="shared" si="69"/>
        <v>0</v>
      </c>
      <c r="O297" s="255"/>
      <c r="P297" s="153"/>
      <c r="Q297" s="491"/>
      <c r="R297" s="169">
        <f t="shared" si="70"/>
        <v>0</v>
      </c>
      <c r="S297" s="312">
        <f t="shared" si="71"/>
        <v>0</v>
      </c>
      <c r="T297" s="417">
        <f t="shared" si="72"/>
        <v>31</v>
      </c>
      <c r="U297" s="313">
        <f>IF(S297=0,0,VLOOKUP(S297,勞保費對照表!$A$3:$B$31,2))</f>
        <v>0</v>
      </c>
      <c r="V297" s="154">
        <f t="shared" si="73"/>
        <v>0</v>
      </c>
      <c r="W297" s="415">
        <f>IF(S297=0,0,VLOOKUP(S297,'職保111.5版'!$B$4:$C$27,2))</f>
        <v>0</v>
      </c>
      <c r="X297" s="167">
        <f>IF(S297=0,0,VLOOKUP(S297,勞退金對照表!$C$3:$D$66,2))</f>
        <v>0</v>
      </c>
      <c r="Y297" s="154">
        <f t="shared" si="74"/>
        <v>0</v>
      </c>
      <c r="Z297" s="268">
        <f t="shared" si="75"/>
        <v>0</v>
      </c>
      <c r="AA297" s="268">
        <f t="shared" si="76"/>
        <v>0</v>
      </c>
      <c r="AB297" s="416">
        <f t="shared" si="77"/>
        <v>0</v>
      </c>
      <c r="AC297" s="268">
        <f t="shared" si="78"/>
        <v>0</v>
      </c>
      <c r="AD297" s="268">
        <f t="shared" si="79"/>
        <v>0</v>
      </c>
      <c r="AE297" s="268">
        <f t="shared" si="80"/>
        <v>0</v>
      </c>
      <c r="AF297" s="268">
        <f t="shared" si="81"/>
        <v>0</v>
      </c>
      <c r="AG297" s="271">
        <f>IF(P297="●",VLOOKUP(R297,全民健康保險保險費負擔金額表109.1版!$A$5:$E$52,5,1),0)</f>
        <v>0</v>
      </c>
      <c r="AH297" s="272">
        <f>IF(P297="●",VLOOKUP(R297,全民健康保險保險費負擔金額表109.1版!$A$5:$I$52,9,1),0)</f>
        <v>0</v>
      </c>
      <c r="AI297" s="268">
        <f t="shared" si="82"/>
        <v>0</v>
      </c>
      <c r="AJ297" s="269">
        <f t="shared" si="83"/>
        <v>0</v>
      </c>
      <c r="AK297" s="270">
        <f t="shared" si="84"/>
        <v>0</v>
      </c>
    </row>
    <row r="298" spans="1:37" x14ac:dyDescent="0.25">
      <c r="A298" s="300">
        <v>294</v>
      </c>
      <c r="B298" s="91"/>
      <c r="C298" s="91"/>
      <c r="D298" s="91"/>
      <c r="E298" s="91"/>
      <c r="F298" s="91"/>
      <c r="G298" s="91"/>
      <c r="H298" s="91"/>
      <c r="I298" s="246">
        <v>112</v>
      </c>
      <c r="J298" s="247"/>
      <c r="K298" s="247"/>
      <c r="L298" s="246">
        <f t="shared" si="52"/>
        <v>112</v>
      </c>
      <c r="M298" s="237">
        <f t="shared" si="52"/>
        <v>0</v>
      </c>
      <c r="N298" s="296">
        <f t="shared" si="69"/>
        <v>0</v>
      </c>
      <c r="O298" s="255"/>
      <c r="P298" s="153"/>
      <c r="Q298" s="491"/>
      <c r="R298" s="169">
        <f t="shared" si="70"/>
        <v>0</v>
      </c>
      <c r="S298" s="312">
        <f t="shared" si="71"/>
        <v>0</v>
      </c>
      <c r="T298" s="417">
        <f t="shared" si="72"/>
        <v>31</v>
      </c>
      <c r="U298" s="313">
        <f>IF(S298=0,0,VLOOKUP(S298,勞保費對照表!$A$3:$B$31,2))</f>
        <v>0</v>
      </c>
      <c r="V298" s="154">
        <f t="shared" si="73"/>
        <v>0</v>
      </c>
      <c r="W298" s="415">
        <f>IF(S298=0,0,VLOOKUP(S298,'職保111.5版'!$B$4:$C$27,2))</f>
        <v>0</v>
      </c>
      <c r="X298" s="167">
        <f>IF(S298=0,0,VLOOKUP(S298,勞退金對照表!$C$3:$D$66,2))</f>
        <v>0</v>
      </c>
      <c r="Y298" s="154">
        <f t="shared" si="74"/>
        <v>0</v>
      </c>
      <c r="Z298" s="268">
        <f t="shared" si="75"/>
        <v>0</v>
      </c>
      <c r="AA298" s="268">
        <f t="shared" si="76"/>
        <v>0</v>
      </c>
      <c r="AB298" s="416">
        <f t="shared" si="77"/>
        <v>0</v>
      </c>
      <c r="AC298" s="268">
        <f t="shared" si="78"/>
        <v>0</v>
      </c>
      <c r="AD298" s="268">
        <f t="shared" si="79"/>
        <v>0</v>
      </c>
      <c r="AE298" s="268">
        <f t="shared" si="80"/>
        <v>0</v>
      </c>
      <c r="AF298" s="268">
        <f t="shared" si="81"/>
        <v>0</v>
      </c>
      <c r="AG298" s="271">
        <f>IF(P298="●",VLOOKUP(R298,全民健康保險保險費負擔金額表109.1版!$A$5:$E$52,5,1),0)</f>
        <v>0</v>
      </c>
      <c r="AH298" s="272">
        <f>IF(P298="●",VLOOKUP(R298,全民健康保險保險費負擔金額表109.1版!$A$5:$I$52,9,1),0)</f>
        <v>0</v>
      </c>
      <c r="AI298" s="268">
        <f t="shared" si="82"/>
        <v>0</v>
      </c>
      <c r="AJ298" s="269">
        <f t="shared" si="83"/>
        <v>0</v>
      </c>
      <c r="AK298" s="270">
        <f t="shared" si="84"/>
        <v>0</v>
      </c>
    </row>
    <row r="299" spans="1:37" x14ac:dyDescent="0.25">
      <c r="A299" s="300">
        <v>295</v>
      </c>
      <c r="B299" s="91"/>
      <c r="C299" s="91"/>
      <c r="D299" s="91"/>
      <c r="E299" s="91"/>
      <c r="F299" s="91"/>
      <c r="G299" s="91"/>
      <c r="H299" s="91"/>
      <c r="I299" s="246">
        <v>112</v>
      </c>
      <c r="J299" s="247"/>
      <c r="K299" s="247"/>
      <c r="L299" s="246">
        <f t="shared" si="52"/>
        <v>112</v>
      </c>
      <c r="M299" s="237">
        <f t="shared" si="52"/>
        <v>0</v>
      </c>
      <c r="N299" s="296">
        <f t="shared" si="69"/>
        <v>0</v>
      </c>
      <c r="O299" s="255"/>
      <c r="P299" s="153"/>
      <c r="Q299" s="491"/>
      <c r="R299" s="169">
        <f t="shared" si="70"/>
        <v>0</v>
      </c>
      <c r="S299" s="312">
        <f t="shared" si="71"/>
        <v>0</v>
      </c>
      <c r="T299" s="417">
        <f t="shared" si="72"/>
        <v>31</v>
      </c>
      <c r="U299" s="313">
        <f>IF(S299=0,0,VLOOKUP(S299,勞保費對照表!$A$3:$B$31,2))</f>
        <v>0</v>
      </c>
      <c r="V299" s="154">
        <f t="shared" si="73"/>
        <v>0</v>
      </c>
      <c r="W299" s="415">
        <f>IF(S299=0,0,VLOOKUP(S299,'職保111.5版'!$B$4:$C$27,2))</f>
        <v>0</v>
      </c>
      <c r="X299" s="167">
        <f>IF(S299=0,0,VLOOKUP(S299,勞退金對照表!$C$3:$D$66,2))</f>
        <v>0</v>
      </c>
      <c r="Y299" s="154">
        <f t="shared" si="74"/>
        <v>0</v>
      </c>
      <c r="Z299" s="268">
        <f t="shared" si="75"/>
        <v>0</v>
      </c>
      <c r="AA299" s="268">
        <f t="shared" si="76"/>
        <v>0</v>
      </c>
      <c r="AB299" s="416">
        <f t="shared" si="77"/>
        <v>0</v>
      </c>
      <c r="AC299" s="268">
        <f t="shared" si="78"/>
        <v>0</v>
      </c>
      <c r="AD299" s="268">
        <f t="shared" si="79"/>
        <v>0</v>
      </c>
      <c r="AE299" s="268">
        <f t="shared" si="80"/>
        <v>0</v>
      </c>
      <c r="AF299" s="268">
        <f t="shared" si="81"/>
        <v>0</v>
      </c>
      <c r="AG299" s="271">
        <f>IF(P299="●",VLOOKUP(R299,全民健康保險保險費負擔金額表109.1版!$A$5:$E$52,5,1),0)</f>
        <v>0</v>
      </c>
      <c r="AH299" s="272">
        <f>IF(P299="●",VLOOKUP(R299,全民健康保險保險費負擔金額表109.1版!$A$5:$I$52,9,1),0)</f>
        <v>0</v>
      </c>
      <c r="AI299" s="268">
        <f t="shared" si="82"/>
        <v>0</v>
      </c>
      <c r="AJ299" s="269">
        <f t="shared" si="83"/>
        <v>0</v>
      </c>
      <c r="AK299" s="270">
        <f t="shared" si="84"/>
        <v>0</v>
      </c>
    </row>
    <row r="300" spans="1:37" x14ac:dyDescent="0.25">
      <c r="A300" s="300">
        <v>296</v>
      </c>
      <c r="B300" s="91"/>
      <c r="C300" s="91"/>
      <c r="D300" s="91"/>
      <c r="E300" s="91"/>
      <c r="F300" s="91"/>
      <c r="G300" s="91"/>
      <c r="H300" s="91"/>
      <c r="I300" s="246">
        <v>112</v>
      </c>
      <c r="J300" s="247"/>
      <c r="K300" s="247"/>
      <c r="L300" s="246">
        <f t="shared" si="52"/>
        <v>112</v>
      </c>
      <c r="M300" s="237">
        <f t="shared" si="52"/>
        <v>0</v>
      </c>
      <c r="N300" s="296">
        <f t="shared" si="69"/>
        <v>0</v>
      </c>
      <c r="O300" s="255"/>
      <c r="P300" s="153"/>
      <c r="Q300" s="491"/>
      <c r="R300" s="169">
        <f t="shared" si="70"/>
        <v>0</v>
      </c>
      <c r="S300" s="312">
        <f t="shared" si="71"/>
        <v>0</v>
      </c>
      <c r="T300" s="417">
        <f t="shared" si="72"/>
        <v>31</v>
      </c>
      <c r="U300" s="313">
        <f>IF(S300=0,0,VLOOKUP(S300,勞保費對照表!$A$3:$B$31,2))</f>
        <v>0</v>
      </c>
      <c r="V300" s="154">
        <f t="shared" si="73"/>
        <v>0</v>
      </c>
      <c r="W300" s="415">
        <f>IF(S300=0,0,VLOOKUP(S300,'職保111.5版'!$B$4:$C$27,2))</f>
        <v>0</v>
      </c>
      <c r="X300" s="167">
        <f>IF(S300=0,0,VLOOKUP(S300,勞退金對照表!$C$3:$D$66,2))</f>
        <v>0</v>
      </c>
      <c r="Y300" s="154">
        <f t="shared" si="74"/>
        <v>0</v>
      </c>
      <c r="Z300" s="268">
        <f t="shared" si="75"/>
        <v>0</v>
      </c>
      <c r="AA300" s="268">
        <f t="shared" si="76"/>
        <v>0</v>
      </c>
      <c r="AB300" s="416">
        <f t="shared" si="77"/>
        <v>0</v>
      </c>
      <c r="AC300" s="268">
        <f t="shared" si="78"/>
        <v>0</v>
      </c>
      <c r="AD300" s="268">
        <f t="shared" si="79"/>
        <v>0</v>
      </c>
      <c r="AE300" s="268">
        <f t="shared" si="80"/>
        <v>0</v>
      </c>
      <c r="AF300" s="268">
        <f t="shared" si="81"/>
        <v>0</v>
      </c>
      <c r="AG300" s="271">
        <f>IF(P300="●",VLOOKUP(R300,全民健康保險保險費負擔金額表109.1版!$A$5:$E$52,5,1),0)</f>
        <v>0</v>
      </c>
      <c r="AH300" s="272">
        <f>IF(P300="●",VLOOKUP(R300,全民健康保險保險費負擔金額表109.1版!$A$5:$I$52,9,1),0)</f>
        <v>0</v>
      </c>
      <c r="AI300" s="268">
        <f t="shared" si="82"/>
        <v>0</v>
      </c>
      <c r="AJ300" s="269">
        <f t="shared" si="83"/>
        <v>0</v>
      </c>
      <c r="AK300" s="270">
        <f t="shared" si="84"/>
        <v>0</v>
      </c>
    </row>
    <row r="301" spans="1:37" x14ac:dyDescent="0.25">
      <c r="A301" s="300">
        <v>297</v>
      </c>
      <c r="B301" s="91"/>
      <c r="C301" s="91"/>
      <c r="D301" s="91"/>
      <c r="E301" s="91"/>
      <c r="F301" s="91"/>
      <c r="G301" s="91"/>
      <c r="H301" s="91"/>
      <c r="I301" s="246">
        <v>112</v>
      </c>
      <c r="J301" s="247"/>
      <c r="K301" s="247"/>
      <c r="L301" s="246">
        <f t="shared" si="52"/>
        <v>112</v>
      </c>
      <c r="M301" s="237">
        <f t="shared" si="52"/>
        <v>0</v>
      </c>
      <c r="N301" s="296">
        <f t="shared" si="69"/>
        <v>0</v>
      </c>
      <c r="O301" s="255"/>
      <c r="P301" s="153"/>
      <c r="Q301" s="491"/>
      <c r="R301" s="169">
        <f t="shared" si="70"/>
        <v>0</v>
      </c>
      <c r="S301" s="312">
        <f t="shared" si="71"/>
        <v>0</v>
      </c>
      <c r="T301" s="417">
        <f t="shared" si="72"/>
        <v>31</v>
      </c>
      <c r="U301" s="313">
        <f>IF(S301=0,0,VLOOKUP(S301,勞保費對照表!$A$3:$B$31,2))</f>
        <v>0</v>
      </c>
      <c r="V301" s="154">
        <f t="shared" si="73"/>
        <v>0</v>
      </c>
      <c r="W301" s="415">
        <f>IF(S301=0,0,VLOOKUP(S301,'職保111.5版'!$B$4:$C$27,2))</f>
        <v>0</v>
      </c>
      <c r="X301" s="167">
        <f>IF(S301=0,0,VLOOKUP(S301,勞退金對照表!$C$3:$D$66,2))</f>
        <v>0</v>
      </c>
      <c r="Y301" s="154">
        <f t="shared" si="74"/>
        <v>0</v>
      </c>
      <c r="Z301" s="268">
        <f t="shared" si="75"/>
        <v>0</v>
      </c>
      <c r="AA301" s="268">
        <f t="shared" si="76"/>
        <v>0</v>
      </c>
      <c r="AB301" s="416">
        <f t="shared" si="77"/>
        <v>0</v>
      </c>
      <c r="AC301" s="268">
        <f t="shared" si="78"/>
        <v>0</v>
      </c>
      <c r="AD301" s="268">
        <f t="shared" si="79"/>
        <v>0</v>
      </c>
      <c r="AE301" s="268">
        <f t="shared" si="80"/>
        <v>0</v>
      </c>
      <c r="AF301" s="268">
        <f t="shared" si="81"/>
        <v>0</v>
      </c>
      <c r="AG301" s="271">
        <f>IF(P301="●",VLOOKUP(R301,全民健康保險保險費負擔金額表109.1版!$A$5:$E$52,5,1),0)</f>
        <v>0</v>
      </c>
      <c r="AH301" s="272">
        <f>IF(P301="●",VLOOKUP(R301,全民健康保險保險費負擔金額表109.1版!$A$5:$I$52,9,1),0)</f>
        <v>0</v>
      </c>
      <c r="AI301" s="268">
        <f t="shared" si="82"/>
        <v>0</v>
      </c>
      <c r="AJ301" s="269">
        <f t="shared" si="83"/>
        <v>0</v>
      </c>
      <c r="AK301" s="270">
        <f t="shared" si="84"/>
        <v>0</v>
      </c>
    </row>
    <row r="302" spans="1:37" x14ac:dyDescent="0.25">
      <c r="A302" s="300">
        <v>298</v>
      </c>
      <c r="B302" s="91"/>
      <c r="C302" s="91"/>
      <c r="D302" s="91"/>
      <c r="E302" s="91"/>
      <c r="F302" s="91"/>
      <c r="G302" s="91"/>
      <c r="H302" s="91"/>
      <c r="I302" s="246">
        <v>112</v>
      </c>
      <c r="J302" s="247"/>
      <c r="K302" s="247"/>
      <c r="L302" s="246">
        <f t="shared" si="52"/>
        <v>112</v>
      </c>
      <c r="M302" s="237">
        <f t="shared" si="52"/>
        <v>0</v>
      </c>
      <c r="N302" s="296">
        <f t="shared" si="69"/>
        <v>0</v>
      </c>
      <c r="O302" s="255"/>
      <c r="P302" s="153"/>
      <c r="Q302" s="491"/>
      <c r="R302" s="169">
        <f t="shared" si="70"/>
        <v>0</v>
      </c>
      <c r="S302" s="312">
        <f t="shared" si="71"/>
        <v>0</v>
      </c>
      <c r="T302" s="417">
        <f t="shared" si="72"/>
        <v>31</v>
      </c>
      <c r="U302" s="313">
        <f>IF(S302=0,0,VLOOKUP(S302,勞保費對照表!$A$3:$B$31,2))</f>
        <v>0</v>
      </c>
      <c r="V302" s="154">
        <f t="shared" si="73"/>
        <v>0</v>
      </c>
      <c r="W302" s="415">
        <f>IF(S302=0,0,VLOOKUP(S302,'職保111.5版'!$B$4:$C$27,2))</f>
        <v>0</v>
      </c>
      <c r="X302" s="167">
        <f>IF(S302=0,0,VLOOKUP(S302,勞退金對照表!$C$3:$D$66,2))</f>
        <v>0</v>
      </c>
      <c r="Y302" s="154">
        <f t="shared" si="74"/>
        <v>0</v>
      </c>
      <c r="Z302" s="268">
        <f t="shared" si="75"/>
        <v>0</v>
      </c>
      <c r="AA302" s="268">
        <f t="shared" si="76"/>
        <v>0</v>
      </c>
      <c r="AB302" s="416">
        <f t="shared" si="77"/>
        <v>0</v>
      </c>
      <c r="AC302" s="268">
        <f t="shared" si="78"/>
        <v>0</v>
      </c>
      <c r="AD302" s="268">
        <f t="shared" si="79"/>
        <v>0</v>
      </c>
      <c r="AE302" s="268">
        <f t="shared" si="80"/>
        <v>0</v>
      </c>
      <c r="AF302" s="268">
        <f t="shared" si="81"/>
        <v>0</v>
      </c>
      <c r="AG302" s="271">
        <f>IF(P302="●",VLOOKUP(R302,全民健康保險保險費負擔金額表109.1版!$A$5:$E$52,5,1),0)</f>
        <v>0</v>
      </c>
      <c r="AH302" s="272">
        <f>IF(P302="●",VLOOKUP(R302,全民健康保險保險費負擔金額表109.1版!$A$5:$I$52,9,1),0)</f>
        <v>0</v>
      </c>
      <c r="AI302" s="268">
        <f t="shared" si="82"/>
        <v>0</v>
      </c>
      <c r="AJ302" s="269">
        <f t="shared" si="83"/>
        <v>0</v>
      </c>
      <c r="AK302" s="270">
        <f t="shared" si="84"/>
        <v>0</v>
      </c>
    </row>
    <row r="303" spans="1:37" x14ac:dyDescent="0.25">
      <c r="A303" s="300">
        <v>299</v>
      </c>
      <c r="B303" s="91"/>
      <c r="C303" s="91"/>
      <c r="D303" s="91"/>
      <c r="E303" s="91"/>
      <c r="F303" s="91"/>
      <c r="G303" s="91"/>
      <c r="H303" s="91"/>
      <c r="I303" s="246">
        <v>112</v>
      </c>
      <c r="J303" s="247"/>
      <c r="K303" s="247"/>
      <c r="L303" s="246">
        <f t="shared" si="52"/>
        <v>112</v>
      </c>
      <c r="M303" s="237">
        <f t="shared" si="52"/>
        <v>0</v>
      </c>
      <c r="N303" s="296">
        <f t="shared" si="69"/>
        <v>0</v>
      </c>
      <c r="O303" s="255"/>
      <c r="P303" s="153"/>
      <c r="Q303" s="491"/>
      <c r="R303" s="169">
        <f t="shared" si="70"/>
        <v>0</v>
      </c>
      <c r="S303" s="312">
        <f t="shared" si="71"/>
        <v>0</v>
      </c>
      <c r="T303" s="417">
        <f t="shared" si="72"/>
        <v>31</v>
      </c>
      <c r="U303" s="313">
        <f>IF(S303=0,0,VLOOKUP(S303,勞保費對照表!$A$3:$B$31,2))</f>
        <v>0</v>
      </c>
      <c r="V303" s="154">
        <f t="shared" si="73"/>
        <v>0</v>
      </c>
      <c r="W303" s="415">
        <f>IF(S303=0,0,VLOOKUP(S303,'職保111.5版'!$B$4:$C$27,2))</f>
        <v>0</v>
      </c>
      <c r="X303" s="167">
        <f>IF(S303=0,0,VLOOKUP(S303,勞退金對照表!$C$3:$D$66,2))</f>
        <v>0</v>
      </c>
      <c r="Y303" s="154">
        <f t="shared" si="74"/>
        <v>0</v>
      </c>
      <c r="Z303" s="268">
        <f t="shared" si="75"/>
        <v>0</v>
      </c>
      <c r="AA303" s="268">
        <f t="shared" si="76"/>
        <v>0</v>
      </c>
      <c r="AB303" s="416">
        <f t="shared" si="77"/>
        <v>0</v>
      </c>
      <c r="AC303" s="268">
        <f t="shared" si="78"/>
        <v>0</v>
      </c>
      <c r="AD303" s="268">
        <f t="shared" si="79"/>
        <v>0</v>
      </c>
      <c r="AE303" s="268">
        <f t="shared" si="80"/>
        <v>0</v>
      </c>
      <c r="AF303" s="268">
        <f t="shared" si="81"/>
        <v>0</v>
      </c>
      <c r="AG303" s="271">
        <f>IF(P303="●",VLOOKUP(R303,全民健康保險保險費負擔金額表109.1版!$A$5:$E$52,5,1),0)</f>
        <v>0</v>
      </c>
      <c r="AH303" s="272">
        <f>IF(P303="●",VLOOKUP(R303,全民健康保險保險費負擔金額表109.1版!$A$5:$I$52,9,1),0)</f>
        <v>0</v>
      </c>
      <c r="AI303" s="268">
        <f t="shared" si="82"/>
        <v>0</v>
      </c>
      <c r="AJ303" s="269">
        <f t="shared" si="83"/>
        <v>0</v>
      </c>
      <c r="AK303" s="270">
        <f t="shared" si="84"/>
        <v>0</v>
      </c>
    </row>
    <row r="304" spans="1:37" x14ac:dyDescent="0.25">
      <c r="A304" s="300">
        <v>300</v>
      </c>
      <c r="B304" s="91"/>
      <c r="C304" s="91"/>
      <c r="D304" s="91"/>
      <c r="E304" s="91"/>
      <c r="F304" s="91"/>
      <c r="G304" s="91"/>
      <c r="H304" s="91"/>
      <c r="I304" s="246">
        <v>112</v>
      </c>
      <c r="J304" s="247"/>
      <c r="K304" s="247"/>
      <c r="L304" s="246">
        <f t="shared" si="52"/>
        <v>112</v>
      </c>
      <c r="M304" s="237">
        <f>J304</f>
        <v>0</v>
      </c>
      <c r="N304" s="296">
        <f t="shared" si="69"/>
        <v>0</v>
      </c>
      <c r="O304" s="255"/>
      <c r="P304" s="153"/>
      <c r="Q304" s="492"/>
      <c r="R304" s="169">
        <f t="shared" si="70"/>
        <v>0</v>
      </c>
      <c r="S304" s="312">
        <f t="shared" si="71"/>
        <v>0</v>
      </c>
      <c r="T304" s="417">
        <f t="shared" si="72"/>
        <v>31</v>
      </c>
      <c r="U304" s="313">
        <f>IF(S304=0,0,VLOOKUP(S304,勞保費對照表!$A$3:$B$31,2))</f>
        <v>0</v>
      </c>
      <c r="V304" s="154">
        <f t="shared" si="73"/>
        <v>0</v>
      </c>
      <c r="W304" s="415">
        <f>IF(S304=0,0,VLOOKUP(S304,'職保111.5版'!$B$4:$C$27,2))</f>
        <v>0</v>
      </c>
      <c r="X304" s="167">
        <f>IF(S304=0,0,VLOOKUP(S304,勞退金對照表!$C$3:$D$66,2))</f>
        <v>0</v>
      </c>
      <c r="Y304" s="154">
        <f t="shared" si="74"/>
        <v>0</v>
      </c>
      <c r="Z304" s="268">
        <f t="shared" si="75"/>
        <v>0</v>
      </c>
      <c r="AA304" s="268">
        <f t="shared" si="76"/>
        <v>0</v>
      </c>
      <c r="AB304" s="416">
        <f t="shared" si="77"/>
        <v>0</v>
      </c>
      <c r="AC304" s="268">
        <f t="shared" si="78"/>
        <v>0</v>
      </c>
      <c r="AD304" s="268">
        <f t="shared" si="79"/>
        <v>0</v>
      </c>
      <c r="AE304" s="268">
        <f t="shared" si="80"/>
        <v>0</v>
      </c>
      <c r="AF304" s="268">
        <f t="shared" si="81"/>
        <v>0</v>
      </c>
      <c r="AG304" s="271">
        <f>IF(P304="●",VLOOKUP(R304,全民健康保險保險費負擔金額表109.1版!$A$5:$E$52,5,1),0)</f>
        <v>0</v>
      </c>
      <c r="AH304" s="272">
        <f>IF(P304="●",VLOOKUP(R304,全民健康保險保險費負擔金額表109.1版!$A$5:$I$52,9,1),0)</f>
        <v>0</v>
      </c>
      <c r="AI304" s="268">
        <f t="shared" si="82"/>
        <v>0</v>
      </c>
      <c r="AJ304" s="269">
        <f t="shared" si="83"/>
        <v>0</v>
      </c>
      <c r="AK304" s="270">
        <f t="shared" si="84"/>
        <v>0</v>
      </c>
    </row>
    <row r="305" spans="1:37" ht="17.25" thickBot="1" x14ac:dyDescent="0.3">
      <c r="A305" s="493" t="s">
        <v>33</v>
      </c>
      <c r="B305" s="493"/>
      <c r="C305" s="493"/>
      <c r="D305" s="493"/>
      <c r="E305" s="493"/>
      <c r="F305" s="493"/>
      <c r="G305" s="493"/>
      <c r="H305" s="493"/>
      <c r="I305" s="493"/>
      <c r="J305" s="493"/>
      <c r="K305" s="493"/>
      <c r="L305" s="493"/>
      <c r="M305" s="493"/>
      <c r="N305" s="493"/>
      <c r="O305" s="493"/>
      <c r="P305" s="493"/>
      <c r="Q305" s="493"/>
      <c r="R305" s="174">
        <f>SUM(R5:R304)</f>
        <v>0</v>
      </c>
      <c r="S305" s="174"/>
      <c r="T305" s="174"/>
      <c r="U305" s="157">
        <f t="shared" ref="U305:AK305" si="85">SUM(U5:U304)</f>
        <v>0</v>
      </c>
      <c r="V305" s="157">
        <f t="shared" si="85"/>
        <v>0</v>
      </c>
      <c r="W305" s="157">
        <f t="shared" si="85"/>
        <v>0</v>
      </c>
      <c r="X305" s="157">
        <f t="shared" si="85"/>
        <v>0</v>
      </c>
      <c r="Y305" s="157">
        <f t="shared" si="85"/>
        <v>0</v>
      </c>
      <c r="Z305" s="157">
        <f t="shared" si="85"/>
        <v>0</v>
      </c>
      <c r="AA305" s="157">
        <f t="shared" si="85"/>
        <v>0</v>
      </c>
      <c r="AB305" s="157">
        <f t="shared" si="85"/>
        <v>0</v>
      </c>
      <c r="AC305" s="157">
        <f t="shared" si="85"/>
        <v>0</v>
      </c>
      <c r="AD305" s="157">
        <f t="shared" si="85"/>
        <v>0</v>
      </c>
      <c r="AE305" s="157">
        <f t="shared" si="85"/>
        <v>0</v>
      </c>
      <c r="AF305" s="157">
        <f t="shared" si="85"/>
        <v>0</v>
      </c>
      <c r="AG305" s="157">
        <f t="shared" si="85"/>
        <v>0</v>
      </c>
      <c r="AH305" s="171">
        <f t="shared" si="85"/>
        <v>0</v>
      </c>
      <c r="AI305" s="157">
        <f t="shared" si="85"/>
        <v>0</v>
      </c>
      <c r="AJ305" s="170">
        <f t="shared" si="85"/>
        <v>0</v>
      </c>
      <c r="AK305" s="168">
        <f t="shared" si="85"/>
        <v>0</v>
      </c>
    </row>
    <row r="306" spans="1:37" x14ac:dyDescent="0.25">
      <c r="A306" s="84"/>
      <c r="B306" s="85"/>
      <c r="C306" s="85"/>
      <c r="D306" s="85"/>
      <c r="E306" s="85"/>
      <c r="F306" s="85"/>
      <c r="G306" s="85"/>
      <c r="H306" s="85"/>
      <c r="I306" s="84"/>
      <c r="J306" s="84"/>
      <c r="K306" s="84"/>
      <c r="L306" s="84"/>
      <c r="M306" s="84"/>
      <c r="N306" s="84"/>
      <c r="O306" s="85"/>
      <c r="P306" s="85"/>
      <c r="Q306" s="85"/>
    </row>
    <row r="307" spans="1:37" x14ac:dyDescent="0.25">
      <c r="A307" s="84"/>
      <c r="B307" s="84"/>
      <c r="C307" s="481" t="s">
        <v>146</v>
      </c>
      <c r="D307" s="482"/>
      <c r="E307" s="483"/>
      <c r="F307" s="118">
        <v>0.09</v>
      </c>
      <c r="G307" s="85"/>
      <c r="H307" t="s">
        <v>160</v>
      </c>
      <c r="I307" s="84"/>
      <c r="J307" s="84"/>
      <c r="K307" s="84"/>
      <c r="L307" s="84"/>
      <c r="M307" s="84"/>
      <c r="N307" s="84"/>
      <c r="O307" s="85"/>
      <c r="P307" s="85"/>
      <c r="Q307" s="85"/>
      <c r="U307" s="135">
        <v>11100</v>
      </c>
      <c r="X307" s="135">
        <v>1500</v>
      </c>
    </row>
    <row r="308" spans="1:37" x14ac:dyDescent="0.25">
      <c r="A308" s="84"/>
      <c r="B308" s="84"/>
      <c r="C308" s="484"/>
      <c r="D308" s="485"/>
      <c r="E308" s="486"/>
      <c r="F308" s="85"/>
      <c r="G308" s="85"/>
      <c r="H308" s="85"/>
      <c r="I308" s="84"/>
      <c r="J308" s="84"/>
      <c r="K308" s="84"/>
      <c r="L308" s="84"/>
      <c r="M308" s="84"/>
      <c r="N308" s="84"/>
      <c r="O308" s="85"/>
      <c r="P308" s="85"/>
      <c r="Q308" s="85"/>
      <c r="U308" s="135">
        <v>12540</v>
      </c>
      <c r="X308" s="135">
        <v>3000</v>
      </c>
    </row>
    <row r="309" spans="1:37" x14ac:dyDescent="0.25">
      <c r="A309" s="93" t="s">
        <v>193</v>
      </c>
      <c r="B309" s="496"/>
      <c r="C309" s="453" t="s">
        <v>212</v>
      </c>
      <c r="D309" s="454"/>
      <c r="E309" s="494">
        <f>R305</f>
        <v>0</v>
      </c>
      <c r="F309" s="96"/>
      <c r="H309" s="96"/>
      <c r="I309" s="86">
        <v>104</v>
      </c>
      <c r="J309" s="84"/>
      <c r="K309" s="84"/>
      <c r="L309" s="84"/>
      <c r="M309" s="84"/>
      <c r="N309" s="84"/>
      <c r="O309" s="85"/>
      <c r="P309" s="86" t="s">
        <v>173</v>
      </c>
      <c r="Q309" s="85"/>
      <c r="U309" s="135">
        <v>13500</v>
      </c>
      <c r="X309" s="135">
        <v>4500</v>
      </c>
    </row>
    <row r="310" spans="1:37" x14ac:dyDescent="0.25">
      <c r="A310" s="93"/>
      <c r="B310" s="496"/>
      <c r="C310" s="455"/>
      <c r="D310" s="456"/>
      <c r="E310" s="494"/>
      <c r="F310" s="96"/>
      <c r="H310" s="96"/>
      <c r="I310" s="86">
        <v>105</v>
      </c>
      <c r="J310" s="84"/>
      <c r="K310" s="84"/>
      <c r="L310" s="84"/>
      <c r="M310" s="84"/>
      <c r="N310" s="84"/>
      <c r="O310" s="85"/>
      <c r="P310" s="86" t="s">
        <v>318</v>
      </c>
      <c r="Q310" s="85"/>
      <c r="U310" s="135">
        <v>15840</v>
      </c>
      <c r="X310" s="135">
        <v>6000</v>
      </c>
    </row>
    <row r="311" spans="1:37" ht="16.5" customHeight="1" x14ac:dyDescent="0.25">
      <c r="A311" s="93" t="s">
        <v>189</v>
      </c>
      <c r="B311" s="450"/>
      <c r="C311" s="457" t="s">
        <v>121</v>
      </c>
      <c r="D311" s="458"/>
      <c r="E311" s="488">
        <f>AF305</f>
        <v>0</v>
      </c>
      <c r="F311" s="96"/>
      <c r="H311" s="96"/>
      <c r="I311" s="84"/>
      <c r="J311" s="84"/>
      <c r="K311" s="84"/>
      <c r="L311" s="84"/>
      <c r="M311" s="84"/>
      <c r="N311" s="84"/>
      <c r="O311" s="85"/>
      <c r="P311" s="85"/>
      <c r="Q311" s="85"/>
      <c r="U311" s="135">
        <v>16500</v>
      </c>
      <c r="X311" s="135">
        <v>7500</v>
      </c>
    </row>
    <row r="312" spans="1:37" x14ac:dyDescent="0.25">
      <c r="A312" s="93"/>
      <c r="B312" s="450"/>
      <c r="C312" s="459"/>
      <c r="D312" s="460"/>
      <c r="E312" s="488"/>
      <c r="F312" s="96"/>
      <c r="H312" s="96"/>
      <c r="I312" s="84"/>
      <c r="J312" s="84"/>
      <c r="K312" s="84"/>
      <c r="L312" s="84"/>
      <c r="M312" s="84"/>
      <c r="N312" s="84"/>
      <c r="O312" s="85"/>
      <c r="P312" s="85"/>
      <c r="Q312" s="85"/>
      <c r="U312" s="135">
        <v>17280</v>
      </c>
      <c r="X312" s="135">
        <v>8700</v>
      </c>
    </row>
    <row r="313" spans="1:37" x14ac:dyDescent="0.25">
      <c r="A313" s="93" t="s">
        <v>190</v>
      </c>
      <c r="B313" s="496"/>
      <c r="C313" s="461" t="s">
        <v>120</v>
      </c>
      <c r="D313" s="462"/>
      <c r="E313" s="489">
        <f>AI305</f>
        <v>0</v>
      </c>
      <c r="F313" s="96"/>
      <c r="H313" s="96"/>
      <c r="I313" s="84"/>
      <c r="J313" s="84"/>
      <c r="K313" s="84"/>
      <c r="L313" s="84"/>
      <c r="M313" s="84"/>
      <c r="N313" s="84"/>
      <c r="O313" s="85"/>
      <c r="P313" s="85"/>
      <c r="Q313" s="85"/>
      <c r="U313" s="135">
        <v>17880</v>
      </c>
      <c r="X313" s="135">
        <v>9900</v>
      </c>
    </row>
    <row r="314" spans="1:37" x14ac:dyDescent="0.25">
      <c r="A314" s="93"/>
      <c r="B314" s="496"/>
      <c r="C314" s="463"/>
      <c r="D314" s="464"/>
      <c r="E314" s="489"/>
      <c r="F314" s="96"/>
      <c r="H314" s="96"/>
      <c r="I314" s="84"/>
      <c r="J314" s="84"/>
      <c r="K314" s="84"/>
      <c r="L314" s="84"/>
      <c r="M314" s="84"/>
      <c r="N314" s="84"/>
      <c r="O314" s="85"/>
      <c r="P314" s="85"/>
      <c r="Q314" s="85"/>
      <c r="U314" s="135">
        <v>19047</v>
      </c>
      <c r="X314" s="135">
        <v>11100</v>
      </c>
    </row>
    <row r="315" spans="1:37" ht="16.5" customHeight="1" x14ac:dyDescent="0.25">
      <c r="A315" s="93" t="s">
        <v>191</v>
      </c>
      <c r="B315" s="449"/>
      <c r="C315" s="465" t="s">
        <v>143</v>
      </c>
      <c r="D315" s="466"/>
      <c r="E315" s="480">
        <f>AH305</f>
        <v>0</v>
      </c>
      <c r="F315" s="96"/>
      <c r="H315" s="96"/>
      <c r="I315" s="84"/>
      <c r="J315" s="84"/>
      <c r="K315" s="84"/>
      <c r="L315" s="84"/>
      <c r="M315" s="84"/>
      <c r="N315" s="84"/>
      <c r="O315" s="85"/>
      <c r="P315" s="85"/>
      <c r="Q315" s="85"/>
      <c r="U315" s="135">
        <v>20008</v>
      </c>
      <c r="X315" s="135">
        <v>12540</v>
      </c>
    </row>
    <row r="316" spans="1:37" x14ac:dyDescent="0.25">
      <c r="A316" s="93"/>
      <c r="B316" s="449"/>
      <c r="C316" s="467"/>
      <c r="D316" s="468"/>
      <c r="E316" s="480"/>
      <c r="F316" s="96"/>
      <c r="H316" s="96"/>
      <c r="I316" s="84"/>
      <c r="J316" s="84"/>
      <c r="K316" s="84"/>
      <c r="L316" s="84"/>
      <c r="M316" s="84"/>
      <c r="N316" s="84"/>
      <c r="O316" s="85"/>
      <c r="P316" s="85"/>
      <c r="Q316" s="85"/>
      <c r="U316" s="135">
        <v>21009</v>
      </c>
      <c r="X316" s="135">
        <v>13500</v>
      </c>
    </row>
    <row r="317" spans="1:37" ht="16.5" customHeight="1" x14ac:dyDescent="0.25">
      <c r="A317" s="165" t="s">
        <v>192</v>
      </c>
      <c r="B317" s="450"/>
      <c r="C317" s="469" t="s">
        <v>112</v>
      </c>
      <c r="D317" s="470"/>
      <c r="E317" s="473">
        <f>AK305</f>
        <v>0</v>
      </c>
      <c r="I317" s="84"/>
      <c r="J317" s="84"/>
      <c r="K317" s="84"/>
      <c r="L317" s="84"/>
      <c r="M317" s="84"/>
      <c r="N317" s="85"/>
      <c r="O317" s="85"/>
      <c r="P317" s="85"/>
      <c r="Q317" s="85"/>
      <c r="U317" s="135">
        <v>22000</v>
      </c>
      <c r="X317" s="135">
        <v>15840</v>
      </c>
    </row>
    <row r="318" spans="1:37" x14ac:dyDescent="0.25">
      <c r="B318" s="450"/>
      <c r="C318" s="471"/>
      <c r="D318" s="472"/>
      <c r="E318" s="474"/>
      <c r="I318" s="84"/>
      <c r="J318" s="84"/>
      <c r="K318" s="84"/>
      <c r="L318" s="84"/>
      <c r="M318" s="84"/>
      <c r="N318" s="85"/>
      <c r="O318" s="85"/>
      <c r="P318" s="85"/>
      <c r="Q318" s="85"/>
      <c r="U318" s="135">
        <v>23100</v>
      </c>
      <c r="X318" s="135">
        <v>16500</v>
      </c>
    </row>
    <row r="319" spans="1:37" x14ac:dyDescent="0.25">
      <c r="A319" s="84"/>
      <c r="B319" s="97"/>
      <c r="C319" s="447" t="s">
        <v>34</v>
      </c>
      <c r="D319" s="448"/>
      <c r="E319" s="98">
        <f>SUM(E309:E318)</f>
        <v>0</v>
      </c>
      <c r="F319" s="97"/>
      <c r="H319" s="97"/>
      <c r="I319" s="84"/>
      <c r="J319" s="84"/>
      <c r="K319" s="84"/>
      <c r="L319" s="84"/>
      <c r="M319" s="84"/>
      <c r="N319" s="84"/>
      <c r="O319" s="85"/>
      <c r="P319" s="85"/>
      <c r="Q319" s="85"/>
      <c r="U319" s="135">
        <v>24000</v>
      </c>
      <c r="X319" s="135">
        <v>17280</v>
      </c>
    </row>
    <row r="320" spans="1:37" x14ac:dyDescent="0.25">
      <c r="A320" s="84"/>
      <c r="B320" s="207"/>
      <c r="C320" s="85"/>
      <c r="D320" s="85"/>
      <c r="E320" s="85"/>
      <c r="F320" s="85"/>
      <c r="G320" s="85"/>
      <c r="H320" s="85"/>
      <c r="I320" s="84"/>
      <c r="J320" s="84"/>
      <c r="K320" s="84"/>
      <c r="L320" s="84"/>
      <c r="M320" s="84"/>
      <c r="N320" s="84"/>
      <c r="O320" s="85"/>
      <c r="P320" s="85"/>
      <c r="Q320" s="85"/>
      <c r="U320" s="135">
        <v>25200</v>
      </c>
      <c r="X320" s="135">
        <v>17880</v>
      </c>
    </row>
    <row r="321" spans="1:24" x14ac:dyDescent="0.25">
      <c r="A321" s="84"/>
      <c r="B321" s="85"/>
      <c r="C321" s="85"/>
      <c r="D321" s="85"/>
      <c r="E321" s="85"/>
      <c r="F321" s="85"/>
      <c r="G321" s="84"/>
      <c r="H321" s="85"/>
      <c r="I321" s="84"/>
      <c r="J321" s="84"/>
      <c r="K321" s="84"/>
      <c r="L321" s="84"/>
      <c r="M321" s="84"/>
      <c r="N321" s="84"/>
      <c r="O321" s="84"/>
      <c r="P321" s="84"/>
      <c r="Q321" s="84"/>
      <c r="U321" s="135">
        <v>26400</v>
      </c>
      <c r="X321" s="135">
        <v>19047</v>
      </c>
    </row>
    <row r="322" spans="1:24" x14ac:dyDescent="0.25">
      <c r="A322" s="84"/>
      <c r="B322" s="85"/>
      <c r="C322" s="85"/>
      <c r="D322" s="85"/>
      <c r="E322" s="85"/>
      <c r="F322" s="85"/>
      <c r="G322" s="84"/>
      <c r="H322" s="85"/>
      <c r="J322" s="87"/>
      <c r="K322" s="87"/>
      <c r="L322" s="87"/>
      <c r="M322" s="87"/>
      <c r="N322" s="87"/>
      <c r="O322" s="87"/>
      <c r="Q322" s="84"/>
      <c r="U322" s="135">
        <v>27600</v>
      </c>
      <c r="X322" s="135">
        <v>20008</v>
      </c>
    </row>
    <row r="323" spans="1:24" x14ac:dyDescent="0.25">
      <c r="A323" s="84"/>
      <c r="B323" s="85"/>
      <c r="C323" s="85"/>
      <c r="D323" s="85"/>
      <c r="E323" s="85"/>
      <c r="F323" s="85"/>
      <c r="G323" s="84"/>
      <c r="H323" s="85"/>
      <c r="J323" s="87"/>
      <c r="K323" s="87"/>
      <c r="L323" s="87"/>
      <c r="M323" s="87"/>
      <c r="N323" s="87"/>
      <c r="O323" s="87"/>
      <c r="Q323" s="84"/>
      <c r="U323" s="135">
        <v>28800</v>
      </c>
      <c r="X323" s="181">
        <v>21009</v>
      </c>
    </row>
    <row r="324" spans="1:24" x14ac:dyDescent="0.25">
      <c r="A324" s="84"/>
      <c r="G324" s="88"/>
      <c r="I324" s="84"/>
      <c r="J324" s="87"/>
      <c r="K324" s="87"/>
      <c r="L324" s="87"/>
      <c r="M324" s="87"/>
      <c r="N324" s="87"/>
      <c r="O324" s="87"/>
      <c r="P324" s="88"/>
      <c r="Q324" s="88"/>
      <c r="U324" s="135">
        <v>30300</v>
      </c>
      <c r="X324" s="181">
        <v>22000</v>
      </c>
    </row>
    <row r="325" spans="1:24" x14ac:dyDescent="0.25">
      <c r="A325" s="84"/>
      <c r="G325" s="88"/>
      <c r="I325" s="84"/>
      <c r="J325" s="87"/>
      <c r="K325" s="87"/>
      <c r="L325" s="87"/>
      <c r="M325" s="87"/>
      <c r="N325" s="87"/>
      <c r="O325" s="87"/>
      <c r="P325" s="88"/>
      <c r="Q325" s="88"/>
      <c r="U325" s="135">
        <v>31800</v>
      </c>
      <c r="X325" s="181">
        <v>23100</v>
      </c>
    </row>
    <row r="326" spans="1:24" x14ac:dyDescent="0.25">
      <c r="A326" s="84"/>
      <c r="G326" s="88"/>
      <c r="I326" s="84"/>
      <c r="J326" s="87"/>
      <c r="K326" s="87"/>
      <c r="L326" s="87"/>
      <c r="M326" s="87"/>
      <c r="N326" s="87"/>
      <c r="O326" s="87"/>
      <c r="P326" s="88"/>
      <c r="Q326" s="88"/>
      <c r="U326" s="135">
        <v>33300</v>
      </c>
      <c r="X326" s="135">
        <v>24000</v>
      </c>
    </row>
    <row r="327" spans="1:24" x14ac:dyDescent="0.25">
      <c r="A327" s="84"/>
      <c r="G327" s="88"/>
      <c r="I327" s="84"/>
      <c r="J327" s="87"/>
      <c r="K327" s="87"/>
      <c r="L327" s="87"/>
      <c r="M327" s="87"/>
      <c r="N327" s="87"/>
      <c r="O327" s="87"/>
      <c r="P327" s="88"/>
      <c r="Q327" s="88"/>
      <c r="U327" s="135">
        <v>34800</v>
      </c>
      <c r="X327" s="135">
        <v>25200</v>
      </c>
    </row>
    <row r="328" spans="1:24" x14ac:dyDescent="0.25">
      <c r="G328" s="88"/>
      <c r="I328" s="88"/>
      <c r="J328" s="87"/>
      <c r="K328" s="87"/>
      <c r="L328" s="89"/>
      <c r="M328" s="87"/>
      <c r="N328" s="87"/>
      <c r="O328" s="87"/>
      <c r="P328" s="88"/>
      <c r="Q328" s="88"/>
      <c r="U328" s="135">
        <v>36300</v>
      </c>
      <c r="X328" s="135">
        <v>26400</v>
      </c>
    </row>
    <row r="329" spans="1:24" x14ac:dyDescent="0.25">
      <c r="G329" s="88"/>
      <c r="I329" s="88"/>
      <c r="J329" s="87"/>
      <c r="K329" s="87"/>
      <c r="L329" s="89"/>
      <c r="M329" s="87"/>
      <c r="N329" s="87"/>
      <c r="O329" s="87"/>
      <c r="P329" s="88"/>
      <c r="Q329" s="88"/>
      <c r="U329" s="135">
        <v>38200</v>
      </c>
      <c r="X329" s="135">
        <v>27600</v>
      </c>
    </row>
    <row r="330" spans="1:24" x14ac:dyDescent="0.25">
      <c r="G330" s="88"/>
      <c r="I330" s="88"/>
      <c r="J330" s="87"/>
      <c r="K330" s="87"/>
      <c r="L330" s="89"/>
      <c r="M330" s="87"/>
      <c r="N330" s="87"/>
      <c r="O330" s="87"/>
      <c r="P330" s="88"/>
      <c r="Q330" s="88"/>
      <c r="U330" s="135">
        <v>40100</v>
      </c>
      <c r="X330" s="135">
        <v>28800</v>
      </c>
    </row>
    <row r="331" spans="1:24" x14ac:dyDescent="0.25">
      <c r="G331" s="88"/>
      <c r="I331" s="88"/>
      <c r="J331" s="87"/>
      <c r="K331" s="87"/>
      <c r="L331" s="89"/>
      <c r="M331" s="87"/>
      <c r="N331" s="87"/>
      <c r="O331" s="87"/>
      <c r="P331" s="88"/>
      <c r="Q331" s="88"/>
      <c r="U331" s="135">
        <v>42000</v>
      </c>
      <c r="X331" s="135">
        <v>30300</v>
      </c>
    </row>
    <row r="332" spans="1:24" x14ac:dyDescent="0.25">
      <c r="G332" s="88"/>
      <c r="I332" s="88"/>
      <c r="J332" s="87"/>
      <c r="K332" s="87"/>
      <c r="L332" s="89"/>
      <c r="M332" s="87"/>
      <c r="N332" s="87"/>
      <c r="O332" s="87"/>
      <c r="P332" s="88"/>
      <c r="Q332" s="88"/>
      <c r="U332" s="135">
        <v>43900</v>
      </c>
      <c r="X332" s="135">
        <v>31800</v>
      </c>
    </row>
    <row r="333" spans="1:24" x14ac:dyDescent="0.25">
      <c r="G333" s="88"/>
      <c r="I333" s="88"/>
      <c r="J333" s="87"/>
      <c r="K333" s="87"/>
      <c r="L333" s="89"/>
      <c r="M333" s="87"/>
      <c r="N333" s="87"/>
      <c r="O333" s="87"/>
      <c r="P333" s="88"/>
      <c r="Q333" s="88"/>
      <c r="U333" s="135">
        <v>45800</v>
      </c>
      <c r="X333" s="135">
        <v>33300</v>
      </c>
    </row>
    <row r="334" spans="1:24" x14ac:dyDescent="0.25">
      <c r="G334" s="88"/>
      <c r="I334" s="88"/>
      <c r="J334" s="89"/>
      <c r="K334" s="87"/>
      <c r="L334" s="89"/>
      <c r="M334" s="89"/>
      <c r="N334" s="87"/>
      <c r="O334" s="87"/>
      <c r="P334" s="88"/>
      <c r="Q334" s="88"/>
      <c r="X334" s="135">
        <v>34800</v>
      </c>
    </row>
    <row r="335" spans="1:24" x14ac:dyDescent="0.25">
      <c r="G335" s="88"/>
      <c r="I335" s="88"/>
      <c r="J335" s="89"/>
      <c r="K335" s="87"/>
      <c r="L335" s="89"/>
      <c r="M335" s="89"/>
      <c r="N335" s="87"/>
      <c r="O335" s="87"/>
      <c r="P335" s="88"/>
      <c r="Q335" s="88"/>
      <c r="X335" s="135">
        <v>36300</v>
      </c>
    </row>
    <row r="336" spans="1:24" x14ac:dyDescent="0.25">
      <c r="G336" s="88"/>
      <c r="I336" s="88"/>
      <c r="J336" s="89"/>
      <c r="K336" s="87"/>
      <c r="L336" s="89"/>
      <c r="M336" s="89"/>
      <c r="N336" s="87"/>
      <c r="O336" s="87"/>
      <c r="P336" s="88"/>
      <c r="Q336" s="88"/>
      <c r="X336" s="135">
        <v>38200</v>
      </c>
    </row>
    <row r="337" spans="7:24" x14ac:dyDescent="0.25">
      <c r="G337" s="88"/>
      <c r="I337" s="88"/>
      <c r="J337" s="89"/>
      <c r="K337" s="87"/>
      <c r="L337" s="89"/>
      <c r="M337" s="89"/>
      <c r="N337" s="87"/>
      <c r="O337" s="87"/>
      <c r="P337" s="88"/>
      <c r="Q337" s="88"/>
      <c r="X337" s="135">
        <v>40100</v>
      </c>
    </row>
    <row r="338" spans="7:24" x14ac:dyDescent="0.25">
      <c r="G338" s="88"/>
      <c r="I338" s="88"/>
      <c r="J338" s="89"/>
      <c r="K338" s="87"/>
      <c r="L338" s="89"/>
      <c r="M338" s="89"/>
      <c r="N338" s="87"/>
      <c r="O338" s="87"/>
      <c r="P338" s="88"/>
      <c r="Q338" s="88"/>
      <c r="X338" s="135">
        <v>42000</v>
      </c>
    </row>
    <row r="339" spans="7:24" x14ac:dyDescent="0.25">
      <c r="G339" s="88"/>
      <c r="I339" s="88"/>
      <c r="J339" s="89"/>
      <c r="K339" s="87"/>
      <c r="L339" s="89"/>
      <c r="M339" s="89"/>
      <c r="N339" s="87"/>
      <c r="O339" s="87"/>
      <c r="P339" s="88"/>
      <c r="Q339" s="88"/>
      <c r="X339" s="135">
        <v>43900</v>
      </c>
    </row>
    <row r="340" spans="7:24" x14ac:dyDescent="0.25">
      <c r="G340" s="88"/>
      <c r="I340" s="88"/>
      <c r="J340" s="89"/>
      <c r="K340" s="87"/>
      <c r="L340" s="89"/>
      <c r="M340" s="89"/>
      <c r="N340" s="87"/>
      <c r="O340" s="87"/>
      <c r="P340" s="88"/>
      <c r="Q340" s="88"/>
      <c r="X340" s="135">
        <v>45800</v>
      </c>
    </row>
    <row r="341" spans="7:24" x14ac:dyDescent="0.25">
      <c r="G341" s="88"/>
      <c r="I341" s="88"/>
      <c r="J341" s="89"/>
      <c r="K341" s="87"/>
      <c r="L341" s="89"/>
      <c r="M341" s="89"/>
      <c r="N341" s="87"/>
      <c r="O341" s="87"/>
      <c r="P341" s="88"/>
      <c r="Q341" s="88"/>
      <c r="X341" s="135">
        <v>48200</v>
      </c>
    </row>
    <row r="342" spans="7:24" x14ac:dyDescent="0.25">
      <c r="G342" s="88"/>
      <c r="I342" s="88"/>
      <c r="J342" s="89"/>
      <c r="K342" s="87"/>
      <c r="L342" s="89"/>
      <c r="M342" s="89"/>
      <c r="N342" s="87"/>
      <c r="O342" s="87"/>
      <c r="P342" s="88"/>
      <c r="Q342" s="88"/>
      <c r="X342" s="135">
        <v>50600</v>
      </c>
    </row>
    <row r="343" spans="7:24" x14ac:dyDescent="0.25">
      <c r="G343" s="88"/>
      <c r="I343" s="88"/>
      <c r="J343" s="89"/>
      <c r="K343" s="87"/>
      <c r="L343" s="89"/>
      <c r="M343" s="89"/>
      <c r="N343" s="87"/>
      <c r="O343" s="87"/>
      <c r="P343" s="88"/>
      <c r="Q343" s="88"/>
      <c r="X343" s="135">
        <v>53000</v>
      </c>
    </row>
    <row r="344" spans="7:24" x14ac:dyDescent="0.25">
      <c r="G344" s="88"/>
      <c r="I344" s="88"/>
      <c r="J344" s="89"/>
      <c r="K344" s="87"/>
      <c r="L344" s="89"/>
      <c r="M344" s="89"/>
      <c r="N344" s="87"/>
      <c r="O344" s="87"/>
      <c r="P344" s="88"/>
      <c r="Q344" s="88"/>
      <c r="X344" s="135">
        <v>55400</v>
      </c>
    </row>
    <row r="345" spans="7:24" x14ac:dyDescent="0.25">
      <c r="G345" s="88"/>
      <c r="I345" s="88"/>
      <c r="J345" s="89"/>
      <c r="K345" s="87"/>
      <c r="L345" s="89"/>
      <c r="M345" s="89"/>
      <c r="N345" s="87"/>
      <c r="O345" s="87"/>
      <c r="P345" s="88"/>
      <c r="Q345" s="88"/>
      <c r="X345" s="135">
        <v>57800</v>
      </c>
    </row>
    <row r="346" spans="7:24" x14ac:dyDescent="0.25">
      <c r="G346" s="88"/>
      <c r="I346" s="88"/>
      <c r="J346" s="89"/>
      <c r="K346" s="87"/>
      <c r="L346" s="89"/>
      <c r="M346" s="89"/>
      <c r="N346" s="87"/>
      <c r="O346" s="87"/>
      <c r="P346" s="88"/>
      <c r="Q346" s="88"/>
      <c r="X346" s="135">
        <v>60800</v>
      </c>
    </row>
    <row r="347" spans="7:24" x14ac:dyDescent="0.25">
      <c r="G347" s="88"/>
      <c r="I347" s="88"/>
      <c r="J347" s="89"/>
      <c r="K347" s="87"/>
      <c r="L347" s="89"/>
      <c r="M347" s="89"/>
      <c r="N347" s="87"/>
      <c r="O347" s="87"/>
      <c r="P347" s="88"/>
      <c r="Q347" s="88"/>
      <c r="X347" s="135">
        <v>63800</v>
      </c>
    </row>
    <row r="348" spans="7:24" x14ac:dyDescent="0.25">
      <c r="G348" s="88"/>
      <c r="I348" s="88"/>
      <c r="J348" s="89"/>
      <c r="K348" s="87"/>
      <c r="L348" s="89"/>
      <c r="M348" s="89"/>
      <c r="N348" s="87"/>
      <c r="O348" s="87"/>
      <c r="P348" s="88"/>
      <c r="Q348" s="88"/>
      <c r="X348" s="135">
        <v>66800</v>
      </c>
    </row>
    <row r="349" spans="7:24" x14ac:dyDescent="0.25">
      <c r="G349" s="88"/>
      <c r="I349" s="88"/>
      <c r="J349" s="89"/>
      <c r="K349" s="87"/>
      <c r="L349" s="89"/>
      <c r="M349" s="89"/>
      <c r="N349" s="87"/>
      <c r="O349" s="87"/>
      <c r="P349" s="88"/>
      <c r="Q349" s="88"/>
      <c r="X349" s="135">
        <v>69800</v>
      </c>
    </row>
    <row r="350" spans="7:24" x14ac:dyDescent="0.25">
      <c r="G350" s="88"/>
      <c r="I350" s="88"/>
      <c r="J350" s="89"/>
      <c r="K350" s="87"/>
      <c r="L350" s="89"/>
      <c r="M350" s="89"/>
      <c r="N350" s="87"/>
      <c r="O350" s="87"/>
      <c r="P350" s="88"/>
      <c r="Q350" s="88"/>
      <c r="X350" s="135">
        <v>72800</v>
      </c>
    </row>
    <row r="351" spans="7:24" x14ac:dyDescent="0.25">
      <c r="G351" s="88"/>
      <c r="I351" s="88"/>
      <c r="J351" s="89"/>
      <c r="K351" s="87"/>
      <c r="L351" s="89"/>
      <c r="M351" s="89"/>
      <c r="N351" s="87"/>
      <c r="O351" s="87"/>
      <c r="P351" s="88"/>
      <c r="Q351" s="88"/>
      <c r="X351" s="135">
        <v>76500</v>
      </c>
    </row>
    <row r="352" spans="7:24" x14ac:dyDescent="0.25">
      <c r="G352" s="88"/>
      <c r="I352" s="88"/>
      <c r="J352" s="89"/>
      <c r="K352" s="87"/>
      <c r="L352" s="89"/>
      <c r="M352" s="89"/>
      <c r="N352" s="87"/>
      <c r="O352" s="87"/>
      <c r="P352" s="88"/>
      <c r="Q352" s="88"/>
      <c r="X352" s="135">
        <v>80200</v>
      </c>
    </row>
    <row r="353" spans="7:24" x14ac:dyDescent="0.25">
      <c r="G353" s="88"/>
      <c r="I353" s="88"/>
      <c r="J353" s="89"/>
      <c r="K353" s="89"/>
      <c r="L353" s="89"/>
      <c r="M353" s="89"/>
      <c r="N353" s="89"/>
      <c r="O353" s="87"/>
      <c r="P353" s="88"/>
      <c r="Q353" s="88"/>
      <c r="X353" s="135">
        <v>83900</v>
      </c>
    </row>
    <row r="354" spans="7:24" x14ac:dyDescent="0.25">
      <c r="G354" s="88"/>
      <c r="I354" s="88"/>
      <c r="J354" s="89"/>
      <c r="K354" s="89"/>
      <c r="L354" s="89"/>
      <c r="M354" s="89"/>
      <c r="N354" s="89"/>
      <c r="O354" s="87"/>
      <c r="P354" s="88"/>
      <c r="Q354" s="88"/>
      <c r="X354" s="135">
        <v>87600</v>
      </c>
    </row>
    <row r="355" spans="7:24" x14ac:dyDescent="0.25">
      <c r="J355" s="90"/>
      <c r="K355" s="90"/>
      <c r="L355" s="90"/>
      <c r="M355" s="90"/>
      <c r="N355" s="90"/>
      <c r="O355" s="87"/>
      <c r="X355" s="135">
        <v>92100</v>
      </c>
    </row>
    <row r="356" spans="7:24" x14ac:dyDescent="0.25">
      <c r="J356" s="90"/>
      <c r="K356" s="90"/>
      <c r="L356" s="90"/>
      <c r="M356" s="90"/>
      <c r="N356" s="90"/>
      <c r="O356" s="87"/>
      <c r="X356" s="135">
        <v>96600</v>
      </c>
    </row>
    <row r="357" spans="7:24" x14ac:dyDescent="0.25">
      <c r="J357" s="90"/>
      <c r="K357" s="90"/>
      <c r="L357" s="90"/>
      <c r="M357" s="90"/>
      <c r="N357" s="90"/>
      <c r="O357" s="87"/>
      <c r="X357" s="135">
        <v>101100</v>
      </c>
    </row>
    <row r="358" spans="7:24" x14ac:dyDescent="0.25">
      <c r="J358" s="90"/>
      <c r="K358" s="90"/>
      <c r="L358" s="90"/>
      <c r="M358" s="90"/>
      <c r="N358" s="90"/>
      <c r="O358" s="87"/>
      <c r="X358" s="135">
        <v>105600</v>
      </c>
    </row>
    <row r="359" spans="7:24" x14ac:dyDescent="0.25">
      <c r="J359" s="90"/>
      <c r="K359" s="90"/>
      <c r="L359" s="90"/>
      <c r="M359" s="90"/>
      <c r="N359" s="90"/>
      <c r="O359" s="87"/>
      <c r="X359" s="135">
        <v>110100</v>
      </c>
    </row>
    <row r="360" spans="7:24" x14ac:dyDescent="0.25">
      <c r="J360" s="90"/>
      <c r="K360" s="90"/>
      <c r="L360" s="90"/>
      <c r="M360" s="90"/>
      <c r="N360" s="90"/>
      <c r="O360" s="87"/>
      <c r="X360" s="135">
        <v>115500</v>
      </c>
    </row>
    <row r="361" spans="7:24" x14ac:dyDescent="0.25">
      <c r="J361" s="90"/>
      <c r="K361" s="90"/>
      <c r="L361" s="90"/>
      <c r="M361" s="90"/>
      <c r="N361" s="90"/>
      <c r="O361" s="87"/>
      <c r="X361" s="135">
        <v>120900</v>
      </c>
    </row>
    <row r="362" spans="7:24" x14ac:dyDescent="0.25">
      <c r="J362" s="90"/>
      <c r="K362" s="90"/>
      <c r="L362" s="90"/>
      <c r="M362" s="90"/>
      <c r="N362" s="90"/>
      <c r="O362" s="87"/>
      <c r="X362" s="135">
        <v>126300</v>
      </c>
    </row>
    <row r="363" spans="7:24" x14ac:dyDescent="0.25">
      <c r="J363" s="90"/>
      <c r="K363" s="90"/>
      <c r="L363" s="90"/>
      <c r="M363" s="90"/>
      <c r="N363" s="90"/>
      <c r="O363" s="87"/>
      <c r="X363" s="135">
        <v>131700</v>
      </c>
    </row>
    <row r="364" spans="7:24" x14ac:dyDescent="0.25">
      <c r="J364" s="90"/>
      <c r="K364" s="90"/>
      <c r="L364" s="90"/>
      <c r="M364" s="90"/>
      <c r="N364" s="90"/>
      <c r="O364" s="87"/>
      <c r="X364" s="135">
        <v>137100</v>
      </c>
    </row>
    <row r="365" spans="7:24" x14ac:dyDescent="0.25">
      <c r="J365" s="90"/>
      <c r="K365" s="90"/>
      <c r="L365" s="90"/>
      <c r="M365" s="90"/>
      <c r="N365" s="90"/>
      <c r="O365" s="87"/>
      <c r="X365" s="135">
        <v>142500</v>
      </c>
    </row>
    <row r="366" spans="7:24" x14ac:dyDescent="0.25">
      <c r="J366" s="90"/>
      <c r="K366" s="90"/>
      <c r="L366" s="90"/>
      <c r="M366" s="90"/>
      <c r="N366" s="90"/>
      <c r="O366" s="87"/>
      <c r="X366" s="135">
        <v>147900</v>
      </c>
    </row>
    <row r="367" spans="7:24" x14ac:dyDescent="0.25">
      <c r="J367" s="90"/>
      <c r="K367" s="90"/>
      <c r="L367" s="90"/>
      <c r="M367" s="90"/>
      <c r="N367" s="90"/>
      <c r="O367" s="87"/>
      <c r="X367" s="135">
        <v>150000</v>
      </c>
    </row>
    <row r="368" spans="7:24" x14ac:dyDescent="0.25">
      <c r="J368" s="90"/>
      <c r="K368" s="90"/>
      <c r="L368" s="90"/>
      <c r="M368" s="90"/>
      <c r="N368" s="90"/>
      <c r="O368" s="87"/>
    </row>
    <row r="369" spans="10:15" x14ac:dyDescent="0.25">
      <c r="J369" s="90"/>
      <c r="K369" s="90"/>
      <c r="L369" s="90"/>
      <c r="M369" s="90"/>
      <c r="N369" s="90"/>
      <c r="O369" s="87"/>
    </row>
    <row r="370" spans="10:15" x14ac:dyDescent="0.25">
      <c r="J370" s="90"/>
      <c r="K370" s="90"/>
      <c r="L370" s="90"/>
      <c r="M370" s="90"/>
      <c r="N370" s="90"/>
      <c r="O370" s="87"/>
    </row>
    <row r="371" spans="10:15" x14ac:dyDescent="0.25">
      <c r="J371" s="90"/>
      <c r="K371" s="90"/>
      <c r="L371" s="90"/>
      <c r="M371" s="90"/>
      <c r="N371" s="90"/>
      <c r="O371" s="87"/>
    </row>
    <row r="372" spans="10:15" x14ac:dyDescent="0.25">
      <c r="J372" s="90"/>
      <c r="K372" s="90"/>
      <c r="L372" s="90"/>
      <c r="M372" s="90"/>
      <c r="N372" s="90"/>
      <c r="O372" s="87"/>
    </row>
    <row r="373" spans="10:15" x14ac:dyDescent="0.25">
      <c r="J373" s="90"/>
      <c r="K373" s="90"/>
      <c r="L373" s="90"/>
      <c r="M373" s="90"/>
      <c r="N373" s="90"/>
      <c r="O373" s="87"/>
    </row>
    <row r="374" spans="10:15" x14ac:dyDescent="0.25">
      <c r="J374" s="90"/>
      <c r="K374" s="90"/>
      <c r="L374" s="90"/>
      <c r="M374" s="90"/>
      <c r="N374" s="90"/>
      <c r="O374" s="87"/>
    </row>
    <row r="375" spans="10:15" x14ac:dyDescent="0.25">
      <c r="J375" s="90"/>
      <c r="K375" s="90"/>
      <c r="L375" s="90"/>
      <c r="M375" s="90"/>
      <c r="N375" s="90"/>
      <c r="O375" s="87"/>
    </row>
    <row r="376" spans="10:15" x14ac:dyDescent="0.25">
      <c r="J376" s="90"/>
      <c r="K376" s="90"/>
      <c r="L376" s="90"/>
      <c r="M376" s="90"/>
      <c r="N376" s="90"/>
      <c r="O376" s="87"/>
    </row>
    <row r="377" spans="10:15" x14ac:dyDescent="0.25">
      <c r="J377" s="90"/>
      <c r="K377" s="90"/>
      <c r="L377" s="90"/>
      <c r="M377" s="90"/>
      <c r="N377" s="90"/>
      <c r="O377" s="87"/>
    </row>
    <row r="378" spans="10:15" x14ac:dyDescent="0.25">
      <c r="J378" s="90"/>
      <c r="K378" s="90"/>
      <c r="L378" s="90"/>
      <c r="M378" s="90"/>
      <c r="N378" s="90"/>
      <c r="O378" s="87"/>
    </row>
    <row r="379" spans="10:15" x14ac:dyDescent="0.25">
      <c r="J379" s="90"/>
      <c r="K379" s="90"/>
      <c r="L379" s="90"/>
      <c r="M379" s="90"/>
      <c r="N379" s="90"/>
      <c r="O379" s="87"/>
    </row>
    <row r="380" spans="10:15" x14ac:dyDescent="0.25">
      <c r="J380" s="90"/>
      <c r="K380" s="90"/>
      <c r="L380" s="90"/>
      <c r="M380" s="90"/>
      <c r="N380" s="90"/>
      <c r="O380" s="87"/>
    </row>
    <row r="381" spans="10:15" x14ac:dyDescent="0.25">
      <c r="J381" s="90"/>
      <c r="K381" s="90"/>
      <c r="L381" s="90"/>
      <c r="M381" s="90"/>
      <c r="N381" s="90"/>
      <c r="O381" s="87"/>
    </row>
    <row r="382" spans="10:15" x14ac:dyDescent="0.25">
      <c r="J382" s="90"/>
      <c r="K382" s="90"/>
      <c r="L382" s="90"/>
      <c r="M382" s="90"/>
      <c r="N382" s="90"/>
      <c r="O382" s="87"/>
    </row>
    <row r="383" spans="10:15" x14ac:dyDescent="0.25">
      <c r="J383" s="90"/>
      <c r="K383" s="90"/>
      <c r="L383" s="90"/>
      <c r="M383" s="90"/>
      <c r="N383" s="90"/>
      <c r="O383" s="87"/>
    </row>
    <row r="384" spans="10:15" x14ac:dyDescent="0.25">
      <c r="J384" s="90"/>
      <c r="K384" s="90"/>
      <c r="L384" s="90"/>
      <c r="M384" s="90"/>
      <c r="N384" s="90"/>
      <c r="O384" s="87"/>
    </row>
    <row r="385" spans="10:15" x14ac:dyDescent="0.25">
      <c r="J385" s="90"/>
      <c r="K385" s="90"/>
      <c r="L385" s="90"/>
      <c r="M385" s="90"/>
      <c r="N385" s="90"/>
      <c r="O385" s="87"/>
    </row>
    <row r="386" spans="10:15" x14ac:dyDescent="0.25">
      <c r="J386" s="90"/>
      <c r="K386" s="90"/>
      <c r="L386" s="90"/>
      <c r="M386" s="90"/>
      <c r="N386" s="90"/>
      <c r="O386" s="87"/>
    </row>
    <row r="387" spans="10:15" x14ac:dyDescent="0.25">
      <c r="J387" s="90"/>
      <c r="K387" s="90"/>
      <c r="L387" s="90"/>
      <c r="M387" s="90"/>
      <c r="N387" s="90"/>
      <c r="O387" s="87"/>
    </row>
    <row r="388" spans="10:15" x14ac:dyDescent="0.25">
      <c r="J388" s="90"/>
      <c r="K388" s="90"/>
      <c r="L388" s="90"/>
      <c r="M388" s="90"/>
      <c r="N388" s="90"/>
      <c r="O388" s="87"/>
    </row>
    <row r="389" spans="10:15" x14ac:dyDescent="0.25">
      <c r="J389" s="90"/>
      <c r="K389" s="90"/>
      <c r="L389" s="90"/>
      <c r="M389" s="90"/>
      <c r="N389" s="90"/>
      <c r="O389" s="87"/>
    </row>
    <row r="390" spans="10:15" x14ac:dyDescent="0.25">
      <c r="J390" s="90"/>
      <c r="K390" s="90"/>
      <c r="L390" s="90"/>
      <c r="M390" s="90"/>
      <c r="N390" s="90"/>
      <c r="O390" s="87"/>
    </row>
    <row r="391" spans="10:15" x14ac:dyDescent="0.25">
      <c r="J391" s="90"/>
      <c r="K391" s="90"/>
      <c r="L391" s="90"/>
      <c r="M391" s="90"/>
      <c r="N391" s="90"/>
      <c r="O391" s="87"/>
    </row>
    <row r="392" spans="10:15" x14ac:dyDescent="0.25">
      <c r="J392" s="90"/>
      <c r="K392" s="90"/>
      <c r="L392" s="90"/>
      <c r="M392" s="90"/>
      <c r="N392" s="90"/>
      <c r="O392" s="87"/>
    </row>
    <row r="393" spans="10:15" x14ac:dyDescent="0.25">
      <c r="J393" s="90"/>
      <c r="K393" s="90"/>
      <c r="L393" s="90"/>
      <c r="M393" s="90"/>
      <c r="N393" s="90"/>
      <c r="O393" s="87"/>
    </row>
    <row r="394" spans="10:15" x14ac:dyDescent="0.25">
      <c r="J394" s="90"/>
      <c r="K394" s="90"/>
      <c r="L394" s="90"/>
      <c r="M394" s="90"/>
      <c r="N394" s="90"/>
      <c r="O394" s="87"/>
    </row>
    <row r="395" spans="10:15" x14ac:dyDescent="0.25">
      <c r="J395" s="90"/>
      <c r="K395" s="90"/>
      <c r="L395" s="90"/>
      <c r="M395" s="90"/>
      <c r="N395" s="90"/>
      <c r="O395" s="87"/>
    </row>
    <row r="396" spans="10:15" x14ac:dyDescent="0.25">
      <c r="J396" s="90"/>
      <c r="K396" s="90"/>
      <c r="L396" s="90"/>
      <c r="M396" s="90"/>
      <c r="N396" s="90"/>
      <c r="O396" s="87"/>
    </row>
    <row r="397" spans="10:15" x14ac:dyDescent="0.25">
      <c r="J397" s="90"/>
      <c r="K397" s="90"/>
      <c r="L397" s="90"/>
      <c r="M397" s="90"/>
      <c r="N397" s="90"/>
      <c r="O397" s="87"/>
    </row>
    <row r="398" spans="10:15" x14ac:dyDescent="0.25">
      <c r="J398" s="90"/>
      <c r="K398" s="90"/>
      <c r="L398" s="90"/>
      <c r="M398" s="90"/>
      <c r="N398" s="90"/>
      <c r="O398" s="87"/>
    </row>
    <row r="399" spans="10:15" x14ac:dyDescent="0.25">
      <c r="J399" s="90"/>
      <c r="K399" s="90"/>
      <c r="L399" s="90"/>
      <c r="M399" s="90"/>
      <c r="N399" s="90"/>
      <c r="O399" s="87"/>
    </row>
    <row r="400" spans="10:15" x14ac:dyDescent="0.25">
      <c r="J400" s="90"/>
      <c r="K400" s="90"/>
      <c r="L400" s="90"/>
      <c r="M400" s="90"/>
      <c r="N400" s="90"/>
      <c r="O400" s="87"/>
    </row>
    <row r="401" spans="10:15" x14ac:dyDescent="0.25">
      <c r="J401" s="90"/>
      <c r="K401" s="90"/>
      <c r="L401" s="90"/>
      <c r="M401" s="90"/>
      <c r="N401" s="90"/>
      <c r="O401" s="87"/>
    </row>
    <row r="402" spans="10:15" x14ac:dyDescent="0.25">
      <c r="J402" s="90"/>
      <c r="K402" s="90"/>
      <c r="L402" s="90"/>
      <c r="M402" s="90"/>
      <c r="N402" s="90"/>
      <c r="O402" s="87"/>
    </row>
    <row r="403" spans="10:15" x14ac:dyDescent="0.25">
      <c r="J403" s="90"/>
      <c r="K403" s="90"/>
      <c r="L403" s="90"/>
      <c r="M403" s="90"/>
      <c r="N403" s="90"/>
      <c r="O403" s="87"/>
    </row>
    <row r="404" spans="10:15" x14ac:dyDescent="0.25">
      <c r="J404" s="90"/>
      <c r="K404" s="90"/>
      <c r="L404" s="90"/>
      <c r="M404" s="90"/>
      <c r="N404" s="90"/>
      <c r="O404" s="87"/>
    </row>
    <row r="405" spans="10:15" x14ac:dyDescent="0.25">
      <c r="J405" s="90"/>
      <c r="K405" s="90"/>
      <c r="L405" s="90"/>
      <c r="M405" s="90"/>
      <c r="N405" s="90"/>
      <c r="O405" s="87"/>
    </row>
    <row r="406" spans="10:15" x14ac:dyDescent="0.25">
      <c r="J406" s="90"/>
      <c r="K406" s="90"/>
      <c r="L406" s="90"/>
      <c r="M406" s="90"/>
      <c r="N406" s="90"/>
      <c r="O406" s="87"/>
    </row>
    <row r="407" spans="10:15" x14ac:dyDescent="0.25">
      <c r="J407" s="90"/>
      <c r="K407" s="90"/>
      <c r="L407" s="90"/>
      <c r="M407" s="90"/>
      <c r="N407" s="90"/>
      <c r="O407" s="87"/>
    </row>
    <row r="408" spans="10:15" x14ac:dyDescent="0.25">
      <c r="J408" s="90"/>
      <c r="K408" s="90"/>
      <c r="L408" s="90"/>
      <c r="M408" s="90"/>
      <c r="N408" s="90"/>
      <c r="O408" s="87"/>
    </row>
    <row r="409" spans="10:15" x14ac:dyDescent="0.25">
      <c r="J409" s="90"/>
      <c r="K409" s="90"/>
      <c r="L409" s="90"/>
      <c r="M409" s="90"/>
      <c r="N409" s="90"/>
      <c r="O409" s="87"/>
    </row>
    <row r="410" spans="10:15" x14ac:dyDescent="0.25">
      <c r="J410" s="90"/>
      <c r="K410" s="90"/>
      <c r="L410" s="90"/>
      <c r="M410" s="90"/>
      <c r="N410" s="90"/>
      <c r="O410" s="87"/>
    </row>
    <row r="411" spans="10:15" x14ac:dyDescent="0.25">
      <c r="J411" s="90"/>
      <c r="K411" s="90"/>
      <c r="L411" s="90"/>
      <c r="M411" s="90"/>
      <c r="N411" s="90"/>
      <c r="O411" s="87"/>
    </row>
    <row r="412" spans="10:15" x14ac:dyDescent="0.25">
      <c r="J412" s="90"/>
      <c r="K412" s="90"/>
      <c r="L412" s="90"/>
      <c r="M412" s="90"/>
      <c r="N412" s="90"/>
      <c r="O412" s="87"/>
    </row>
    <row r="413" spans="10:15" x14ac:dyDescent="0.25">
      <c r="J413" s="90"/>
      <c r="K413" s="90"/>
      <c r="L413" s="90"/>
      <c r="M413" s="90"/>
      <c r="N413" s="90"/>
      <c r="O413" s="87"/>
    </row>
    <row r="414" spans="10:15" x14ac:dyDescent="0.25">
      <c r="J414" s="90"/>
      <c r="K414" s="90"/>
      <c r="L414" s="90"/>
      <c r="M414" s="90"/>
      <c r="N414" s="90"/>
      <c r="O414" s="87"/>
    </row>
    <row r="415" spans="10:15" x14ac:dyDescent="0.25">
      <c r="J415" s="90"/>
      <c r="K415" s="90"/>
      <c r="L415" s="90"/>
      <c r="M415" s="90"/>
      <c r="N415" s="90"/>
      <c r="O415" s="87"/>
    </row>
    <row r="416" spans="10:15" x14ac:dyDescent="0.25">
      <c r="J416" s="90"/>
      <c r="K416" s="90"/>
      <c r="L416" s="90"/>
      <c r="M416" s="90"/>
      <c r="N416" s="90"/>
      <c r="O416" s="87"/>
    </row>
    <row r="417" spans="10:15" x14ac:dyDescent="0.25">
      <c r="J417" s="90"/>
      <c r="K417" s="90"/>
      <c r="L417" s="90"/>
      <c r="M417" s="90"/>
      <c r="N417" s="90"/>
      <c r="O417" s="87"/>
    </row>
    <row r="418" spans="10:15" x14ac:dyDescent="0.25">
      <c r="J418" s="90"/>
      <c r="K418" s="90"/>
      <c r="L418" s="90"/>
      <c r="M418" s="90"/>
      <c r="N418" s="90"/>
      <c r="O418" s="87"/>
    </row>
    <row r="419" spans="10:15" x14ac:dyDescent="0.25">
      <c r="J419" s="90"/>
      <c r="K419" s="90"/>
      <c r="L419" s="90"/>
      <c r="M419" s="90"/>
      <c r="N419" s="90"/>
      <c r="O419" s="87"/>
    </row>
    <row r="420" spans="10:15" x14ac:dyDescent="0.25">
      <c r="J420" s="90"/>
      <c r="K420" s="90"/>
      <c r="L420" s="90"/>
      <c r="M420" s="90"/>
      <c r="N420" s="90"/>
      <c r="O420" s="87"/>
    </row>
    <row r="421" spans="10:15" x14ac:dyDescent="0.25">
      <c r="J421" s="90"/>
      <c r="K421" s="90"/>
      <c r="L421" s="90"/>
      <c r="M421" s="90"/>
      <c r="N421" s="90"/>
      <c r="O421" s="87"/>
    </row>
    <row r="422" spans="10:15" x14ac:dyDescent="0.25">
      <c r="J422" s="90"/>
      <c r="K422" s="90"/>
      <c r="L422" s="90"/>
      <c r="M422" s="90"/>
      <c r="N422" s="90"/>
      <c r="O422" s="87"/>
    </row>
    <row r="423" spans="10:15" x14ac:dyDescent="0.25">
      <c r="J423" s="90"/>
      <c r="K423" s="90"/>
      <c r="L423" s="90"/>
      <c r="M423" s="90"/>
      <c r="N423" s="90"/>
      <c r="O423" s="87"/>
    </row>
    <row r="424" spans="10:15" x14ac:dyDescent="0.25">
      <c r="J424" s="90"/>
      <c r="K424" s="90"/>
      <c r="L424" s="90"/>
      <c r="M424" s="90"/>
      <c r="N424" s="90"/>
      <c r="O424" s="87"/>
    </row>
    <row r="425" spans="10:15" x14ac:dyDescent="0.25">
      <c r="J425" s="90"/>
      <c r="K425" s="90"/>
      <c r="L425" s="90"/>
      <c r="M425" s="90"/>
      <c r="N425" s="90"/>
      <c r="O425" s="87"/>
    </row>
    <row r="426" spans="10:15" x14ac:dyDescent="0.25">
      <c r="J426" s="90"/>
      <c r="K426" s="90"/>
      <c r="L426" s="90"/>
      <c r="M426" s="90"/>
      <c r="N426" s="90"/>
      <c r="O426" s="87"/>
    </row>
    <row r="427" spans="10:15" x14ac:dyDescent="0.25">
      <c r="J427" s="90"/>
      <c r="K427" s="90"/>
      <c r="L427" s="90"/>
      <c r="M427" s="90"/>
      <c r="N427" s="90"/>
      <c r="O427" s="87"/>
    </row>
    <row r="428" spans="10:15" x14ac:dyDescent="0.25">
      <c r="J428" s="90"/>
      <c r="K428" s="90"/>
      <c r="L428" s="90"/>
      <c r="M428" s="90"/>
      <c r="N428" s="90"/>
      <c r="O428" s="87"/>
    </row>
    <row r="429" spans="10:15" x14ac:dyDescent="0.25">
      <c r="J429" s="90"/>
      <c r="K429" s="90"/>
      <c r="L429" s="90"/>
      <c r="M429" s="90"/>
      <c r="N429" s="90"/>
      <c r="O429" s="87"/>
    </row>
    <row r="430" spans="10:15" x14ac:dyDescent="0.25">
      <c r="J430" s="90"/>
      <c r="K430" s="90"/>
      <c r="L430" s="90"/>
      <c r="M430" s="90"/>
      <c r="N430" s="90"/>
      <c r="O430" s="87"/>
    </row>
    <row r="431" spans="10:15" x14ac:dyDescent="0.25">
      <c r="J431" s="90"/>
      <c r="K431" s="90"/>
      <c r="L431" s="90"/>
      <c r="M431" s="90"/>
      <c r="N431" s="90"/>
      <c r="O431" s="87"/>
    </row>
    <row r="432" spans="10:15" x14ac:dyDescent="0.25">
      <c r="J432" s="90"/>
      <c r="K432" s="90"/>
      <c r="L432" s="90"/>
      <c r="M432" s="90"/>
      <c r="N432" s="90"/>
      <c r="O432" s="87"/>
    </row>
    <row r="433" spans="10:15" x14ac:dyDescent="0.25">
      <c r="J433" s="90"/>
      <c r="K433" s="90"/>
      <c r="L433" s="90"/>
      <c r="M433" s="90"/>
      <c r="N433" s="90"/>
      <c r="O433" s="87"/>
    </row>
    <row r="434" spans="10:15" x14ac:dyDescent="0.25">
      <c r="J434" s="90"/>
      <c r="K434" s="90"/>
      <c r="L434" s="90"/>
      <c r="M434" s="90"/>
      <c r="N434" s="90"/>
      <c r="O434" s="87"/>
    </row>
    <row r="435" spans="10:15" x14ac:dyDescent="0.25">
      <c r="J435" s="90"/>
      <c r="K435" s="90"/>
      <c r="L435" s="90"/>
      <c r="M435" s="90"/>
      <c r="N435" s="90"/>
      <c r="O435" s="87"/>
    </row>
    <row r="436" spans="10:15" x14ac:dyDescent="0.25">
      <c r="J436" s="90"/>
      <c r="K436" s="90"/>
      <c r="L436" s="90"/>
      <c r="M436" s="90"/>
      <c r="N436" s="90"/>
      <c r="O436" s="87"/>
    </row>
    <row r="437" spans="10:15" x14ac:dyDescent="0.25">
      <c r="J437" s="90"/>
      <c r="K437" s="90"/>
      <c r="L437" s="90"/>
      <c r="M437" s="90"/>
      <c r="N437" s="90"/>
      <c r="O437" s="87"/>
    </row>
    <row r="438" spans="10:15" x14ac:dyDescent="0.25">
      <c r="J438" s="90"/>
      <c r="K438" s="90"/>
      <c r="L438" s="90"/>
      <c r="M438" s="90"/>
      <c r="N438" s="90"/>
      <c r="O438" s="87"/>
    </row>
    <row r="439" spans="10:15" x14ac:dyDescent="0.25">
      <c r="J439" s="90"/>
      <c r="K439" s="90"/>
      <c r="L439" s="90"/>
      <c r="M439" s="90"/>
      <c r="N439" s="90"/>
      <c r="O439" s="87"/>
    </row>
    <row r="440" spans="10:15" x14ac:dyDescent="0.25">
      <c r="J440" s="90"/>
      <c r="K440" s="90"/>
      <c r="L440" s="90"/>
      <c r="M440" s="90"/>
      <c r="N440" s="90"/>
      <c r="O440" s="87"/>
    </row>
    <row r="441" spans="10:15" x14ac:dyDescent="0.25">
      <c r="J441" s="90"/>
      <c r="K441" s="90"/>
      <c r="L441" s="90"/>
      <c r="M441" s="90"/>
      <c r="N441" s="90"/>
      <c r="O441" s="87"/>
    </row>
    <row r="442" spans="10:15" x14ac:dyDescent="0.25">
      <c r="J442" s="90"/>
      <c r="K442" s="90"/>
      <c r="L442" s="90"/>
      <c r="M442" s="90"/>
      <c r="N442" s="90"/>
      <c r="O442" s="87"/>
    </row>
    <row r="443" spans="10:15" x14ac:dyDescent="0.25">
      <c r="J443" s="90"/>
      <c r="K443" s="90"/>
      <c r="L443" s="90"/>
      <c r="M443" s="90"/>
      <c r="N443" s="90"/>
      <c r="O443" s="87"/>
    </row>
    <row r="444" spans="10:15" x14ac:dyDescent="0.25">
      <c r="J444" s="90"/>
      <c r="K444" s="90"/>
      <c r="L444" s="90"/>
      <c r="M444" s="90"/>
      <c r="N444" s="90"/>
      <c r="O444" s="87"/>
    </row>
    <row r="445" spans="10:15" x14ac:dyDescent="0.25">
      <c r="J445" s="90"/>
      <c r="K445" s="90"/>
      <c r="L445" s="90"/>
      <c r="M445" s="90"/>
      <c r="N445" s="90"/>
      <c r="O445" s="87"/>
    </row>
    <row r="446" spans="10:15" x14ac:dyDescent="0.25">
      <c r="J446" s="90"/>
      <c r="K446" s="90"/>
      <c r="L446" s="90"/>
      <c r="M446" s="90"/>
      <c r="N446" s="90"/>
      <c r="O446" s="87"/>
    </row>
    <row r="447" spans="10:15" x14ac:dyDescent="0.25">
      <c r="J447" s="90"/>
      <c r="K447" s="90"/>
      <c r="L447" s="90"/>
      <c r="M447" s="90"/>
      <c r="N447" s="90"/>
      <c r="O447" s="87"/>
    </row>
    <row r="448" spans="10:15" x14ac:dyDescent="0.25">
      <c r="J448" s="90"/>
      <c r="K448" s="90"/>
      <c r="L448" s="90"/>
      <c r="M448" s="90"/>
      <c r="N448" s="90"/>
      <c r="O448" s="87"/>
    </row>
    <row r="449" spans="10:15" x14ac:dyDescent="0.25">
      <c r="J449" s="90"/>
      <c r="K449" s="90"/>
      <c r="L449" s="90"/>
      <c r="M449" s="90"/>
      <c r="N449" s="90"/>
      <c r="O449" s="87"/>
    </row>
    <row r="450" spans="10:15" x14ac:dyDescent="0.25">
      <c r="J450" s="90"/>
      <c r="K450" s="90"/>
      <c r="L450" s="90"/>
      <c r="M450" s="90"/>
      <c r="N450" s="90"/>
      <c r="O450" s="87"/>
    </row>
    <row r="451" spans="10:15" x14ac:dyDescent="0.25">
      <c r="J451" s="90"/>
      <c r="K451" s="90"/>
      <c r="L451" s="90"/>
      <c r="M451" s="90"/>
      <c r="N451" s="90"/>
      <c r="O451" s="87"/>
    </row>
    <row r="452" spans="10:15" x14ac:dyDescent="0.25">
      <c r="J452" s="90"/>
      <c r="K452" s="90"/>
      <c r="L452" s="90"/>
      <c r="M452" s="90"/>
      <c r="N452" s="90"/>
      <c r="O452" s="87"/>
    </row>
    <row r="453" spans="10:15" x14ac:dyDescent="0.25">
      <c r="J453" s="90"/>
      <c r="K453" s="90"/>
      <c r="L453" s="90"/>
      <c r="M453" s="90"/>
      <c r="N453" s="90"/>
      <c r="O453" s="87"/>
    </row>
    <row r="454" spans="10:15" x14ac:dyDescent="0.25">
      <c r="J454" s="90"/>
      <c r="K454" s="90"/>
      <c r="L454" s="90"/>
      <c r="M454" s="90"/>
      <c r="N454" s="90"/>
      <c r="O454" s="87"/>
    </row>
    <row r="455" spans="10:15" x14ac:dyDescent="0.25">
      <c r="J455" s="90"/>
      <c r="K455" s="90"/>
      <c r="L455" s="90"/>
      <c r="M455" s="90"/>
      <c r="N455" s="90"/>
      <c r="O455" s="87"/>
    </row>
    <row r="456" spans="10:15" x14ac:dyDescent="0.25">
      <c r="J456" s="90"/>
      <c r="K456" s="90"/>
      <c r="L456" s="90"/>
      <c r="M456" s="90"/>
      <c r="N456" s="90"/>
      <c r="O456" s="87"/>
    </row>
    <row r="457" spans="10:15" x14ac:dyDescent="0.25">
      <c r="J457" s="90"/>
      <c r="K457" s="90"/>
      <c r="L457" s="90"/>
      <c r="M457" s="90"/>
      <c r="N457" s="90"/>
      <c r="O457" s="87"/>
    </row>
    <row r="458" spans="10:15" x14ac:dyDescent="0.25">
      <c r="J458" s="90"/>
      <c r="K458" s="90"/>
      <c r="L458" s="90"/>
      <c r="M458" s="90"/>
      <c r="N458" s="90"/>
      <c r="O458" s="87"/>
    </row>
    <row r="459" spans="10:15" x14ac:dyDescent="0.25">
      <c r="J459" s="90"/>
      <c r="K459" s="90"/>
      <c r="L459" s="90"/>
      <c r="M459" s="90"/>
      <c r="N459" s="90"/>
      <c r="O459" s="87"/>
    </row>
    <row r="460" spans="10:15" x14ac:dyDescent="0.25">
      <c r="J460" s="90"/>
      <c r="K460" s="90"/>
      <c r="L460" s="90"/>
      <c r="M460" s="90"/>
      <c r="N460" s="90"/>
      <c r="O460" s="87"/>
    </row>
    <row r="461" spans="10:15" x14ac:dyDescent="0.25">
      <c r="J461" s="90"/>
      <c r="K461" s="90"/>
      <c r="L461" s="90"/>
      <c r="M461" s="90"/>
      <c r="N461" s="90"/>
      <c r="O461" s="87"/>
    </row>
    <row r="462" spans="10:15" x14ac:dyDescent="0.25">
      <c r="J462" s="90"/>
      <c r="K462" s="90"/>
      <c r="L462" s="90"/>
      <c r="M462" s="90"/>
      <c r="N462" s="90"/>
      <c r="O462" s="87"/>
    </row>
    <row r="463" spans="10:15" x14ac:dyDescent="0.25">
      <c r="J463" s="90"/>
      <c r="K463" s="90"/>
      <c r="L463" s="90"/>
      <c r="M463" s="90"/>
      <c r="N463" s="90"/>
      <c r="O463" s="87"/>
    </row>
    <row r="464" spans="10:15" x14ac:dyDescent="0.25">
      <c r="J464" s="90"/>
      <c r="K464" s="90"/>
      <c r="L464" s="90"/>
      <c r="M464" s="90"/>
      <c r="N464" s="90"/>
      <c r="O464" s="87"/>
    </row>
    <row r="465" spans="10:15" x14ac:dyDescent="0.25">
      <c r="J465" s="90"/>
      <c r="K465" s="90"/>
      <c r="L465" s="90"/>
      <c r="M465" s="90"/>
      <c r="N465" s="90"/>
      <c r="O465" s="87"/>
    </row>
    <row r="466" spans="10:15" x14ac:dyDescent="0.25">
      <c r="J466" s="90"/>
      <c r="K466" s="90"/>
      <c r="L466" s="90"/>
      <c r="M466" s="90"/>
      <c r="N466" s="90"/>
      <c r="O466" s="87"/>
    </row>
    <row r="467" spans="10:15" x14ac:dyDescent="0.25">
      <c r="J467" s="90"/>
      <c r="K467" s="90"/>
      <c r="L467" s="90"/>
      <c r="M467" s="90"/>
      <c r="N467" s="90"/>
      <c r="O467" s="87"/>
    </row>
    <row r="468" spans="10:15" x14ac:dyDescent="0.25">
      <c r="J468" s="90"/>
      <c r="K468" s="90"/>
      <c r="L468" s="90"/>
      <c r="M468" s="90"/>
      <c r="N468" s="90"/>
      <c r="O468" s="87"/>
    </row>
    <row r="469" spans="10:15" x14ac:dyDescent="0.25">
      <c r="J469" s="90"/>
      <c r="K469" s="90"/>
      <c r="L469" s="90"/>
      <c r="M469" s="90"/>
      <c r="N469" s="90"/>
      <c r="O469" s="87"/>
    </row>
    <row r="470" spans="10:15" x14ac:dyDescent="0.25">
      <c r="J470" s="90"/>
      <c r="K470" s="90"/>
      <c r="L470" s="90"/>
      <c r="M470" s="90"/>
      <c r="N470" s="90"/>
      <c r="O470" s="87"/>
    </row>
    <row r="471" spans="10:15" x14ac:dyDescent="0.25">
      <c r="J471" s="90"/>
      <c r="K471" s="90"/>
      <c r="L471" s="90"/>
      <c r="M471" s="90"/>
      <c r="N471" s="90"/>
      <c r="O471" s="87"/>
    </row>
    <row r="472" spans="10:15" x14ac:dyDescent="0.25">
      <c r="J472" s="90"/>
      <c r="K472" s="90"/>
      <c r="L472" s="90"/>
      <c r="M472" s="90"/>
      <c r="N472" s="90"/>
      <c r="O472" s="87"/>
    </row>
    <row r="473" spans="10:15" x14ac:dyDescent="0.25">
      <c r="J473" s="90"/>
      <c r="K473" s="90"/>
      <c r="L473" s="90"/>
      <c r="M473" s="90"/>
      <c r="N473" s="90"/>
      <c r="O473" s="87"/>
    </row>
    <row r="474" spans="10:15" x14ac:dyDescent="0.25">
      <c r="J474" s="90"/>
      <c r="K474" s="90"/>
      <c r="L474" s="90"/>
      <c r="M474" s="90"/>
      <c r="N474" s="90"/>
      <c r="O474" s="87"/>
    </row>
    <row r="475" spans="10:15" x14ac:dyDescent="0.25">
      <c r="J475" s="90"/>
      <c r="K475" s="90"/>
      <c r="L475" s="90"/>
      <c r="M475" s="90"/>
      <c r="N475" s="90"/>
      <c r="O475" s="87"/>
    </row>
    <row r="476" spans="10:15" x14ac:dyDescent="0.25">
      <c r="J476" s="90"/>
      <c r="K476" s="90"/>
      <c r="L476" s="90"/>
      <c r="M476" s="90"/>
      <c r="N476" s="90"/>
      <c r="O476" s="87"/>
    </row>
    <row r="477" spans="10:15" x14ac:dyDescent="0.25">
      <c r="J477" s="90"/>
      <c r="K477" s="90"/>
      <c r="L477" s="90"/>
      <c r="M477" s="90"/>
      <c r="N477" s="90"/>
      <c r="O477" s="87"/>
    </row>
    <row r="478" spans="10:15" x14ac:dyDescent="0.25">
      <c r="J478" s="90"/>
      <c r="K478" s="90"/>
      <c r="L478" s="90"/>
      <c r="M478" s="90"/>
      <c r="N478" s="90"/>
      <c r="O478" s="87"/>
    </row>
    <row r="479" spans="10:15" x14ac:dyDescent="0.25">
      <c r="J479" s="90"/>
      <c r="K479" s="90"/>
      <c r="L479" s="90"/>
      <c r="M479" s="90"/>
      <c r="N479" s="90"/>
      <c r="O479" s="87"/>
    </row>
    <row r="480" spans="10:15" x14ac:dyDescent="0.25">
      <c r="J480" s="90"/>
      <c r="K480" s="90"/>
      <c r="L480" s="90"/>
      <c r="M480" s="90"/>
      <c r="N480" s="90"/>
      <c r="O480" s="87"/>
    </row>
    <row r="481" spans="10:15" x14ac:dyDescent="0.25">
      <c r="J481" s="90"/>
      <c r="K481" s="90"/>
      <c r="L481" s="90"/>
      <c r="M481" s="90"/>
      <c r="N481" s="90"/>
      <c r="O481" s="87"/>
    </row>
    <row r="482" spans="10:15" x14ac:dyDescent="0.25">
      <c r="J482" s="90"/>
      <c r="K482" s="90"/>
      <c r="L482" s="90"/>
      <c r="M482" s="90"/>
      <c r="N482" s="90"/>
      <c r="O482" s="87"/>
    </row>
    <row r="483" spans="10:15" x14ac:dyDescent="0.25">
      <c r="J483" s="90"/>
      <c r="K483" s="90"/>
      <c r="L483" s="90"/>
      <c r="M483" s="90"/>
      <c r="N483" s="90"/>
      <c r="O483" s="87"/>
    </row>
    <row r="484" spans="10:15" x14ac:dyDescent="0.25">
      <c r="J484" s="90"/>
      <c r="K484" s="90"/>
      <c r="L484" s="90"/>
      <c r="M484" s="90"/>
      <c r="N484" s="90"/>
      <c r="O484" s="87"/>
    </row>
    <row r="485" spans="10:15" x14ac:dyDescent="0.25">
      <c r="J485" s="90"/>
      <c r="K485" s="90"/>
      <c r="L485" s="90"/>
      <c r="M485" s="90"/>
      <c r="N485" s="90"/>
      <c r="O485" s="87"/>
    </row>
    <row r="486" spans="10:15" x14ac:dyDescent="0.25">
      <c r="J486" s="90"/>
      <c r="K486" s="90"/>
      <c r="L486" s="90"/>
      <c r="M486" s="90"/>
      <c r="N486" s="90"/>
      <c r="O486" s="87"/>
    </row>
    <row r="487" spans="10:15" x14ac:dyDescent="0.25">
      <c r="J487" s="90"/>
      <c r="K487" s="90"/>
      <c r="L487" s="90"/>
      <c r="M487" s="90"/>
      <c r="N487" s="90"/>
      <c r="O487" s="87"/>
    </row>
    <row r="488" spans="10:15" x14ac:dyDescent="0.25">
      <c r="J488" s="90"/>
      <c r="K488" s="90"/>
      <c r="L488" s="90"/>
      <c r="M488" s="90"/>
      <c r="N488" s="90"/>
      <c r="O488" s="87"/>
    </row>
    <row r="489" spans="10:15" x14ac:dyDescent="0.25">
      <c r="J489" s="90"/>
      <c r="K489" s="90"/>
      <c r="L489" s="90"/>
      <c r="M489" s="90"/>
      <c r="N489" s="90"/>
      <c r="O489" s="87"/>
    </row>
    <row r="490" spans="10:15" x14ac:dyDescent="0.25">
      <c r="J490" s="90"/>
      <c r="K490" s="90"/>
      <c r="L490" s="90"/>
      <c r="M490" s="90"/>
      <c r="N490" s="90"/>
      <c r="O490" s="90"/>
    </row>
  </sheetData>
  <sheetProtection algorithmName="SHA-512" hashValue="tYaDlNpWOyb0QcTKaMQtIbYwsYqY2QHV3Kgj/qETwyPgmZ2SeuVDTQRHISSx1YWlpxMSoyGpw2mJsnTmvnDE7Q==" saltValue="dppyJdFml+yJp6vLaxIAGA==" spinCount="100000" sheet="1" formatCells="0" formatColumns="0" formatRows="0" insertColumns="0" insertRows="0" insertHyperlinks="0" deleteColumns="0" deleteRows="0" sort="0" autoFilter="0" pivotTables="0"/>
  <dataConsolidate/>
  <mergeCells count="45">
    <mergeCell ref="A1:Q1"/>
    <mergeCell ref="A3:A4"/>
    <mergeCell ref="B3:H3"/>
    <mergeCell ref="I3:K3"/>
    <mergeCell ref="L3:N3"/>
    <mergeCell ref="O3:O4"/>
    <mergeCell ref="P3:P4"/>
    <mergeCell ref="Q3:Q4"/>
    <mergeCell ref="B309:B310"/>
    <mergeCell ref="C309:D310"/>
    <mergeCell ref="E309:E310"/>
    <mergeCell ref="AC3:AD3"/>
    <mergeCell ref="AE3:AE4"/>
    <mergeCell ref="R3:R4"/>
    <mergeCell ref="U3:U4"/>
    <mergeCell ref="V3:V4"/>
    <mergeCell ref="X3:X4"/>
    <mergeCell ref="Y3:Y4"/>
    <mergeCell ref="W3:W4"/>
    <mergeCell ref="T3:T4"/>
    <mergeCell ref="Z3:AA3"/>
    <mergeCell ref="AB3:AB4"/>
    <mergeCell ref="AJ3:AJ4"/>
    <mergeCell ref="AK3:AK4"/>
    <mergeCell ref="Q5:Q304"/>
    <mergeCell ref="A305:Q305"/>
    <mergeCell ref="C307:E308"/>
    <mergeCell ref="AF3:AF4"/>
    <mergeCell ref="AG3:AG4"/>
    <mergeCell ref="AH3:AH4"/>
    <mergeCell ref="AI3:AI4"/>
    <mergeCell ref="S3:S4"/>
    <mergeCell ref="B311:B312"/>
    <mergeCell ref="C311:D312"/>
    <mergeCell ref="E311:E312"/>
    <mergeCell ref="B313:B314"/>
    <mergeCell ref="C313:D314"/>
    <mergeCell ref="E313:E314"/>
    <mergeCell ref="C319:D319"/>
    <mergeCell ref="B315:B316"/>
    <mergeCell ref="C315:D316"/>
    <mergeCell ref="E315:E316"/>
    <mergeCell ref="B317:B318"/>
    <mergeCell ref="C317:D318"/>
    <mergeCell ref="E317:E318"/>
  </mergeCells>
  <phoneticPr fontId="5" type="noConversion"/>
  <dataValidations count="6">
    <dataValidation type="list" showInputMessage="1" showErrorMessage="1" sqref="B5:B304" xr:uid="{00000000-0002-0000-0400-000000000000}">
      <formula1>"北,竹"</formula1>
    </dataValidation>
    <dataValidation type="whole" allowBlank="1" showInputMessage="1" showErrorMessage="1" errorTitle="錯誤" error="月份輸入錯誤，請查驗。" sqref="J5:J304" xr:uid="{00000000-0002-0000-0400-000001000000}">
      <formula1>1</formula1>
      <formula2>12</formula2>
    </dataValidation>
    <dataValidation type="whole" allowBlank="1" showInputMessage="1" showErrorMessage="1" errorTitle="錯誤" error="日期輸入錯誤，請查驗。" sqref="K5:K304" xr:uid="{00000000-0002-0000-0400-000002000000}">
      <formula1>1</formula1>
      <formula2>31</formula2>
    </dataValidation>
    <dataValidation type="list" allowBlank="1" showInputMessage="1" showErrorMessage="1" sqref="P5:P304" xr:uid="{00000000-0002-0000-0400-000003000000}">
      <formula1>$P$309:$P$310</formula1>
    </dataValidation>
    <dataValidation type="whole" allowBlank="1" showInputMessage="1" showErrorMessage="1" errorTitle="錯誤" error="總工作時數錯誤，請查驗。" sqref="O5:O304" xr:uid="{00000000-0002-0000-0400-000004000000}">
      <formula1>1</formula1>
      <formula2>192</formula2>
    </dataValidation>
    <dataValidation allowBlank="1" showInputMessage="1" showErrorMessage="1" errorTitle="錯誤" error="日期輸入錯誤，請查驗。" sqref="N5:N304" xr:uid="{00000000-0002-0000-0400-000005000000}"/>
  </dataValidations>
  <pageMargins left="0.51181102362204722" right="0.51181102362204722" top="0.55118110236220474" bottom="0.55118110236220474" header="0.31496062992125984" footer="0.31496062992125984"/>
  <pageSetup paperSize="8" orientation="landscape" r:id="rId1"/>
  <headerFooter>
    <oddHeader>第 &amp;P 頁 &amp;R&amp;F</oddHeader>
    <oddFooter>&amp;C&amp;10&amp;P/&amp;N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FF"/>
  </sheetPr>
  <dimension ref="A1:F302"/>
  <sheetViews>
    <sheetView view="pageBreakPreview" zoomScaleNormal="100" zoomScaleSheetLayoutView="100" workbookViewId="0">
      <selection activeCell="E4" sqref="E4"/>
    </sheetView>
  </sheetViews>
  <sheetFormatPr defaultRowHeight="16.5" x14ac:dyDescent="0.25"/>
  <cols>
    <col min="1" max="1" width="14.875" customWidth="1"/>
    <col min="2" max="2" width="13.25" customWidth="1"/>
    <col min="3" max="3" width="14.125" customWidth="1"/>
    <col min="4" max="4" width="15.625" customWidth="1"/>
    <col min="5" max="5" width="13.875" style="186" customWidth="1"/>
    <col min="6" max="6" width="15.625" style="186" customWidth="1"/>
  </cols>
  <sheetData>
    <row r="1" spans="1:6" s="99" customFormat="1" ht="35.1" customHeight="1" x14ac:dyDescent="0.25">
      <c r="A1" s="518" t="s">
        <v>329</v>
      </c>
      <c r="B1" s="518"/>
      <c r="C1" s="518"/>
      <c r="D1" s="518"/>
      <c r="E1" s="518"/>
      <c r="F1" s="518"/>
    </row>
    <row r="2" spans="1:6" s="99" customFormat="1" ht="39.950000000000003" customHeight="1" x14ac:dyDescent="0.25">
      <c r="A2" s="100" t="s">
        <v>147</v>
      </c>
      <c r="B2" s="100" t="s">
        <v>131</v>
      </c>
      <c r="C2" s="100" t="s">
        <v>149</v>
      </c>
      <c r="D2" s="100" t="s">
        <v>150</v>
      </c>
      <c r="E2" s="184" t="s">
        <v>203</v>
      </c>
      <c r="F2" s="184" t="s">
        <v>204</v>
      </c>
    </row>
    <row r="3" spans="1:6" s="99" customFormat="1" ht="33" customHeight="1" x14ac:dyDescent="0.25">
      <c r="A3" s="101" t="str">
        <f>IF('當日加退保工時人員(上簽)'!C5=0,"",'當日加退保工時人員(上簽)'!C5)</f>
        <v/>
      </c>
      <c r="B3" s="101" t="str">
        <f>IF('當日加退保工時人員(上簽)'!E5=0,"",'當日加退保工時人員(上簽)'!E5)</f>
        <v/>
      </c>
      <c r="C3" s="117" t="str">
        <f>IF('當日加退保工時人員(上簽)'!J5=0,"",'當日加退保工時人員(上簽)'!I5&amp;"/"&amp;'當日加退保工時人員(上簽)'!J5&amp;"/"&amp;'當日加退保工時人員(上簽)'!K5&amp;"~"&amp;'當日加退保工時人員(上簽)'!L5&amp;"/"&amp;'當日加退保工時人員(上簽)'!M5&amp;"/"&amp;'當日加退保工時人員(上簽)'!N5)</f>
        <v/>
      </c>
      <c r="D3" s="102" t="str">
        <f>IF('當日加退保工時人員(上簽)'!O5=0,"",'當日加退保工時人員(上簽)'!O5)</f>
        <v/>
      </c>
      <c r="E3" s="187" t="str">
        <f>IF('當日加退保工時人員(上簽)'!U5=0,"",'當日加退保工時人員(上簽)'!U5)</f>
        <v/>
      </c>
      <c r="F3" s="185" t="str">
        <f>IF('當日加退保工時人員(上簽)'!X5=0,"",'當日加退保工時人員(上簽)'!X5)</f>
        <v/>
      </c>
    </row>
    <row r="4" spans="1:6" s="99" customFormat="1" ht="33" customHeight="1" x14ac:dyDescent="0.25">
      <c r="A4" s="101" t="str">
        <f>IF('當日加退保工時人員(上簽)'!C6=0,"",'當日加退保工時人員(上簽)'!C6)</f>
        <v/>
      </c>
      <c r="B4" s="101" t="str">
        <f>IF('當日加退保工時人員(上簽)'!E6=0,"",'當日加退保工時人員(上簽)'!E6)</f>
        <v/>
      </c>
      <c r="C4" s="117" t="str">
        <f>IF('當日加退保工時人員(上簽)'!J6=0,"",'當日加退保工時人員(上簽)'!I6&amp;"/"&amp;'當日加退保工時人員(上簽)'!J6&amp;"/"&amp;'當日加退保工時人員(上簽)'!K6&amp;"~"&amp;'當日加退保工時人員(上簽)'!L6&amp;"/"&amp;'當日加退保工時人員(上簽)'!M6&amp;"/"&amp;'當日加退保工時人員(上簽)'!N6)</f>
        <v/>
      </c>
      <c r="D4" s="102" t="str">
        <f>IF('當日加退保工時人員(上簽)'!O6=0,"",'當日加退保工時人員(上簽)'!O6)</f>
        <v/>
      </c>
      <c r="E4" s="187" t="str">
        <f>IF('當日加退保工時人員(上簽)'!U6=0,"",'當日加退保工時人員(上簽)'!U6)</f>
        <v/>
      </c>
      <c r="F4" s="185" t="str">
        <f>IF('當日加退保工時人員(上簽)'!X6=0,"",'當日加退保工時人員(上簽)'!X6)</f>
        <v/>
      </c>
    </row>
    <row r="5" spans="1:6" s="99" customFormat="1" ht="33" customHeight="1" x14ac:dyDescent="0.25">
      <c r="A5" s="101" t="str">
        <f>IF('當日加退保工時人員(上簽)'!C7=0,"",'當日加退保工時人員(上簽)'!C7)</f>
        <v/>
      </c>
      <c r="B5" s="101" t="str">
        <f>IF('當日加退保工時人員(上簽)'!E7=0,"",'當日加退保工時人員(上簽)'!E7)</f>
        <v/>
      </c>
      <c r="C5" s="117" t="str">
        <f>IF('當日加退保工時人員(上簽)'!J7=0,"",'當日加退保工時人員(上簽)'!I7&amp;"/"&amp;'當日加退保工時人員(上簽)'!J7&amp;"/"&amp;'當日加退保工時人員(上簽)'!K7&amp;"~"&amp;'當日加退保工時人員(上簽)'!L7&amp;"/"&amp;'當日加退保工時人員(上簽)'!M7&amp;"/"&amp;'當日加退保工時人員(上簽)'!N7)</f>
        <v/>
      </c>
      <c r="D5" s="102" t="str">
        <f>IF('當日加退保工時人員(上簽)'!O7=0,"",'當日加退保工時人員(上簽)'!O7)</f>
        <v/>
      </c>
      <c r="E5" s="187" t="str">
        <f>IF('當日加退保工時人員(上簽)'!U7=0,"",'當日加退保工時人員(上簽)'!U7)</f>
        <v/>
      </c>
      <c r="F5" s="185" t="str">
        <f>IF('當日加退保工時人員(上簽)'!X7=0,"",'當日加退保工時人員(上簽)'!X7)</f>
        <v/>
      </c>
    </row>
    <row r="6" spans="1:6" s="99" customFormat="1" ht="33" customHeight="1" x14ac:dyDescent="0.25">
      <c r="A6" s="101" t="str">
        <f>IF('當日加退保工時人員(上簽)'!C8=0,"",'當日加退保工時人員(上簽)'!C8)</f>
        <v/>
      </c>
      <c r="B6" s="101" t="str">
        <f>IF('當日加退保工時人員(上簽)'!E8=0,"",'當日加退保工時人員(上簽)'!E8)</f>
        <v/>
      </c>
      <c r="C6" s="117" t="str">
        <f>IF('當日加退保工時人員(上簽)'!J8=0,"",'當日加退保工時人員(上簽)'!I8&amp;"/"&amp;'當日加退保工時人員(上簽)'!J8&amp;"/"&amp;'當日加退保工時人員(上簽)'!K8&amp;"~"&amp;'當日加退保工時人員(上簽)'!L8&amp;"/"&amp;'當日加退保工時人員(上簽)'!M8&amp;"/"&amp;'當日加退保工時人員(上簽)'!N8)</f>
        <v/>
      </c>
      <c r="D6" s="102" t="str">
        <f>IF('當日加退保工時人員(上簽)'!O8=0,"",'當日加退保工時人員(上簽)'!O8)</f>
        <v/>
      </c>
      <c r="E6" s="187" t="str">
        <f>IF('當日加退保工時人員(上簽)'!U8=0,"",'當日加退保工時人員(上簽)'!U8)</f>
        <v/>
      </c>
      <c r="F6" s="185" t="str">
        <f>IF('當日加退保工時人員(上簽)'!X8=0,"",'當日加退保工時人員(上簽)'!X8)</f>
        <v/>
      </c>
    </row>
    <row r="7" spans="1:6" s="99" customFormat="1" ht="33" customHeight="1" x14ac:dyDescent="0.25">
      <c r="A7" s="101" t="str">
        <f>IF('當日加退保工時人員(上簽)'!C9=0,"",'當日加退保工時人員(上簽)'!C9)</f>
        <v/>
      </c>
      <c r="B7" s="101" t="str">
        <f>IF('當日加退保工時人員(上簽)'!E9=0,"",'當日加退保工時人員(上簽)'!E9)</f>
        <v/>
      </c>
      <c r="C7" s="117" t="str">
        <f>IF('當日加退保工時人員(上簽)'!J9=0,"",'當日加退保工時人員(上簽)'!I9&amp;"/"&amp;'當日加退保工時人員(上簽)'!J9&amp;"/"&amp;'當日加退保工時人員(上簽)'!K9&amp;"~"&amp;'當日加退保工時人員(上簽)'!L9&amp;"/"&amp;'當日加退保工時人員(上簽)'!M9&amp;"/"&amp;'當日加退保工時人員(上簽)'!N9)</f>
        <v/>
      </c>
      <c r="D7" s="102" t="str">
        <f>IF('當日加退保工時人員(上簽)'!O9=0,"",'當日加退保工時人員(上簽)'!O9)</f>
        <v/>
      </c>
      <c r="E7" s="187" t="str">
        <f>IF('當日加退保工時人員(上簽)'!U9=0,"",'當日加退保工時人員(上簽)'!U9)</f>
        <v/>
      </c>
      <c r="F7" s="185" t="str">
        <f>IF('當日加退保工時人員(上簽)'!X9=0,"",'當日加退保工時人員(上簽)'!X9)</f>
        <v/>
      </c>
    </row>
    <row r="8" spans="1:6" s="99" customFormat="1" ht="33" customHeight="1" x14ac:dyDescent="0.25">
      <c r="A8" s="101" t="str">
        <f>IF('當日加退保工時人員(上簽)'!C10=0,"",'當日加退保工時人員(上簽)'!C10)</f>
        <v/>
      </c>
      <c r="B8" s="101" t="str">
        <f>IF('當日加退保工時人員(上簽)'!E10=0,"",'當日加退保工時人員(上簽)'!E10)</f>
        <v/>
      </c>
      <c r="C8" s="117" t="str">
        <f>IF('當日加退保工時人員(上簽)'!J10=0,"",'當日加退保工時人員(上簽)'!I10&amp;"/"&amp;'當日加退保工時人員(上簽)'!J10&amp;"/"&amp;'當日加退保工時人員(上簽)'!K10&amp;"~"&amp;'當日加退保工時人員(上簽)'!L10&amp;"/"&amp;'當日加退保工時人員(上簽)'!M10&amp;"/"&amp;'當日加退保工時人員(上簽)'!N10)</f>
        <v/>
      </c>
      <c r="D8" s="102" t="str">
        <f>IF('當日加退保工時人員(上簽)'!O10=0,"",'當日加退保工時人員(上簽)'!O10)</f>
        <v/>
      </c>
      <c r="E8" s="187" t="str">
        <f>IF('當日加退保工時人員(上簽)'!U10=0,"",'當日加退保工時人員(上簽)'!U10)</f>
        <v/>
      </c>
      <c r="F8" s="185" t="str">
        <f>IF('當日加退保工時人員(上簽)'!X10=0,"",'當日加退保工時人員(上簽)'!X10)</f>
        <v/>
      </c>
    </row>
    <row r="9" spans="1:6" s="99" customFormat="1" ht="33" customHeight="1" x14ac:dyDescent="0.25">
      <c r="A9" s="101" t="str">
        <f>IF('當日加退保工時人員(上簽)'!C11=0,"",'當日加退保工時人員(上簽)'!C11)</f>
        <v/>
      </c>
      <c r="B9" s="101" t="str">
        <f>IF('當日加退保工時人員(上簽)'!E11=0,"",'當日加退保工時人員(上簽)'!E11)</f>
        <v/>
      </c>
      <c r="C9" s="117" t="str">
        <f>IF('當日加退保工時人員(上簽)'!J11=0,"",'當日加退保工時人員(上簽)'!I11&amp;"/"&amp;'當日加退保工時人員(上簽)'!J11&amp;"/"&amp;'當日加退保工時人員(上簽)'!K11&amp;"~"&amp;'當日加退保工時人員(上簽)'!L11&amp;"/"&amp;'當日加退保工時人員(上簽)'!M11&amp;"/"&amp;'當日加退保工時人員(上簽)'!N11)</f>
        <v/>
      </c>
      <c r="D9" s="102" t="str">
        <f>IF('當日加退保工時人員(上簽)'!O11=0,"",'當日加退保工時人員(上簽)'!O11)</f>
        <v/>
      </c>
      <c r="E9" s="187" t="str">
        <f>IF('當日加退保工時人員(上簽)'!U11=0,"",'當日加退保工時人員(上簽)'!U11)</f>
        <v/>
      </c>
      <c r="F9" s="185" t="str">
        <f>IF('當日加退保工時人員(上簽)'!X11=0,"",'當日加退保工時人員(上簽)'!X11)</f>
        <v/>
      </c>
    </row>
    <row r="10" spans="1:6" s="99" customFormat="1" ht="33" customHeight="1" x14ac:dyDescent="0.25">
      <c r="A10" s="101" t="str">
        <f>IF('當日加退保工時人員(上簽)'!C12=0,"",'當日加退保工時人員(上簽)'!C12)</f>
        <v/>
      </c>
      <c r="B10" s="101" t="str">
        <f>IF('當日加退保工時人員(上簽)'!E12=0,"",'當日加退保工時人員(上簽)'!E12)</f>
        <v/>
      </c>
      <c r="C10" s="117" t="str">
        <f>IF('當日加退保工時人員(上簽)'!J12=0,"",'當日加退保工時人員(上簽)'!I12&amp;"/"&amp;'當日加退保工時人員(上簽)'!J12&amp;"/"&amp;'當日加退保工時人員(上簽)'!K12&amp;"~"&amp;'當日加退保工時人員(上簽)'!L12&amp;"/"&amp;'當日加退保工時人員(上簽)'!M12&amp;"/"&amp;'當日加退保工時人員(上簽)'!N12)</f>
        <v/>
      </c>
      <c r="D10" s="102" t="str">
        <f>IF('當日加退保工時人員(上簽)'!O12=0,"",'當日加退保工時人員(上簽)'!O12)</f>
        <v/>
      </c>
      <c r="E10" s="187" t="str">
        <f>IF('當日加退保工時人員(上簽)'!U12=0,"",'當日加退保工時人員(上簽)'!U12)</f>
        <v/>
      </c>
      <c r="F10" s="185" t="str">
        <f>IF('當日加退保工時人員(上簽)'!X12=0,"",'當日加退保工時人員(上簽)'!X12)</f>
        <v/>
      </c>
    </row>
    <row r="11" spans="1:6" s="99" customFormat="1" ht="33" customHeight="1" x14ac:dyDescent="0.25">
      <c r="A11" s="101" t="str">
        <f>IF('當日加退保工時人員(上簽)'!C13=0,"",'當日加退保工時人員(上簽)'!C13)</f>
        <v/>
      </c>
      <c r="B11" s="101" t="str">
        <f>IF('當日加退保工時人員(上簽)'!E13=0,"",'當日加退保工時人員(上簽)'!E13)</f>
        <v/>
      </c>
      <c r="C11" s="117" t="str">
        <f>IF('當日加退保工時人員(上簽)'!J13=0,"",'當日加退保工時人員(上簽)'!I13&amp;"/"&amp;'當日加退保工時人員(上簽)'!J13&amp;"/"&amp;'當日加退保工時人員(上簽)'!K13&amp;"~"&amp;'當日加退保工時人員(上簽)'!L13&amp;"/"&amp;'當日加退保工時人員(上簽)'!M13&amp;"/"&amp;'當日加退保工時人員(上簽)'!N13)</f>
        <v/>
      </c>
      <c r="D11" s="102" t="str">
        <f>IF('當日加退保工時人員(上簽)'!O13=0,"",'當日加退保工時人員(上簽)'!O13)</f>
        <v/>
      </c>
      <c r="E11" s="187" t="str">
        <f>IF('當日加退保工時人員(上簽)'!U13=0,"",'當日加退保工時人員(上簽)'!U13)</f>
        <v/>
      </c>
      <c r="F11" s="185" t="str">
        <f>IF('當日加退保工時人員(上簽)'!X13=0,"",'當日加退保工時人員(上簽)'!X13)</f>
        <v/>
      </c>
    </row>
    <row r="12" spans="1:6" s="99" customFormat="1" ht="33" customHeight="1" x14ac:dyDescent="0.25">
      <c r="A12" s="101" t="str">
        <f>IF('當日加退保工時人員(上簽)'!C14=0,"",'當日加退保工時人員(上簽)'!C14)</f>
        <v/>
      </c>
      <c r="B12" s="101" t="str">
        <f>IF('當日加退保工時人員(上簽)'!E14=0,"",'當日加退保工時人員(上簽)'!E14)</f>
        <v/>
      </c>
      <c r="C12" s="117" t="str">
        <f>IF('當日加退保工時人員(上簽)'!J14=0,"",'當日加退保工時人員(上簽)'!I14&amp;"/"&amp;'當日加退保工時人員(上簽)'!J14&amp;"/"&amp;'當日加退保工時人員(上簽)'!K14&amp;"~"&amp;'當日加退保工時人員(上簽)'!L14&amp;"/"&amp;'當日加退保工時人員(上簽)'!M14&amp;"/"&amp;'當日加退保工時人員(上簽)'!N14)</f>
        <v/>
      </c>
      <c r="D12" s="102" t="str">
        <f>IF('當日加退保工時人員(上簽)'!O14=0,"",'當日加退保工時人員(上簽)'!O14)</f>
        <v/>
      </c>
      <c r="E12" s="187" t="str">
        <f>IF('當日加退保工時人員(上簽)'!U14=0,"",'當日加退保工時人員(上簽)'!U14)</f>
        <v/>
      </c>
      <c r="F12" s="185" t="str">
        <f>IF('當日加退保工時人員(上簽)'!X14=0,"",'當日加退保工時人員(上簽)'!X14)</f>
        <v/>
      </c>
    </row>
    <row r="13" spans="1:6" s="99" customFormat="1" ht="33" customHeight="1" x14ac:dyDescent="0.25">
      <c r="A13" s="101" t="str">
        <f>IF('當日加退保工時人員(上簽)'!C15=0,"",'當日加退保工時人員(上簽)'!C15)</f>
        <v/>
      </c>
      <c r="B13" s="101" t="str">
        <f>IF('當日加退保工時人員(上簽)'!E15=0,"",'當日加退保工時人員(上簽)'!E15)</f>
        <v/>
      </c>
      <c r="C13" s="117" t="str">
        <f>IF('當日加退保工時人員(上簽)'!J15=0,"",'當日加退保工時人員(上簽)'!I15&amp;"/"&amp;'當日加退保工時人員(上簽)'!J15&amp;"/"&amp;'當日加退保工時人員(上簽)'!K15&amp;"~"&amp;'當日加退保工時人員(上簽)'!L15&amp;"/"&amp;'當日加退保工時人員(上簽)'!M15&amp;"/"&amp;'當日加退保工時人員(上簽)'!N15)</f>
        <v/>
      </c>
      <c r="D13" s="102" t="str">
        <f>IF('當日加退保工時人員(上簽)'!O15=0,"",'當日加退保工時人員(上簽)'!O15)</f>
        <v/>
      </c>
      <c r="E13" s="187" t="str">
        <f>IF('當日加退保工時人員(上簽)'!U15=0,"",'當日加退保工時人員(上簽)'!U15)</f>
        <v/>
      </c>
      <c r="F13" s="185" t="str">
        <f>IF('當日加退保工時人員(上簽)'!X15=0,"",'當日加退保工時人員(上簽)'!X15)</f>
        <v/>
      </c>
    </row>
    <row r="14" spans="1:6" s="99" customFormat="1" ht="33" customHeight="1" x14ac:dyDescent="0.25">
      <c r="A14" s="101" t="str">
        <f>IF('當日加退保工時人員(上簽)'!C16=0,"",'當日加退保工時人員(上簽)'!C16)</f>
        <v/>
      </c>
      <c r="B14" s="101" t="str">
        <f>IF('當日加退保工時人員(上簽)'!E16=0,"",'當日加退保工時人員(上簽)'!E16)</f>
        <v/>
      </c>
      <c r="C14" s="117" t="str">
        <f>IF('當日加退保工時人員(上簽)'!J16=0,"",'當日加退保工時人員(上簽)'!I16&amp;"/"&amp;'當日加退保工時人員(上簽)'!J16&amp;"/"&amp;'當日加退保工時人員(上簽)'!K16&amp;"~"&amp;'當日加退保工時人員(上簽)'!L16&amp;"/"&amp;'當日加退保工時人員(上簽)'!M16&amp;"/"&amp;'當日加退保工時人員(上簽)'!N16)</f>
        <v/>
      </c>
      <c r="D14" s="102" t="str">
        <f>IF('當日加退保工時人員(上簽)'!O16=0,"",'當日加退保工時人員(上簽)'!O16)</f>
        <v/>
      </c>
      <c r="E14" s="187" t="str">
        <f>IF('當日加退保工時人員(上簽)'!U16=0,"",'當日加退保工時人員(上簽)'!U16)</f>
        <v/>
      </c>
      <c r="F14" s="185" t="str">
        <f>IF('當日加退保工時人員(上簽)'!X16=0,"",'當日加退保工時人員(上簽)'!X16)</f>
        <v/>
      </c>
    </row>
    <row r="15" spans="1:6" s="99" customFormat="1" ht="33" customHeight="1" x14ac:dyDescent="0.25">
      <c r="A15" s="101" t="str">
        <f>IF('當日加退保工時人員(上簽)'!C17=0,"",'當日加退保工時人員(上簽)'!C17)</f>
        <v/>
      </c>
      <c r="B15" s="101" t="str">
        <f>IF('當日加退保工時人員(上簽)'!E17=0,"",'當日加退保工時人員(上簽)'!E17)</f>
        <v/>
      </c>
      <c r="C15" s="117" t="str">
        <f>IF('當日加退保工時人員(上簽)'!J17=0,"",'當日加退保工時人員(上簽)'!I17&amp;"/"&amp;'當日加退保工時人員(上簽)'!J17&amp;"/"&amp;'當日加退保工時人員(上簽)'!K17&amp;"~"&amp;'當日加退保工時人員(上簽)'!L17&amp;"/"&amp;'當日加退保工時人員(上簽)'!M17&amp;"/"&amp;'當日加退保工時人員(上簽)'!N17)</f>
        <v/>
      </c>
      <c r="D15" s="102" t="str">
        <f>IF('當日加退保工時人員(上簽)'!O17=0,"",'當日加退保工時人員(上簽)'!O17)</f>
        <v/>
      </c>
      <c r="E15" s="187" t="str">
        <f>IF('當日加退保工時人員(上簽)'!U17=0,"",'當日加退保工時人員(上簽)'!U17)</f>
        <v/>
      </c>
      <c r="F15" s="185" t="str">
        <f>IF('當日加退保工時人員(上簽)'!X17=0,"",'當日加退保工時人員(上簽)'!X17)</f>
        <v/>
      </c>
    </row>
    <row r="16" spans="1:6" s="99" customFormat="1" ht="33" customHeight="1" x14ac:dyDescent="0.25">
      <c r="A16" s="101" t="str">
        <f>IF('當日加退保工時人員(上簽)'!C18=0,"",'當日加退保工時人員(上簽)'!C18)</f>
        <v/>
      </c>
      <c r="B16" s="101" t="str">
        <f>IF('當日加退保工時人員(上簽)'!E18=0,"",'當日加退保工時人員(上簽)'!E18)</f>
        <v/>
      </c>
      <c r="C16" s="117" t="str">
        <f>IF('當日加退保工時人員(上簽)'!J18=0,"",'當日加退保工時人員(上簽)'!I18&amp;"/"&amp;'當日加退保工時人員(上簽)'!J18&amp;"/"&amp;'當日加退保工時人員(上簽)'!K18&amp;"~"&amp;'當日加退保工時人員(上簽)'!L18&amp;"/"&amp;'當日加退保工時人員(上簽)'!M18&amp;"/"&amp;'當日加退保工時人員(上簽)'!N18)</f>
        <v/>
      </c>
      <c r="D16" s="102" t="str">
        <f>IF('當日加退保工時人員(上簽)'!O18=0,"",'當日加退保工時人員(上簽)'!O18)</f>
        <v/>
      </c>
      <c r="E16" s="187" t="str">
        <f>IF('當日加退保工時人員(上簽)'!U18=0,"",'當日加退保工時人員(上簽)'!U18)</f>
        <v/>
      </c>
      <c r="F16" s="185" t="str">
        <f>IF('當日加退保工時人員(上簽)'!X18=0,"",'當日加退保工時人員(上簽)'!X18)</f>
        <v/>
      </c>
    </row>
    <row r="17" spans="1:6" s="99" customFormat="1" ht="33" customHeight="1" x14ac:dyDescent="0.25">
      <c r="A17" s="101" t="str">
        <f>IF('當日加退保工時人員(上簽)'!C19=0,"",'當日加退保工時人員(上簽)'!C19)</f>
        <v/>
      </c>
      <c r="B17" s="101" t="str">
        <f>IF('當日加退保工時人員(上簽)'!E19=0,"",'當日加退保工時人員(上簽)'!E19)</f>
        <v/>
      </c>
      <c r="C17" s="117" t="str">
        <f>IF('當日加退保工時人員(上簽)'!J19=0,"",'當日加退保工時人員(上簽)'!I19&amp;"/"&amp;'當日加退保工時人員(上簽)'!J19&amp;"/"&amp;'當日加退保工時人員(上簽)'!K19&amp;"~"&amp;'當日加退保工時人員(上簽)'!L19&amp;"/"&amp;'當日加退保工時人員(上簽)'!M19&amp;"/"&amp;'當日加退保工時人員(上簽)'!N19)</f>
        <v/>
      </c>
      <c r="D17" s="102" t="str">
        <f>IF('當日加退保工時人員(上簽)'!O19=0,"",'當日加退保工時人員(上簽)'!O19)</f>
        <v/>
      </c>
      <c r="E17" s="187" t="str">
        <f>IF('當日加退保工時人員(上簽)'!U19=0,"",'當日加退保工時人員(上簽)'!U19)</f>
        <v/>
      </c>
      <c r="F17" s="185" t="str">
        <f>IF('當日加退保工時人員(上簽)'!X19=0,"",'當日加退保工時人員(上簽)'!X19)</f>
        <v/>
      </c>
    </row>
    <row r="18" spans="1:6" s="99" customFormat="1" ht="33" customHeight="1" x14ac:dyDescent="0.25">
      <c r="A18" s="101" t="str">
        <f>IF('當日加退保工時人員(上簽)'!C20=0,"",'當日加退保工時人員(上簽)'!C20)</f>
        <v/>
      </c>
      <c r="B18" s="101" t="str">
        <f>IF('當日加退保工時人員(上簽)'!E20=0,"",'當日加退保工時人員(上簽)'!E20)</f>
        <v/>
      </c>
      <c r="C18" s="117" t="str">
        <f>IF('當日加退保工時人員(上簽)'!J20=0,"",'當日加退保工時人員(上簽)'!I20&amp;"/"&amp;'當日加退保工時人員(上簽)'!J20&amp;"/"&amp;'當日加退保工時人員(上簽)'!K20&amp;"~"&amp;'當日加退保工時人員(上簽)'!L20&amp;"/"&amp;'當日加退保工時人員(上簽)'!M20&amp;"/"&amp;'當日加退保工時人員(上簽)'!N20)</f>
        <v/>
      </c>
      <c r="D18" s="102" t="str">
        <f>IF('當日加退保工時人員(上簽)'!O20=0,"",'當日加退保工時人員(上簽)'!O20)</f>
        <v/>
      </c>
      <c r="E18" s="187" t="str">
        <f>IF('當日加退保工時人員(上簽)'!U20=0,"",'當日加退保工時人員(上簽)'!U20)</f>
        <v/>
      </c>
      <c r="F18" s="185" t="str">
        <f>IF('當日加退保工時人員(上簽)'!X20=0,"",'當日加退保工時人員(上簽)'!X20)</f>
        <v/>
      </c>
    </row>
    <row r="19" spans="1:6" s="99" customFormat="1" ht="33" customHeight="1" x14ac:dyDescent="0.25">
      <c r="A19" s="101" t="str">
        <f>IF('當日加退保工時人員(上簽)'!C21=0,"",'當日加退保工時人員(上簽)'!C21)</f>
        <v/>
      </c>
      <c r="B19" s="101" t="str">
        <f>IF('當日加退保工時人員(上簽)'!E21=0,"",'當日加退保工時人員(上簽)'!E21)</f>
        <v/>
      </c>
      <c r="C19" s="117" t="str">
        <f>IF('當日加退保工時人員(上簽)'!J21=0,"",'當日加退保工時人員(上簽)'!I21&amp;"/"&amp;'當日加退保工時人員(上簽)'!J21&amp;"/"&amp;'當日加退保工時人員(上簽)'!K21&amp;"~"&amp;'當日加退保工時人員(上簽)'!L21&amp;"/"&amp;'當日加退保工時人員(上簽)'!M21&amp;"/"&amp;'當日加退保工時人員(上簽)'!N21)</f>
        <v/>
      </c>
      <c r="D19" s="102" t="str">
        <f>IF('當日加退保工時人員(上簽)'!O21=0,"",'當日加退保工時人員(上簽)'!O21)</f>
        <v/>
      </c>
      <c r="E19" s="187" t="str">
        <f>IF('當日加退保工時人員(上簽)'!U21=0,"",'當日加退保工時人員(上簽)'!U21)</f>
        <v/>
      </c>
      <c r="F19" s="185" t="str">
        <f>IF('當日加退保工時人員(上簽)'!X21=0,"",'當日加退保工時人員(上簽)'!X21)</f>
        <v/>
      </c>
    </row>
    <row r="20" spans="1:6" s="99" customFormat="1" ht="33" customHeight="1" x14ac:dyDescent="0.25">
      <c r="A20" s="101" t="str">
        <f>IF('當日加退保工時人員(上簽)'!C22=0,"",'當日加退保工時人員(上簽)'!C22)</f>
        <v/>
      </c>
      <c r="B20" s="101" t="str">
        <f>IF('當日加退保工時人員(上簽)'!E22=0,"",'當日加退保工時人員(上簽)'!E22)</f>
        <v/>
      </c>
      <c r="C20" s="117" t="str">
        <f>IF('當日加退保工時人員(上簽)'!J22=0,"",'當日加退保工時人員(上簽)'!I22&amp;"/"&amp;'當日加退保工時人員(上簽)'!J22&amp;"/"&amp;'當日加退保工時人員(上簽)'!K22&amp;"~"&amp;'當日加退保工時人員(上簽)'!L22&amp;"/"&amp;'當日加退保工時人員(上簽)'!M22&amp;"/"&amp;'當日加退保工時人員(上簽)'!N22)</f>
        <v/>
      </c>
      <c r="D20" s="102" t="str">
        <f>IF('當日加退保工時人員(上簽)'!O22=0,"",'當日加退保工時人員(上簽)'!O22)</f>
        <v/>
      </c>
      <c r="E20" s="187" t="str">
        <f>IF('當日加退保工時人員(上簽)'!U22=0,"",'當日加退保工時人員(上簽)'!U22)</f>
        <v/>
      </c>
      <c r="F20" s="185" t="str">
        <f>IF('當日加退保工時人員(上簽)'!X22=0,"",'當日加退保工時人員(上簽)'!X22)</f>
        <v/>
      </c>
    </row>
    <row r="21" spans="1:6" s="99" customFormat="1" ht="33" customHeight="1" x14ac:dyDescent="0.25">
      <c r="A21" s="101" t="str">
        <f>IF('當日加退保工時人員(上簽)'!C23=0,"",'當日加退保工時人員(上簽)'!C23)</f>
        <v/>
      </c>
      <c r="B21" s="101" t="str">
        <f>IF('當日加退保工時人員(上簽)'!E23=0,"",'當日加退保工時人員(上簽)'!E23)</f>
        <v/>
      </c>
      <c r="C21" s="117" t="str">
        <f>IF('當日加退保工時人員(上簽)'!J23=0,"",'當日加退保工時人員(上簽)'!I23&amp;"/"&amp;'當日加退保工時人員(上簽)'!J23&amp;"/"&amp;'當日加退保工時人員(上簽)'!K23&amp;"~"&amp;'當日加退保工時人員(上簽)'!L23&amp;"/"&amp;'當日加退保工時人員(上簽)'!M23&amp;"/"&amp;'當日加退保工時人員(上簽)'!N23)</f>
        <v/>
      </c>
      <c r="D21" s="102" t="str">
        <f>IF('當日加退保工時人員(上簽)'!O23=0,"",'當日加退保工時人員(上簽)'!O23)</f>
        <v/>
      </c>
      <c r="E21" s="187" t="str">
        <f>IF('當日加退保工時人員(上簽)'!U23=0,"",'當日加退保工時人員(上簽)'!U23)</f>
        <v/>
      </c>
      <c r="F21" s="185" t="str">
        <f>IF('當日加退保工時人員(上簽)'!X23=0,"",'當日加退保工時人員(上簽)'!X23)</f>
        <v/>
      </c>
    </row>
    <row r="22" spans="1:6" s="99" customFormat="1" ht="33" customHeight="1" x14ac:dyDescent="0.25">
      <c r="A22" s="101" t="str">
        <f>IF('當日加退保工時人員(上簽)'!C24=0,"",'當日加退保工時人員(上簽)'!C24)</f>
        <v/>
      </c>
      <c r="B22" s="101" t="str">
        <f>IF('當日加退保工時人員(上簽)'!E24=0,"",'當日加退保工時人員(上簽)'!E24)</f>
        <v/>
      </c>
      <c r="C22" s="117" t="str">
        <f>IF('當日加退保工時人員(上簽)'!J24=0,"",'當日加退保工時人員(上簽)'!I24&amp;"/"&amp;'當日加退保工時人員(上簽)'!J24&amp;"/"&amp;'當日加退保工時人員(上簽)'!K24&amp;"~"&amp;'當日加退保工時人員(上簽)'!L24&amp;"/"&amp;'當日加退保工時人員(上簽)'!M24&amp;"/"&amp;'當日加退保工時人員(上簽)'!N24)</f>
        <v/>
      </c>
      <c r="D22" s="102" t="str">
        <f>IF('當日加退保工時人員(上簽)'!O24=0,"",'當日加退保工時人員(上簽)'!O24)</f>
        <v/>
      </c>
      <c r="E22" s="187" t="str">
        <f>IF('當日加退保工時人員(上簽)'!U24=0,"",'當日加退保工時人員(上簽)'!U24)</f>
        <v/>
      </c>
      <c r="F22" s="185" t="str">
        <f>IF('當日加退保工時人員(上簽)'!X24=0,"",'當日加退保工時人員(上簽)'!X24)</f>
        <v/>
      </c>
    </row>
    <row r="23" spans="1:6" s="99" customFormat="1" ht="33" customHeight="1" x14ac:dyDescent="0.25">
      <c r="A23" s="101" t="str">
        <f>IF('當日加退保工時人員(上簽)'!C25=0,"",'當日加退保工時人員(上簽)'!C25)</f>
        <v/>
      </c>
      <c r="B23" s="101" t="str">
        <f>IF('當日加退保工時人員(上簽)'!E25=0,"",'當日加退保工時人員(上簽)'!E25)</f>
        <v/>
      </c>
      <c r="C23" s="117" t="str">
        <f>IF('當日加退保工時人員(上簽)'!J25=0,"",'當日加退保工時人員(上簽)'!I25&amp;"/"&amp;'當日加退保工時人員(上簽)'!J25&amp;"/"&amp;'當日加退保工時人員(上簽)'!K25&amp;"~"&amp;'當日加退保工時人員(上簽)'!L25&amp;"/"&amp;'當日加退保工時人員(上簽)'!M25&amp;"/"&amp;'當日加退保工時人員(上簽)'!N25)</f>
        <v/>
      </c>
      <c r="D23" s="102" t="str">
        <f>IF('當日加退保工時人員(上簽)'!O25=0,"",'當日加退保工時人員(上簽)'!O25)</f>
        <v/>
      </c>
      <c r="E23" s="187" t="str">
        <f>IF('當日加退保工時人員(上簽)'!U25=0,"",'當日加退保工時人員(上簽)'!U25)</f>
        <v/>
      </c>
      <c r="F23" s="185" t="str">
        <f>IF('當日加退保工時人員(上簽)'!X25=0,"",'當日加退保工時人員(上簽)'!X25)</f>
        <v/>
      </c>
    </row>
    <row r="24" spans="1:6" s="99" customFormat="1" ht="33" customHeight="1" x14ac:dyDescent="0.25">
      <c r="A24" s="101" t="str">
        <f>IF('當日加退保工時人員(上簽)'!C26=0,"",'當日加退保工時人員(上簽)'!C26)</f>
        <v/>
      </c>
      <c r="B24" s="101" t="str">
        <f>IF('當日加退保工時人員(上簽)'!E26=0,"",'當日加退保工時人員(上簽)'!E26)</f>
        <v/>
      </c>
      <c r="C24" s="117" t="str">
        <f>IF('當日加退保工時人員(上簽)'!J26=0,"",'當日加退保工時人員(上簽)'!I26&amp;"/"&amp;'當日加退保工時人員(上簽)'!J26&amp;"/"&amp;'當日加退保工時人員(上簽)'!K26&amp;"~"&amp;'當日加退保工時人員(上簽)'!L26&amp;"/"&amp;'當日加退保工時人員(上簽)'!M26&amp;"/"&amp;'當日加退保工時人員(上簽)'!N26)</f>
        <v/>
      </c>
      <c r="D24" s="102" t="str">
        <f>IF('當日加退保工時人員(上簽)'!O26=0,"",'當日加退保工時人員(上簽)'!O26)</f>
        <v/>
      </c>
      <c r="E24" s="187" t="str">
        <f>IF('當日加退保工時人員(上簽)'!U26=0,"",'當日加退保工時人員(上簽)'!U26)</f>
        <v/>
      </c>
      <c r="F24" s="185" t="str">
        <f>IF('當日加退保工時人員(上簽)'!X26=0,"",'當日加退保工時人員(上簽)'!X26)</f>
        <v/>
      </c>
    </row>
    <row r="25" spans="1:6" s="99" customFormat="1" ht="33" customHeight="1" x14ac:dyDescent="0.25">
      <c r="A25" s="101" t="str">
        <f>IF('當日加退保工時人員(上簽)'!C27=0,"",'當日加退保工時人員(上簽)'!C27)</f>
        <v/>
      </c>
      <c r="B25" s="101" t="str">
        <f>IF('當日加退保工時人員(上簽)'!E27=0,"",'當日加退保工時人員(上簽)'!E27)</f>
        <v/>
      </c>
      <c r="C25" s="117" t="str">
        <f>IF('當日加退保工時人員(上簽)'!J27=0,"",'當日加退保工時人員(上簽)'!I27&amp;"/"&amp;'當日加退保工時人員(上簽)'!J27&amp;"/"&amp;'當日加退保工時人員(上簽)'!K27&amp;"~"&amp;'當日加退保工時人員(上簽)'!L27&amp;"/"&amp;'當日加退保工時人員(上簽)'!M27&amp;"/"&amp;'當日加退保工時人員(上簽)'!N27)</f>
        <v/>
      </c>
      <c r="D25" s="102" t="str">
        <f>IF('當日加退保工時人員(上簽)'!O27=0,"",'當日加退保工時人員(上簽)'!O27)</f>
        <v/>
      </c>
      <c r="E25" s="187" t="str">
        <f>IF('當日加退保工時人員(上簽)'!U27=0,"",'當日加退保工時人員(上簽)'!U27)</f>
        <v/>
      </c>
      <c r="F25" s="185" t="str">
        <f>IF('當日加退保工時人員(上簽)'!X27=0,"",'當日加退保工時人員(上簽)'!X27)</f>
        <v/>
      </c>
    </row>
    <row r="26" spans="1:6" s="99" customFormat="1" ht="33" customHeight="1" x14ac:dyDescent="0.25">
      <c r="A26" s="101" t="str">
        <f>IF('當日加退保工時人員(上簽)'!C28=0,"",'當日加退保工時人員(上簽)'!C28)</f>
        <v/>
      </c>
      <c r="B26" s="101" t="str">
        <f>IF('當日加退保工時人員(上簽)'!E28=0,"",'當日加退保工時人員(上簽)'!E28)</f>
        <v/>
      </c>
      <c r="C26" s="117" t="str">
        <f>IF('當日加退保工時人員(上簽)'!J28=0,"",'當日加退保工時人員(上簽)'!I28&amp;"/"&amp;'當日加退保工時人員(上簽)'!J28&amp;"/"&amp;'當日加退保工時人員(上簽)'!K28&amp;"~"&amp;'當日加退保工時人員(上簽)'!L28&amp;"/"&amp;'當日加退保工時人員(上簽)'!M28&amp;"/"&amp;'當日加退保工時人員(上簽)'!N28)</f>
        <v/>
      </c>
      <c r="D26" s="102" t="str">
        <f>IF('當日加退保工時人員(上簽)'!O28=0,"",'當日加退保工時人員(上簽)'!O28)</f>
        <v/>
      </c>
      <c r="E26" s="187" t="str">
        <f>IF('當日加退保工時人員(上簽)'!U28=0,"",'當日加退保工時人員(上簽)'!U28)</f>
        <v/>
      </c>
      <c r="F26" s="185" t="str">
        <f>IF('當日加退保工時人員(上簽)'!X28=0,"",'當日加退保工時人員(上簽)'!X28)</f>
        <v/>
      </c>
    </row>
    <row r="27" spans="1:6" s="99" customFormat="1" ht="33" customHeight="1" x14ac:dyDescent="0.25">
      <c r="A27" s="101" t="str">
        <f>IF('當日加退保工時人員(上簽)'!C29=0,"",'當日加退保工時人員(上簽)'!C29)</f>
        <v/>
      </c>
      <c r="B27" s="101" t="str">
        <f>IF('當日加退保工時人員(上簽)'!E29=0,"",'當日加退保工時人員(上簽)'!E29)</f>
        <v/>
      </c>
      <c r="C27" s="117" t="str">
        <f>IF('當日加退保工時人員(上簽)'!J29=0,"",'當日加退保工時人員(上簽)'!I29&amp;"/"&amp;'當日加退保工時人員(上簽)'!J29&amp;"/"&amp;'當日加退保工時人員(上簽)'!K29&amp;"~"&amp;'當日加退保工時人員(上簽)'!L29&amp;"/"&amp;'當日加退保工時人員(上簽)'!M29&amp;"/"&amp;'當日加退保工時人員(上簽)'!N29)</f>
        <v/>
      </c>
      <c r="D27" s="102" t="str">
        <f>IF('當日加退保工時人員(上簽)'!O29=0,"",'當日加退保工時人員(上簽)'!O29)</f>
        <v/>
      </c>
      <c r="E27" s="187" t="str">
        <f>IF('當日加退保工時人員(上簽)'!U29=0,"",'當日加退保工時人員(上簽)'!U29)</f>
        <v/>
      </c>
      <c r="F27" s="185" t="str">
        <f>IF('當日加退保工時人員(上簽)'!X29=0,"",'當日加退保工時人員(上簽)'!X29)</f>
        <v/>
      </c>
    </row>
    <row r="28" spans="1:6" s="99" customFormat="1" ht="33" customHeight="1" x14ac:dyDescent="0.25">
      <c r="A28" s="101" t="str">
        <f>IF('當日加退保工時人員(上簽)'!C30=0,"",'當日加退保工時人員(上簽)'!C30)</f>
        <v/>
      </c>
      <c r="B28" s="101" t="str">
        <f>IF('當日加退保工時人員(上簽)'!E30=0,"",'當日加退保工時人員(上簽)'!E30)</f>
        <v/>
      </c>
      <c r="C28" s="117" t="str">
        <f>IF('當日加退保工時人員(上簽)'!J30=0,"",'當日加退保工時人員(上簽)'!I30&amp;"/"&amp;'當日加退保工時人員(上簽)'!J30&amp;"/"&amp;'當日加退保工時人員(上簽)'!K30&amp;"~"&amp;'當日加退保工時人員(上簽)'!L30&amp;"/"&amp;'當日加退保工時人員(上簽)'!M30&amp;"/"&amp;'當日加退保工時人員(上簽)'!N30)</f>
        <v/>
      </c>
      <c r="D28" s="102" t="str">
        <f>IF('當日加退保工時人員(上簽)'!O30=0,"",'當日加退保工時人員(上簽)'!O30)</f>
        <v/>
      </c>
      <c r="E28" s="187" t="str">
        <f>IF('當日加退保工時人員(上簽)'!U30=0,"",'當日加退保工時人員(上簽)'!U30)</f>
        <v/>
      </c>
      <c r="F28" s="185" t="str">
        <f>IF('當日加退保工時人員(上簽)'!X30=0,"",'當日加退保工時人員(上簽)'!X30)</f>
        <v/>
      </c>
    </row>
    <row r="29" spans="1:6" s="99" customFormat="1" ht="33" customHeight="1" x14ac:dyDescent="0.25">
      <c r="A29" s="101" t="str">
        <f>IF('當日加退保工時人員(上簽)'!C31=0,"",'當日加退保工時人員(上簽)'!C31)</f>
        <v/>
      </c>
      <c r="B29" s="101" t="str">
        <f>IF('當日加退保工時人員(上簽)'!E31=0,"",'當日加退保工時人員(上簽)'!E31)</f>
        <v/>
      </c>
      <c r="C29" s="117" t="str">
        <f>IF('當日加退保工時人員(上簽)'!J31=0,"",'當日加退保工時人員(上簽)'!I31&amp;"/"&amp;'當日加退保工時人員(上簽)'!J31&amp;"/"&amp;'當日加退保工時人員(上簽)'!K31&amp;"~"&amp;'當日加退保工時人員(上簽)'!L31&amp;"/"&amp;'當日加退保工時人員(上簽)'!M31&amp;"/"&amp;'當日加退保工時人員(上簽)'!N31)</f>
        <v/>
      </c>
      <c r="D29" s="102" t="str">
        <f>IF('當日加退保工時人員(上簽)'!O31=0,"",'當日加退保工時人員(上簽)'!O31)</f>
        <v/>
      </c>
      <c r="E29" s="187" t="str">
        <f>IF('當日加退保工時人員(上簽)'!U31=0,"",'當日加退保工時人員(上簽)'!U31)</f>
        <v/>
      </c>
      <c r="F29" s="185" t="str">
        <f>IF('當日加退保工時人員(上簽)'!X31=0,"",'當日加退保工時人員(上簽)'!X31)</f>
        <v/>
      </c>
    </row>
    <row r="30" spans="1:6" s="99" customFormat="1" ht="33" customHeight="1" x14ac:dyDescent="0.25">
      <c r="A30" s="101" t="str">
        <f>IF('當日加退保工時人員(上簽)'!C32=0,"",'當日加退保工時人員(上簽)'!C32)</f>
        <v/>
      </c>
      <c r="B30" s="101" t="str">
        <f>IF('當日加退保工時人員(上簽)'!E32=0,"",'當日加退保工時人員(上簽)'!E32)</f>
        <v/>
      </c>
      <c r="C30" s="117" t="str">
        <f>IF('當日加退保工時人員(上簽)'!J32=0,"",'當日加退保工時人員(上簽)'!I32&amp;"/"&amp;'當日加退保工時人員(上簽)'!J32&amp;"/"&amp;'當日加退保工時人員(上簽)'!K32&amp;"~"&amp;'當日加退保工時人員(上簽)'!L32&amp;"/"&amp;'當日加退保工時人員(上簽)'!M32&amp;"/"&amp;'當日加退保工時人員(上簽)'!N32)</f>
        <v/>
      </c>
      <c r="D30" s="102" t="str">
        <f>IF('當日加退保工時人員(上簽)'!O32=0,"",'當日加退保工時人員(上簽)'!O32)</f>
        <v/>
      </c>
      <c r="E30" s="187" t="str">
        <f>IF('當日加退保工時人員(上簽)'!U32=0,"",'當日加退保工時人員(上簽)'!U32)</f>
        <v/>
      </c>
      <c r="F30" s="185" t="str">
        <f>IF('當日加退保工時人員(上簽)'!X32=0,"",'當日加退保工時人員(上簽)'!X32)</f>
        <v/>
      </c>
    </row>
    <row r="31" spans="1:6" s="99" customFormat="1" ht="33" customHeight="1" x14ac:dyDescent="0.25">
      <c r="A31" s="101" t="str">
        <f>IF('當日加退保工時人員(上簽)'!C33=0,"",'當日加退保工時人員(上簽)'!C33)</f>
        <v/>
      </c>
      <c r="B31" s="101" t="str">
        <f>IF('當日加退保工時人員(上簽)'!E33=0,"",'當日加退保工時人員(上簽)'!E33)</f>
        <v/>
      </c>
      <c r="C31" s="117" t="str">
        <f>IF('當日加退保工時人員(上簽)'!J33=0,"",'當日加退保工時人員(上簽)'!I33&amp;"/"&amp;'當日加退保工時人員(上簽)'!J33&amp;"/"&amp;'當日加退保工時人員(上簽)'!K33&amp;"~"&amp;'當日加退保工時人員(上簽)'!L33&amp;"/"&amp;'當日加退保工時人員(上簽)'!M33&amp;"/"&amp;'當日加退保工時人員(上簽)'!N33)</f>
        <v/>
      </c>
      <c r="D31" s="102" t="str">
        <f>IF('當日加退保工時人員(上簽)'!O33=0,"",'當日加退保工時人員(上簽)'!O33)</f>
        <v/>
      </c>
      <c r="E31" s="187" t="str">
        <f>IF('當日加退保工時人員(上簽)'!U33=0,"",'當日加退保工時人員(上簽)'!U33)</f>
        <v/>
      </c>
      <c r="F31" s="185" t="str">
        <f>IF('當日加退保工時人員(上簽)'!X33=0,"",'當日加退保工時人員(上簽)'!X33)</f>
        <v/>
      </c>
    </row>
    <row r="32" spans="1:6" s="99" customFormat="1" ht="33" customHeight="1" x14ac:dyDescent="0.25">
      <c r="A32" s="101" t="str">
        <f>IF('當日加退保工時人員(上簽)'!C34=0,"",'當日加退保工時人員(上簽)'!C34)</f>
        <v/>
      </c>
      <c r="B32" s="101" t="str">
        <f>IF('當日加退保工時人員(上簽)'!E34=0,"",'當日加退保工時人員(上簽)'!E34)</f>
        <v/>
      </c>
      <c r="C32" s="117" t="str">
        <f>IF('當日加退保工時人員(上簽)'!J34=0,"",'當日加退保工時人員(上簽)'!I34&amp;"/"&amp;'當日加退保工時人員(上簽)'!J34&amp;"/"&amp;'當日加退保工時人員(上簽)'!K34&amp;"~"&amp;'當日加退保工時人員(上簽)'!L34&amp;"/"&amp;'當日加退保工時人員(上簽)'!M34&amp;"/"&amp;'當日加退保工時人員(上簽)'!N34)</f>
        <v/>
      </c>
      <c r="D32" s="102" t="str">
        <f>IF('當日加退保工時人員(上簽)'!O34=0,"",'當日加退保工時人員(上簽)'!O34)</f>
        <v/>
      </c>
      <c r="E32" s="187" t="str">
        <f>IF('當日加退保工時人員(上簽)'!U34=0,"",'當日加退保工時人員(上簽)'!U34)</f>
        <v/>
      </c>
      <c r="F32" s="185" t="str">
        <f>IF('當日加退保工時人員(上簽)'!X34=0,"",'當日加退保工時人員(上簽)'!X34)</f>
        <v/>
      </c>
    </row>
    <row r="33" spans="1:6" s="99" customFormat="1" ht="33" customHeight="1" x14ac:dyDescent="0.25">
      <c r="A33" s="101" t="str">
        <f>IF('當日加退保工時人員(上簽)'!C35=0,"",'當日加退保工時人員(上簽)'!C35)</f>
        <v/>
      </c>
      <c r="B33" s="101" t="str">
        <f>IF('當日加退保工時人員(上簽)'!E35=0,"",'當日加退保工時人員(上簽)'!E35)</f>
        <v/>
      </c>
      <c r="C33" s="117" t="str">
        <f>IF('當日加退保工時人員(上簽)'!J35=0,"",'當日加退保工時人員(上簽)'!I35&amp;"/"&amp;'當日加退保工時人員(上簽)'!J35&amp;"/"&amp;'當日加退保工時人員(上簽)'!K35&amp;"~"&amp;'當日加退保工時人員(上簽)'!L35&amp;"/"&amp;'當日加退保工時人員(上簽)'!M35&amp;"/"&amp;'當日加退保工時人員(上簽)'!N35)</f>
        <v/>
      </c>
      <c r="D33" s="102" t="str">
        <f>IF('當日加退保工時人員(上簽)'!O35=0,"",'當日加退保工時人員(上簽)'!O35)</f>
        <v/>
      </c>
      <c r="E33" s="187" t="str">
        <f>IF('當日加退保工時人員(上簽)'!U35=0,"",'當日加退保工時人員(上簽)'!U35)</f>
        <v/>
      </c>
      <c r="F33" s="185" t="str">
        <f>IF('當日加退保工時人員(上簽)'!X35=0,"",'當日加退保工時人員(上簽)'!X35)</f>
        <v/>
      </c>
    </row>
    <row r="34" spans="1:6" s="99" customFormat="1" ht="33" customHeight="1" x14ac:dyDescent="0.25">
      <c r="A34" s="101" t="str">
        <f>IF('當日加退保工時人員(上簽)'!C36=0,"",'當日加退保工時人員(上簽)'!C36)</f>
        <v/>
      </c>
      <c r="B34" s="101" t="str">
        <f>IF('當日加退保工時人員(上簽)'!E36=0,"",'當日加退保工時人員(上簽)'!E36)</f>
        <v/>
      </c>
      <c r="C34" s="117" t="str">
        <f>IF('當日加退保工時人員(上簽)'!J36=0,"",'當日加退保工時人員(上簽)'!I36&amp;"/"&amp;'當日加退保工時人員(上簽)'!J36&amp;"/"&amp;'當日加退保工時人員(上簽)'!K36&amp;"~"&amp;'當日加退保工時人員(上簽)'!L36&amp;"/"&amp;'當日加退保工時人員(上簽)'!M36&amp;"/"&amp;'當日加退保工時人員(上簽)'!N36)</f>
        <v/>
      </c>
      <c r="D34" s="102" t="str">
        <f>IF('當日加退保工時人員(上簽)'!O36=0,"",'當日加退保工時人員(上簽)'!O36)</f>
        <v/>
      </c>
      <c r="E34" s="187" t="str">
        <f>IF('當日加退保工時人員(上簽)'!U36=0,"",'當日加退保工時人員(上簽)'!U36)</f>
        <v/>
      </c>
      <c r="F34" s="185" t="str">
        <f>IF('當日加退保工時人員(上簽)'!X36=0,"",'當日加退保工時人員(上簽)'!X36)</f>
        <v/>
      </c>
    </row>
    <row r="35" spans="1:6" s="99" customFormat="1" ht="33" customHeight="1" x14ac:dyDescent="0.25">
      <c r="A35" s="101" t="str">
        <f>IF('當日加退保工時人員(上簽)'!C37=0,"",'當日加退保工時人員(上簽)'!C37)</f>
        <v/>
      </c>
      <c r="B35" s="101" t="str">
        <f>IF('當日加退保工時人員(上簽)'!E37=0,"",'當日加退保工時人員(上簽)'!E37)</f>
        <v/>
      </c>
      <c r="C35" s="117" t="str">
        <f>IF('當日加退保工時人員(上簽)'!J37=0,"",'當日加退保工時人員(上簽)'!I37&amp;"/"&amp;'當日加退保工時人員(上簽)'!J37&amp;"/"&amp;'當日加退保工時人員(上簽)'!K37&amp;"~"&amp;'當日加退保工時人員(上簽)'!L37&amp;"/"&amp;'當日加退保工時人員(上簽)'!M37&amp;"/"&amp;'當日加退保工時人員(上簽)'!N37)</f>
        <v/>
      </c>
      <c r="D35" s="102" t="str">
        <f>IF('當日加退保工時人員(上簽)'!O37=0,"",'當日加退保工時人員(上簽)'!O37)</f>
        <v/>
      </c>
      <c r="E35" s="187" t="str">
        <f>IF('當日加退保工時人員(上簽)'!U37=0,"",'當日加退保工時人員(上簽)'!U37)</f>
        <v/>
      </c>
      <c r="F35" s="185" t="str">
        <f>IF('當日加退保工時人員(上簽)'!X37=0,"",'當日加退保工時人員(上簽)'!X37)</f>
        <v/>
      </c>
    </row>
    <row r="36" spans="1:6" s="99" customFormat="1" ht="33" customHeight="1" x14ac:dyDescent="0.25">
      <c r="A36" s="101" t="str">
        <f>IF('當日加退保工時人員(上簽)'!C38=0,"",'當日加退保工時人員(上簽)'!C38)</f>
        <v/>
      </c>
      <c r="B36" s="101" t="str">
        <f>IF('當日加退保工時人員(上簽)'!E38=0,"",'當日加退保工時人員(上簽)'!E38)</f>
        <v/>
      </c>
      <c r="C36" s="117" t="str">
        <f>IF('當日加退保工時人員(上簽)'!J38=0,"",'當日加退保工時人員(上簽)'!I38&amp;"/"&amp;'當日加退保工時人員(上簽)'!J38&amp;"/"&amp;'當日加退保工時人員(上簽)'!K38&amp;"~"&amp;'當日加退保工時人員(上簽)'!L38&amp;"/"&amp;'當日加退保工時人員(上簽)'!M38&amp;"/"&amp;'當日加退保工時人員(上簽)'!N38)</f>
        <v/>
      </c>
      <c r="D36" s="102" t="str">
        <f>IF('當日加退保工時人員(上簽)'!O38=0,"",'當日加退保工時人員(上簽)'!O38)</f>
        <v/>
      </c>
      <c r="E36" s="187" t="str">
        <f>IF('當日加退保工時人員(上簽)'!U38=0,"",'當日加退保工時人員(上簽)'!U38)</f>
        <v/>
      </c>
      <c r="F36" s="185" t="str">
        <f>IF('當日加退保工時人員(上簽)'!X38=0,"",'當日加退保工時人員(上簽)'!X38)</f>
        <v/>
      </c>
    </row>
    <row r="37" spans="1:6" s="99" customFormat="1" ht="33" customHeight="1" x14ac:dyDescent="0.25">
      <c r="A37" s="101" t="str">
        <f>IF('當日加退保工時人員(上簽)'!C39=0,"",'當日加退保工時人員(上簽)'!C39)</f>
        <v/>
      </c>
      <c r="B37" s="101" t="str">
        <f>IF('當日加退保工時人員(上簽)'!E39=0,"",'當日加退保工時人員(上簽)'!E39)</f>
        <v/>
      </c>
      <c r="C37" s="117" t="str">
        <f>IF('當日加退保工時人員(上簽)'!J39=0,"",'當日加退保工時人員(上簽)'!I39&amp;"/"&amp;'當日加退保工時人員(上簽)'!J39&amp;"/"&amp;'當日加退保工時人員(上簽)'!K39&amp;"~"&amp;'當日加退保工時人員(上簽)'!L39&amp;"/"&amp;'當日加退保工時人員(上簽)'!M39&amp;"/"&amp;'當日加退保工時人員(上簽)'!N39)</f>
        <v/>
      </c>
      <c r="D37" s="102" t="str">
        <f>IF('當日加退保工時人員(上簽)'!O39=0,"",'當日加退保工時人員(上簽)'!O39)</f>
        <v/>
      </c>
      <c r="E37" s="187" t="str">
        <f>IF('當日加退保工時人員(上簽)'!U39=0,"",'當日加退保工時人員(上簽)'!U39)</f>
        <v/>
      </c>
      <c r="F37" s="185" t="str">
        <f>IF('當日加退保工時人員(上簽)'!X39=0,"",'當日加退保工時人員(上簽)'!X39)</f>
        <v/>
      </c>
    </row>
    <row r="38" spans="1:6" s="99" customFormat="1" ht="33" customHeight="1" x14ac:dyDescent="0.25">
      <c r="A38" s="101" t="str">
        <f>IF('當日加退保工時人員(上簽)'!C40=0,"",'當日加退保工時人員(上簽)'!C40)</f>
        <v/>
      </c>
      <c r="B38" s="101" t="str">
        <f>IF('當日加退保工時人員(上簽)'!E40=0,"",'當日加退保工時人員(上簽)'!E40)</f>
        <v/>
      </c>
      <c r="C38" s="117" t="str">
        <f>IF('當日加退保工時人員(上簽)'!J40=0,"",'當日加退保工時人員(上簽)'!I40&amp;"/"&amp;'當日加退保工時人員(上簽)'!J40&amp;"/"&amp;'當日加退保工時人員(上簽)'!K40&amp;"~"&amp;'當日加退保工時人員(上簽)'!L40&amp;"/"&amp;'當日加退保工時人員(上簽)'!M40&amp;"/"&amp;'當日加退保工時人員(上簽)'!N40)</f>
        <v/>
      </c>
      <c r="D38" s="102" t="str">
        <f>IF('當日加退保工時人員(上簽)'!O40=0,"",'當日加退保工時人員(上簽)'!O40)</f>
        <v/>
      </c>
      <c r="E38" s="187" t="str">
        <f>IF('當日加退保工時人員(上簽)'!U40=0,"",'當日加退保工時人員(上簽)'!U40)</f>
        <v/>
      </c>
      <c r="F38" s="185" t="str">
        <f>IF('當日加退保工時人員(上簽)'!X40=0,"",'當日加退保工時人員(上簽)'!X40)</f>
        <v/>
      </c>
    </row>
    <row r="39" spans="1:6" s="99" customFormat="1" ht="33" customHeight="1" x14ac:dyDescent="0.25">
      <c r="A39" s="101" t="str">
        <f>IF('當日加退保工時人員(上簽)'!C41=0,"",'當日加退保工時人員(上簽)'!C41)</f>
        <v/>
      </c>
      <c r="B39" s="101" t="str">
        <f>IF('當日加退保工時人員(上簽)'!E41=0,"",'當日加退保工時人員(上簽)'!E41)</f>
        <v/>
      </c>
      <c r="C39" s="117" t="str">
        <f>IF('當日加退保工時人員(上簽)'!J41=0,"",'當日加退保工時人員(上簽)'!I41&amp;"/"&amp;'當日加退保工時人員(上簽)'!J41&amp;"/"&amp;'當日加退保工時人員(上簽)'!K41&amp;"~"&amp;'當日加退保工時人員(上簽)'!L41&amp;"/"&amp;'當日加退保工時人員(上簽)'!M41&amp;"/"&amp;'當日加退保工時人員(上簽)'!N41)</f>
        <v/>
      </c>
      <c r="D39" s="102" t="str">
        <f>IF('當日加退保工時人員(上簽)'!O41=0,"",'當日加退保工時人員(上簽)'!O41)</f>
        <v/>
      </c>
      <c r="E39" s="187" t="str">
        <f>IF('當日加退保工時人員(上簽)'!U41=0,"",'當日加退保工時人員(上簽)'!U41)</f>
        <v/>
      </c>
      <c r="F39" s="185" t="str">
        <f>IF('當日加退保工時人員(上簽)'!X41=0,"",'當日加退保工時人員(上簽)'!X41)</f>
        <v/>
      </c>
    </row>
    <row r="40" spans="1:6" s="99" customFormat="1" ht="33" customHeight="1" x14ac:dyDescent="0.25">
      <c r="A40" s="101" t="str">
        <f>IF('當日加退保工時人員(上簽)'!C42=0,"",'當日加退保工時人員(上簽)'!C42)</f>
        <v/>
      </c>
      <c r="B40" s="101" t="str">
        <f>IF('當日加退保工時人員(上簽)'!E42=0,"",'當日加退保工時人員(上簽)'!E42)</f>
        <v/>
      </c>
      <c r="C40" s="117" t="str">
        <f>IF('當日加退保工時人員(上簽)'!J42=0,"",'當日加退保工時人員(上簽)'!I42&amp;"/"&amp;'當日加退保工時人員(上簽)'!J42&amp;"/"&amp;'當日加退保工時人員(上簽)'!K42&amp;"~"&amp;'當日加退保工時人員(上簽)'!L42&amp;"/"&amp;'當日加退保工時人員(上簽)'!M42&amp;"/"&amp;'當日加退保工時人員(上簽)'!N42)</f>
        <v/>
      </c>
      <c r="D40" s="102" t="str">
        <f>IF('當日加退保工時人員(上簽)'!O42=0,"",'當日加退保工時人員(上簽)'!O42)</f>
        <v/>
      </c>
      <c r="E40" s="187" t="str">
        <f>IF('當日加退保工時人員(上簽)'!U42=0,"",'當日加退保工時人員(上簽)'!U42)</f>
        <v/>
      </c>
      <c r="F40" s="185" t="str">
        <f>IF('當日加退保工時人員(上簽)'!X42=0,"",'當日加退保工時人員(上簽)'!X42)</f>
        <v/>
      </c>
    </row>
    <row r="41" spans="1:6" s="99" customFormat="1" ht="33" customHeight="1" x14ac:dyDescent="0.25">
      <c r="A41" s="101" t="str">
        <f>IF('當日加退保工時人員(上簽)'!C43=0,"",'當日加退保工時人員(上簽)'!C43)</f>
        <v/>
      </c>
      <c r="B41" s="101" t="str">
        <f>IF('當日加退保工時人員(上簽)'!E43=0,"",'當日加退保工時人員(上簽)'!E43)</f>
        <v/>
      </c>
      <c r="C41" s="117" t="str">
        <f>IF('當日加退保工時人員(上簽)'!J43=0,"",'當日加退保工時人員(上簽)'!I43&amp;"/"&amp;'當日加退保工時人員(上簽)'!J43&amp;"/"&amp;'當日加退保工時人員(上簽)'!K43&amp;"~"&amp;'當日加退保工時人員(上簽)'!L43&amp;"/"&amp;'當日加退保工時人員(上簽)'!M43&amp;"/"&amp;'當日加退保工時人員(上簽)'!N43)</f>
        <v/>
      </c>
      <c r="D41" s="102" t="str">
        <f>IF('當日加退保工時人員(上簽)'!O43=0,"",'當日加退保工時人員(上簽)'!O43)</f>
        <v/>
      </c>
      <c r="E41" s="187" t="str">
        <f>IF('當日加退保工時人員(上簽)'!U43=0,"",'當日加退保工時人員(上簽)'!U43)</f>
        <v/>
      </c>
      <c r="F41" s="185" t="str">
        <f>IF('當日加退保工時人員(上簽)'!X43=0,"",'當日加退保工時人員(上簽)'!X43)</f>
        <v/>
      </c>
    </row>
    <row r="42" spans="1:6" s="99" customFormat="1" ht="33" customHeight="1" x14ac:dyDescent="0.25">
      <c r="A42" s="101" t="str">
        <f>IF('當日加退保工時人員(上簽)'!C44=0,"",'當日加退保工時人員(上簽)'!C44)</f>
        <v/>
      </c>
      <c r="B42" s="101" t="str">
        <f>IF('當日加退保工時人員(上簽)'!E44=0,"",'當日加退保工時人員(上簽)'!E44)</f>
        <v/>
      </c>
      <c r="C42" s="117" t="str">
        <f>IF('當日加退保工時人員(上簽)'!J44=0,"",'當日加退保工時人員(上簽)'!I44&amp;"/"&amp;'當日加退保工時人員(上簽)'!J44&amp;"/"&amp;'當日加退保工時人員(上簽)'!K44&amp;"~"&amp;'當日加退保工時人員(上簽)'!L44&amp;"/"&amp;'當日加退保工時人員(上簽)'!M44&amp;"/"&amp;'當日加退保工時人員(上簽)'!N44)</f>
        <v/>
      </c>
      <c r="D42" s="102" t="str">
        <f>IF('當日加退保工時人員(上簽)'!O44=0,"",'當日加退保工時人員(上簽)'!O44)</f>
        <v/>
      </c>
      <c r="E42" s="187" t="str">
        <f>IF('當日加退保工時人員(上簽)'!U44=0,"",'當日加退保工時人員(上簽)'!U44)</f>
        <v/>
      </c>
      <c r="F42" s="185" t="str">
        <f>IF('當日加退保工時人員(上簽)'!X44=0,"",'當日加退保工時人員(上簽)'!X44)</f>
        <v/>
      </c>
    </row>
    <row r="43" spans="1:6" s="99" customFormat="1" ht="33" customHeight="1" x14ac:dyDescent="0.25">
      <c r="A43" s="101" t="str">
        <f>IF('當日加退保工時人員(上簽)'!C45=0,"",'當日加退保工時人員(上簽)'!C45)</f>
        <v/>
      </c>
      <c r="B43" s="101" t="str">
        <f>IF('當日加退保工時人員(上簽)'!E45=0,"",'當日加退保工時人員(上簽)'!E45)</f>
        <v/>
      </c>
      <c r="C43" s="117" t="str">
        <f>IF('當日加退保工時人員(上簽)'!J45=0,"",'當日加退保工時人員(上簽)'!I45&amp;"/"&amp;'當日加退保工時人員(上簽)'!J45&amp;"/"&amp;'當日加退保工時人員(上簽)'!K45&amp;"~"&amp;'當日加退保工時人員(上簽)'!L45&amp;"/"&amp;'當日加退保工時人員(上簽)'!M45&amp;"/"&amp;'當日加退保工時人員(上簽)'!N45)</f>
        <v/>
      </c>
      <c r="D43" s="102" t="str">
        <f>IF('當日加退保工時人員(上簽)'!O45=0,"",'當日加退保工時人員(上簽)'!O45)</f>
        <v/>
      </c>
      <c r="E43" s="187" t="str">
        <f>IF('當日加退保工時人員(上簽)'!U45=0,"",'當日加退保工時人員(上簽)'!U45)</f>
        <v/>
      </c>
      <c r="F43" s="185" t="str">
        <f>IF('當日加退保工時人員(上簽)'!X45=0,"",'當日加退保工時人員(上簽)'!X45)</f>
        <v/>
      </c>
    </row>
    <row r="44" spans="1:6" s="99" customFormat="1" ht="33" customHeight="1" x14ac:dyDescent="0.25">
      <c r="A44" s="101" t="str">
        <f>IF('當日加退保工時人員(上簽)'!C46=0,"",'當日加退保工時人員(上簽)'!C46)</f>
        <v/>
      </c>
      <c r="B44" s="101" t="str">
        <f>IF('當日加退保工時人員(上簽)'!E46=0,"",'當日加退保工時人員(上簽)'!E46)</f>
        <v/>
      </c>
      <c r="C44" s="117" t="str">
        <f>IF('當日加退保工時人員(上簽)'!J46=0,"",'當日加退保工時人員(上簽)'!I46&amp;"/"&amp;'當日加退保工時人員(上簽)'!J46&amp;"/"&amp;'當日加退保工時人員(上簽)'!K46&amp;"~"&amp;'當日加退保工時人員(上簽)'!L46&amp;"/"&amp;'當日加退保工時人員(上簽)'!M46&amp;"/"&amp;'當日加退保工時人員(上簽)'!N46)</f>
        <v/>
      </c>
      <c r="D44" s="102" t="str">
        <f>IF('當日加退保工時人員(上簽)'!O46=0,"",'當日加退保工時人員(上簽)'!O46)</f>
        <v/>
      </c>
      <c r="E44" s="187" t="str">
        <f>IF('當日加退保工時人員(上簽)'!U46=0,"",'當日加退保工時人員(上簽)'!U46)</f>
        <v/>
      </c>
      <c r="F44" s="185" t="str">
        <f>IF('當日加退保工時人員(上簽)'!X46=0,"",'當日加退保工時人員(上簽)'!X46)</f>
        <v/>
      </c>
    </row>
    <row r="45" spans="1:6" s="99" customFormat="1" ht="33" customHeight="1" x14ac:dyDescent="0.25">
      <c r="A45" s="101" t="str">
        <f>IF('當日加退保工時人員(上簽)'!C47=0,"",'當日加退保工時人員(上簽)'!C47)</f>
        <v/>
      </c>
      <c r="B45" s="101" t="str">
        <f>IF('當日加退保工時人員(上簽)'!E47=0,"",'當日加退保工時人員(上簽)'!E47)</f>
        <v/>
      </c>
      <c r="C45" s="117" t="str">
        <f>IF('當日加退保工時人員(上簽)'!J47=0,"",'當日加退保工時人員(上簽)'!I47&amp;"/"&amp;'當日加退保工時人員(上簽)'!J47&amp;"/"&amp;'當日加退保工時人員(上簽)'!K47&amp;"~"&amp;'當日加退保工時人員(上簽)'!L47&amp;"/"&amp;'當日加退保工時人員(上簽)'!M47&amp;"/"&amp;'當日加退保工時人員(上簽)'!N47)</f>
        <v/>
      </c>
      <c r="D45" s="102" t="str">
        <f>IF('當日加退保工時人員(上簽)'!O47=0,"",'當日加退保工時人員(上簽)'!O47)</f>
        <v/>
      </c>
      <c r="E45" s="187" t="str">
        <f>IF('當日加退保工時人員(上簽)'!U47=0,"",'當日加退保工時人員(上簽)'!U47)</f>
        <v/>
      </c>
      <c r="F45" s="185" t="str">
        <f>IF('當日加退保工時人員(上簽)'!X47=0,"",'當日加退保工時人員(上簽)'!X47)</f>
        <v/>
      </c>
    </row>
    <row r="46" spans="1:6" s="99" customFormat="1" ht="33" customHeight="1" x14ac:dyDescent="0.25">
      <c r="A46" s="101" t="str">
        <f>IF('當日加退保工時人員(上簽)'!C48=0,"",'當日加退保工時人員(上簽)'!C48)</f>
        <v/>
      </c>
      <c r="B46" s="101" t="str">
        <f>IF('當日加退保工時人員(上簽)'!E48=0,"",'當日加退保工時人員(上簽)'!E48)</f>
        <v/>
      </c>
      <c r="C46" s="117" t="str">
        <f>IF('當日加退保工時人員(上簽)'!J48=0,"",'當日加退保工時人員(上簽)'!I48&amp;"/"&amp;'當日加退保工時人員(上簽)'!J48&amp;"/"&amp;'當日加退保工時人員(上簽)'!K48&amp;"~"&amp;'當日加退保工時人員(上簽)'!L48&amp;"/"&amp;'當日加退保工時人員(上簽)'!M48&amp;"/"&amp;'當日加退保工時人員(上簽)'!N48)</f>
        <v/>
      </c>
      <c r="D46" s="102" t="str">
        <f>IF('當日加退保工時人員(上簽)'!O48=0,"",'當日加退保工時人員(上簽)'!O48)</f>
        <v/>
      </c>
      <c r="E46" s="187" t="str">
        <f>IF('當日加退保工時人員(上簽)'!U48=0,"",'當日加退保工時人員(上簽)'!U48)</f>
        <v/>
      </c>
      <c r="F46" s="185" t="str">
        <f>IF('當日加退保工時人員(上簽)'!X48=0,"",'當日加退保工時人員(上簽)'!X48)</f>
        <v/>
      </c>
    </row>
    <row r="47" spans="1:6" s="99" customFormat="1" ht="33" customHeight="1" x14ac:dyDescent="0.25">
      <c r="A47" s="101" t="str">
        <f>IF('當日加退保工時人員(上簽)'!C49=0,"",'當日加退保工時人員(上簽)'!C49)</f>
        <v/>
      </c>
      <c r="B47" s="101" t="str">
        <f>IF('當日加退保工時人員(上簽)'!E49=0,"",'當日加退保工時人員(上簽)'!E49)</f>
        <v/>
      </c>
      <c r="C47" s="117" t="str">
        <f>IF('當日加退保工時人員(上簽)'!J49=0,"",'當日加退保工時人員(上簽)'!I49&amp;"/"&amp;'當日加退保工時人員(上簽)'!J49&amp;"/"&amp;'當日加退保工時人員(上簽)'!K49&amp;"~"&amp;'當日加退保工時人員(上簽)'!L49&amp;"/"&amp;'當日加退保工時人員(上簽)'!M49&amp;"/"&amp;'當日加退保工時人員(上簽)'!N49)</f>
        <v/>
      </c>
      <c r="D47" s="102" t="str">
        <f>IF('當日加退保工時人員(上簽)'!O49=0,"",'當日加退保工時人員(上簽)'!O49)</f>
        <v/>
      </c>
      <c r="E47" s="187" t="str">
        <f>IF('當日加退保工時人員(上簽)'!U49=0,"",'當日加退保工時人員(上簽)'!U49)</f>
        <v/>
      </c>
      <c r="F47" s="185" t="str">
        <f>IF('當日加退保工時人員(上簽)'!X49=0,"",'當日加退保工時人員(上簽)'!X49)</f>
        <v/>
      </c>
    </row>
    <row r="48" spans="1:6" s="99" customFormat="1" ht="33" customHeight="1" x14ac:dyDescent="0.25">
      <c r="A48" s="101" t="str">
        <f>IF('當日加退保工時人員(上簽)'!C50=0,"",'當日加退保工時人員(上簽)'!C50)</f>
        <v/>
      </c>
      <c r="B48" s="101" t="str">
        <f>IF('當日加退保工時人員(上簽)'!E50=0,"",'當日加退保工時人員(上簽)'!E50)</f>
        <v/>
      </c>
      <c r="C48" s="117" t="str">
        <f>IF('當日加退保工時人員(上簽)'!J50=0,"",'當日加退保工時人員(上簽)'!I50&amp;"/"&amp;'當日加退保工時人員(上簽)'!J50&amp;"/"&amp;'當日加退保工時人員(上簽)'!K50&amp;"~"&amp;'當日加退保工時人員(上簽)'!L50&amp;"/"&amp;'當日加退保工時人員(上簽)'!M50&amp;"/"&amp;'當日加退保工時人員(上簽)'!N50)</f>
        <v/>
      </c>
      <c r="D48" s="102" t="str">
        <f>IF('當日加退保工時人員(上簽)'!O50=0,"",'當日加退保工時人員(上簽)'!O50)</f>
        <v/>
      </c>
      <c r="E48" s="187" t="str">
        <f>IF('當日加退保工時人員(上簽)'!U50=0,"",'當日加退保工時人員(上簽)'!U50)</f>
        <v/>
      </c>
      <c r="F48" s="185" t="str">
        <f>IF('當日加退保工時人員(上簽)'!X50=0,"",'當日加退保工時人員(上簽)'!X50)</f>
        <v/>
      </c>
    </row>
    <row r="49" spans="1:6" s="99" customFormat="1" ht="33" customHeight="1" x14ac:dyDescent="0.25">
      <c r="A49" s="101" t="str">
        <f>IF('當日加退保工時人員(上簽)'!C51=0,"",'當日加退保工時人員(上簽)'!C51)</f>
        <v/>
      </c>
      <c r="B49" s="101" t="str">
        <f>IF('當日加退保工時人員(上簽)'!E51=0,"",'當日加退保工時人員(上簽)'!E51)</f>
        <v/>
      </c>
      <c r="C49" s="117" t="str">
        <f>IF('當日加退保工時人員(上簽)'!J51=0,"",'當日加退保工時人員(上簽)'!I51&amp;"/"&amp;'當日加退保工時人員(上簽)'!J51&amp;"/"&amp;'當日加退保工時人員(上簽)'!K51&amp;"~"&amp;'當日加退保工時人員(上簽)'!L51&amp;"/"&amp;'當日加退保工時人員(上簽)'!M51&amp;"/"&amp;'當日加退保工時人員(上簽)'!N51)</f>
        <v/>
      </c>
      <c r="D49" s="102" t="str">
        <f>IF('當日加退保工時人員(上簽)'!O51=0,"",'當日加退保工時人員(上簽)'!O51)</f>
        <v/>
      </c>
      <c r="E49" s="187" t="str">
        <f>IF('當日加退保工時人員(上簽)'!U51=0,"",'當日加退保工時人員(上簽)'!U51)</f>
        <v/>
      </c>
      <c r="F49" s="185" t="str">
        <f>IF('當日加退保工時人員(上簽)'!X51=0,"",'當日加退保工時人員(上簽)'!X51)</f>
        <v/>
      </c>
    </row>
    <row r="50" spans="1:6" s="99" customFormat="1" ht="33" customHeight="1" x14ac:dyDescent="0.25">
      <c r="A50" s="101" t="str">
        <f>IF('當日加退保工時人員(上簽)'!C52=0,"",'當日加退保工時人員(上簽)'!C52)</f>
        <v/>
      </c>
      <c r="B50" s="101" t="str">
        <f>IF('當日加退保工時人員(上簽)'!E52=0,"",'當日加退保工時人員(上簽)'!E52)</f>
        <v/>
      </c>
      <c r="C50" s="117" t="str">
        <f>IF('當日加退保工時人員(上簽)'!J52=0,"",'當日加退保工時人員(上簽)'!I52&amp;"/"&amp;'當日加退保工時人員(上簽)'!J52&amp;"/"&amp;'當日加退保工時人員(上簽)'!K52&amp;"~"&amp;'當日加退保工時人員(上簽)'!L52&amp;"/"&amp;'當日加退保工時人員(上簽)'!M52&amp;"/"&amp;'當日加退保工時人員(上簽)'!N52)</f>
        <v/>
      </c>
      <c r="D50" s="102" t="str">
        <f>IF('當日加退保工時人員(上簽)'!O52=0,"",'當日加退保工時人員(上簽)'!O52)</f>
        <v/>
      </c>
      <c r="E50" s="187" t="str">
        <f>IF('當日加退保工時人員(上簽)'!U52=0,"",'當日加退保工時人員(上簽)'!U52)</f>
        <v/>
      </c>
      <c r="F50" s="185" t="str">
        <f>IF('當日加退保工時人員(上簽)'!X52=0,"",'當日加退保工時人員(上簽)'!X52)</f>
        <v/>
      </c>
    </row>
    <row r="51" spans="1:6" s="99" customFormat="1" ht="33" customHeight="1" x14ac:dyDescent="0.25">
      <c r="A51" s="101" t="str">
        <f>IF('當日加退保工時人員(上簽)'!C53=0,"",'當日加退保工時人員(上簽)'!C53)</f>
        <v/>
      </c>
      <c r="B51" s="101" t="str">
        <f>IF('當日加退保工時人員(上簽)'!E53=0,"",'當日加退保工時人員(上簽)'!E53)</f>
        <v/>
      </c>
      <c r="C51" s="117" t="str">
        <f>IF('當日加退保工時人員(上簽)'!J53=0,"",'當日加退保工時人員(上簽)'!I53&amp;"/"&amp;'當日加退保工時人員(上簽)'!J53&amp;"/"&amp;'當日加退保工時人員(上簽)'!K53&amp;"~"&amp;'當日加退保工時人員(上簽)'!L53&amp;"/"&amp;'當日加退保工時人員(上簽)'!M53&amp;"/"&amp;'當日加退保工時人員(上簽)'!N53)</f>
        <v/>
      </c>
      <c r="D51" s="102" t="str">
        <f>IF('當日加退保工時人員(上簽)'!O53=0,"",'當日加退保工時人員(上簽)'!O53)</f>
        <v/>
      </c>
      <c r="E51" s="187" t="str">
        <f>IF('當日加退保工時人員(上簽)'!U53=0,"",'當日加退保工時人員(上簽)'!U53)</f>
        <v/>
      </c>
      <c r="F51" s="185" t="str">
        <f>IF('當日加退保工時人員(上簽)'!X53=0,"",'當日加退保工時人員(上簽)'!X53)</f>
        <v/>
      </c>
    </row>
    <row r="52" spans="1:6" s="99" customFormat="1" ht="33" customHeight="1" x14ac:dyDescent="0.25">
      <c r="A52" s="101" t="str">
        <f>IF('當日加退保工時人員(上簽)'!C54=0,"",'當日加退保工時人員(上簽)'!C54)</f>
        <v/>
      </c>
      <c r="B52" s="101" t="str">
        <f>IF('當日加退保工時人員(上簽)'!E54=0,"",'當日加退保工時人員(上簽)'!E54)</f>
        <v/>
      </c>
      <c r="C52" s="117" t="str">
        <f>IF('當日加退保工時人員(上簽)'!J54=0,"",'當日加退保工時人員(上簽)'!I54&amp;"/"&amp;'當日加退保工時人員(上簽)'!J54&amp;"/"&amp;'當日加退保工時人員(上簽)'!K54&amp;"~"&amp;'當日加退保工時人員(上簽)'!L54&amp;"/"&amp;'當日加退保工時人員(上簽)'!M54&amp;"/"&amp;'當日加退保工時人員(上簽)'!N54)</f>
        <v/>
      </c>
      <c r="D52" s="102" t="str">
        <f>IF('當日加退保工時人員(上簽)'!O54=0,"",'當日加退保工時人員(上簽)'!O54)</f>
        <v/>
      </c>
      <c r="E52" s="187" t="str">
        <f>IF('當日加退保工時人員(上簽)'!U54=0,"",'當日加退保工時人員(上簽)'!U54)</f>
        <v/>
      </c>
      <c r="F52" s="185" t="str">
        <f>IF('當日加退保工時人員(上簽)'!X54=0,"",'當日加退保工時人員(上簽)'!X54)</f>
        <v/>
      </c>
    </row>
    <row r="53" spans="1:6" s="99" customFormat="1" ht="33" customHeight="1" x14ac:dyDescent="0.25">
      <c r="A53" s="101" t="str">
        <f>IF('當日加退保工時人員(上簽)'!C55=0,"",'當日加退保工時人員(上簽)'!C55)</f>
        <v/>
      </c>
      <c r="B53" s="101" t="str">
        <f>IF('當日加退保工時人員(上簽)'!E55=0,"",'當日加退保工時人員(上簽)'!E55)</f>
        <v/>
      </c>
      <c r="C53" s="117" t="str">
        <f>IF('當日加退保工時人員(上簽)'!J55=0,"",'當日加退保工時人員(上簽)'!I55&amp;"/"&amp;'當日加退保工時人員(上簽)'!J55&amp;"/"&amp;'當日加退保工時人員(上簽)'!K55&amp;"~"&amp;'當日加退保工時人員(上簽)'!L55&amp;"/"&amp;'當日加退保工時人員(上簽)'!M55&amp;"/"&amp;'當日加退保工時人員(上簽)'!N55)</f>
        <v/>
      </c>
      <c r="D53" s="102" t="str">
        <f>IF('當日加退保工時人員(上簽)'!O55=0,"",'當日加退保工時人員(上簽)'!O55)</f>
        <v/>
      </c>
      <c r="E53" s="187" t="str">
        <f>IF('當日加退保工時人員(上簽)'!U55=0,"",'當日加退保工時人員(上簽)'!U55)</f>
        <v/>
      </c>
      <c r="F53" s="185" t="str">
        <f>IF('當日加退保工時人員(上簽)'!X55=0,"",'當日加退保工時人員(上簽)'!X55)</f>
        <v/>
      </c>
    </row>
    <row r="54" spans="1:6" s="99" customFormat="1" ht="33" customHeight="1" x14ac:dyDescent="0.25">
      <c r="A54" s="101" t="str">
        <f>IF('當日加退保工時人員(上簽)'!C56=0,"",'當日加退保工時人員(上簽)'!C56)</f>
        <v/>
      </c>
      <c r="B54" s="101" t="str">
        <f>IF('當日加退保工時人員(上簽)'!E56=0,"",'當日加退保工時人員(上簽)'!E56)</f>
        <v/>
      </c>
      <c r="C54" s="117" t="str">
        <f>IF('當日加退保工時人員(上簽)'!J56=0,"",'當日加退保工時人員(上簽)'!I56&amp;"/"&amp;'當日加退保工時人員(上簽)'!J56&amp;"/"&amp;'當日加退保工時人員(上簽)'!K56&amp;"~"&amp;'當日加退保工時人員(上簽)'!L56&amp;"/"&amp;'當日加退保工時人員(上簽)'!M56&amp;"/"&amp;'當日加退保工時人員(上簽)'!N56)</f>
        <v/>
      </c>
      <c r="D54" s="102" t="str">
        <f>IF('當日加退保工時人員(上簽)'!O56=0,"",'當日加退保工時人員(上簽)'!O56)</f>
        <v/>
      </c>
      <c r="E54" s="187" t="str">
        <f>IF('當日加退保工時人員(上簽)'!U56=0,"",'當日加退保工時人員(上簽)'!U56)</f>
        <v/>
      </c>
      <c r="F54" s="185" t="str">
        <f>IF('當日加退保工時人員(上簽)'!X56=0,"",'當日加退保工時人員(上簽)'!X56)</f>
        <v/>
      </c>
    </row>
    <row r="55" spans="1:6" s="99" customFormat="1" ht="33" customHeight="1" x14ac:dyDescent="0.25">
      <c r="A55" s="101" t="str">
        <f>IF('當日加退保工時人員(上簽)'!C57=0,"",'當日加退保工時人員(上簽)'!C57)</f>
        <v/>
      </c>
      <c r="B55" s="101" t="str">
        <f>IF('當日加退保工時人員(上簽)'!E57=0,"",'當日加退保工時人員(上簽)'!E57)</f>
        <v/>
      </c>
      <c r="C55" s="117" t="str">
        <f>IF('當日加退保工時人員(上簽)'!J57=0,"",'當日加退保工時人員(上簽)'!I57&amp;"/"&amp;'當日加退保工時人員(上簽)'!J57&amp;"/"&amp;'當日加退保工時人員(上簽)'!K57&amp;"~"&amp;'當日加退保工時人員(上簽)'!L57&amp;"/"&amp;'當日加退保工時人員(上簽)'!M57&amp;"/"&amp;'當日加退保工時人員(上簽)'!N57)</f>
        <v/>
      </c>
      <c r="D55" s="102" t="str">
        <f>IF('當日加退保工時人員(上簽)'!O57=0,"",'當日加退保工時人員(上簽)'!O57)</f>
        <v/>
      </c>
      <c r="E55" s="187" t="str">
        <f>IF('當日加退保工時人員(上簽)'!U57=0,"",'當日加退保工時人員(上簽)'!U57)</f>
        <v/>
      </c>
      <c r="F55" s="185" t="str">
        <f>IF('當日加退保工時人員(上簽)'!X57=0,"",'當日加退保工時人員(上簽)'!X57)</f>
        <v/>
      </c>
    </row>
    <row r="56" spans="1:6" s="99" customFormat="1" ht="33" customHeight="1" x14ac:dyDescent="0.25">
      <c r="A56" s="101" t="str">
        <f>IF('當日加退保工時人員(上簽)'!C58=0,"",'當日加退保工時人員(上簽)'!C58)</f>
        <v/>
      </c>
      <c r="B56" s="101" t="str">
        <f>IF('當日加退保工時人員(上簽)'!E58=0,"",'當日加退保工時人員(上簽)'!E58)</f>
        <v/>
      </c>
      <c r="C56" s="117" t="str">
        <f>IF('當日加退保工時人員(上簽)'!J58=0,"",'當日加退保工時人員(上簽)'!I58&amp;"/"&amp;'當日加退保工時人員(上簽)'!J58&amp;"/"&amp;'當日加退保工時人員(上簽)'!K58&amp;"~"&amp;'當日加退保工時人員(上簽)'!L58&amp;"/"&amp;'當日加退保工時人員(上簽)'!M58&amp;"/"&amp;'當日加退保工時人員(上簽)'!N58)</f>
        <v/>
      </c>
      <c r="D56" s="102" t="str">
        <f>IF('當日加退保工時人員(上簽)'!O58=0,"",'當日加退保工時人員(上簽)'!O58)</f>
        <v/>
      </c>
      <c r="E56" s="187" t="str">
        <f>IF('當日加退保工時人員(上簽)'!U58=0,"",'當日加退保工時人員(上簽)'!U58)</f>
        <v/>
      </c>
      <c r="F56" s="185" t="str">
        <f>IF('當日加退保工時人員(上簽)'!X58=0,"",'當日加退保工時人員(上簽)'!X58)</f>
        <v/>
      </c>
    </row>
    <row r="57" spans="1:6" s="99" customFormat="1" ht="33" customHeight="1" x14ac:dyDescent="0.25">
      <c r="A57" s="101" t="str">
        <f>IF('當日加退保工時人員(上簽)'!C59=0,"",'當日加退保工時人員(上簽)'!C59)</f>
        <v/>
      </c>
      <c r="B57" s="101" t="str">
        <f>IF('當日加退保工時人員(上簽)'!E59=0,"",'當日加退保工時人員(上簽)'!E59)</f>
        <v/>
      </c>
      <c r="C57" s="117" t="str">
        <f>IF('當日加退保工時人員(上簽)'!J59=0,"",'當日加退保工時人員(上簽)'!I59&amp;"/"&amp;'當日加退保工時人員(上簽)'!J59&amp;"/"&amp;'當日加退保工時人員(上簽)'!K59&amp;"~"&amp;'當日加退保工時人員(上簽)'!L59&amp;"/"&amp;'當日加退保工時人員(上簽)'!M59&amp;"/"&amp;'當日加退保工時人員(上簽)'!N59)</f>
        <v/>
      </c>
      <c r="D57" s="102" t="str">
        <f>IF('當日加退保工時人員(上簽)'!O59=0,"",'當日加退保工時人員(上簽)'!O59)</f>
        <v/>
      </c>
      <c r="E57" s="187" t="str">
        <f>IF('當日加退保工時人員(上簽)'!U59=0,"",'當日加退保工時人員(上簽)'!U59)</f>
        <v/>
      </c>
      <c r="F57" s="185" t="str">
        <f>IF('當日加退保工時人員(上簽)'!X59=0,"",'當日加退保工時人員(上簽)'!X59)</f>
        <v/>
      </c>
    </row>
    <row r="58" spans="1:6" s="99" customFormat="1" ht="33" customHeight="1" x14ac:dyDescent="0.25">
      <c r="A58" s="101" t="str">
        <f>IF('當日加退保工時人員(上簽)'!C60=0,"",'當日加退保工時人員(上簽)'!C60)</f>
        <v/>
      </c>
      <c r="B58" s="101" t="str">
        <f>IF('當日加退保工時人員(上簽)'!E60=0,"",'當日加退保工時人員(上簽)'!E60)</f>
        <v/>
      </c>
      <c r="C58" s="117" t="str">
        <f>IF('當日加退保工時人員(上簽)'!J60=0,"",'當日加退保工時人員(上簽)'!I60&amp;"/"&amp;'當日加退保工時人員(上簽)'!J60&amp;"/"&amp;'當日加退保工時人員(上簽)'!K60&amp;"~"&amp;'當日加退保工時人員(上簽)'!L60&amp;"/"&amp;'當日加退保工時人員(上簽)'!M60&amp;"/"&amp;'當日加退保工時人員(上簽)'!N60)</f>
        <v/>
      </c>
      <c r="D58" s="102" t="str">
        <f>IF('當日加退保工時人員(上簽)'!O60=0,"",'當日加退保工時人員(上簽)'!O60)</f>
        <v/>
      </c>
      <c r="E58" s="187" t="str">
        <f>IF('當日加退保工時人員(上簽)'!U60=0,"",'當日加退保工時人員(上簽)'!U60)</f>
        <v/>
      </c>
      <c r="F58" s="185" t="str">
        <f>IF('當日加退保工時人員(上簽)'!X60=0,"",'當日加退保工時人員(上簽)'!X60)</f>
        <v/>
      </c>
    </row>
    <row r="59" spans="1:6" s="99" customFormat="1" ht="33" customHeight="1" x14ac:dyDescent="0.25">
      <c r="A59" s="101" t="str">
        <f>IF('當日加退保工時人員(上簽)'!C61=0,"",'當日加退保工時人員(上簽)'!C61)</f>
        <v/>
      </c>
      <c r="B59" s="101" t="str">
        <f>IF('當日加退保工時人員(上簽)'!E61=0,"",'當日加退保工時人員(上簽)'!E61)</f>
        <v/>
      </c>
      <c r="C59" s="117" t="str">
        <f>IF('當日加退保工時人員(上簽)'!J61=0,"",'當日加退保工時人員(上簽)'!I61&amp;"/"&amp;'當日加退保工時人員(上簽)'!J61&amp;"/"&amp;'當日加退保工時人員(上簽)'!K61&amp;"~"&amp;'當日加退保工時人員(上簽)'!L61&amp;"/"&amp;'當日加退保工時人員(上簽)'!M61&amp;"/"&amp;'當日加退保工時人員(上簽)'!N61)</f>
        <v/>
      </c>
      <c r="D59" s="102" t="str">
        <f>IF('當日加退保工時人員(上簽)'!O61=0,"",'當日加退保工時人員(上簽)'!O61)</f>
        <v/>
      </c>
      <c r="E59" s="187" t="str">
        <f>IF('當日加退保工時人員(上簽)'!U61=0,"",'當日加退保工時人員(上簽)'!U61)</f>
        <v/>
      </c>
      <c r="F59" s="185" t="str">
        <f>IF('當日加退保工時人員(上簽)'!X61=0,"",'當日加退保工時人員(上簽)'!X61)</f>
        <v/>
      </c>
    </row>
    <row r="60" spans="1:6" s="99" customFormat="1" ht="33" customHeight="1" x14ac:dyDescent="0.25">
      <c r="A60" s="101" t="str">
        <f>IF('當日加退保工時人員(上簽)'!C62=0,"",'當日加退保工時人員(上簽)'!C62)</f>
        <v/>
      </c>
      <c r="B60" s="101" t="str">
        <f>IF('當日加退保工時人員(上簽)'!E62=0,"",'當日加退保工時人員(上簽)'!E62)</f>
        <v/>
      </c>
      <c r="C60" s="117" t="str">
        <f>IF('當日加退保工時人員(上簽)'!J62=0,"",'當日加退保工時人員(上簽)'!I62&amp;"/"&amp;'當日加退保工時人員(上簽)'!J62&amp;"/"&amp;'當日加退保工時人員(上簽)'!K62&amp;"~"&amp;'當日加退保工時人員(上簽)'!L62&amp;"/"&amp;'當日加退保工時人員(上簽)'!M62&amp;"/"&amp;'當日加退保工時人員(上簽)'!N62)</f>
        <v/>
      </c>
      <c r="D60" s="102" t="str">
        <f>IF('當日加退保工時人員(上簽)'!O62=0,"",'當日加退保工時人員(上簽)'!O62)</f>
        <v/>
      </c>
      <c r="E60" s="187" t="str">
        <f>IF('當日加退保工時人員(上簽)'!U62=0,"",'當日加退保工時人員(上簽)'!U62)</f>
        <v/>
      </c>
      <c r="F60" s="185" t="str">
        <f>IF('當日加退保工時人員(上簽)'!X62=0,"",'當日加退保工時人員(上簽)'!X62)</f>
        <v/>
      </c>
    </row>
    <row r="61" spans="1:6" s="99" customFormat="1" ht="33" customHeight="1" x14ac:dyDescent="0.25">
      <c r="A61" s="101" t="str">
        <f>IF('當日加退保工時人員(上簽)'!C63=0,"",'當日加退保工時人員(上簽)'!C63)</f>
        <v/>
      </c>
      <c r="B61" s="101" t="str">
        <f>IF('當日加退保工時人員(上簽)'!E63=0,"",'當日加退保工時人員(上簽)'!E63)</f>
        <v/>
      </c>
      <c r="C61" s="117" t="str">
        <f>IF('當日加退保工時人員(上簽)'!J63=0,"",'當日加退保工時人員(上簽)'!I63&amp;"/"&amp;'當日加退保工時人員(上簽)'!J63&amp;"/"&amp;'當日加退保工時人員(上簽)'!K63&amp;"~"&amp;'當日加退保工時人員(上簽)'!L63&amp;"/"&amp;'當日加退保工時人員(上簽)'!M63&amp;"/"&amp;'當日加退保工時人員(上簽)'!N63)</f>
        <v/>
      </c>
      <c r="D61" s="102" t="str">
        <f>IF('當日加退保工時人員(上簽)'!O63=0,"",'當日加退保工時人員(上簽)'!O63)</f>
        <v/>
      </c>
      <c r="E61" s="187" t="str">
        <f>IF('當日加退保工時人員(上簽)'!U63=0,"",'當日加退保工時人員(上簽)'!U63)</f>
        <v/>
      </c>
      <c r="F61" s="185" t="str">
        <f>IF('當日加退保工時人員(上簽)'!X63=0,"",'當日加退保工時人員(上簽)'!X63)</f>
        <v/>
      </c>
    </row>
    <row r="62" spans="1:6" s="99" customFormat="1" ht="33" customHeight="1" x14ac:dyDescent="0.25">
      <c r="A62" s="101" t="str">
        <f>IF('當日加退保工時人員(上簽)'!C64=0,"",'當日加退保工時人員(上簽)'!C64)</f>
        <v/>
      </c>
      <c r="B62" s="101" t="str">
        <f>IF('當日加退保工時人員(上簽)'!E64=0,"",'當日加退保工時人員(上簽)'!E64)</f>
        <v/>
      </c>
      <c r="C62" s="117" t="str">
        <f>IF('當日加退保工時人員(上簽)'!J64=0,"",'當日加退保工時人員(上簽)'!I64&amp;"/"&amp;'當日加退保工時人員(上簽)'!J64&amp;"/"&amp;'當日加退保工時人員(上簽)'!K64&amp;"~"&amp;'當日加退保工時人員(上簽)'!L64&amp;"/"&amp;'當日加退保工時人員(上簽)'!M64&amp;"/"&amp;'當日加退保工時人員(上簽)'!N64)</f>
        <v/>
      </c>
      <c r="D62" s="102" t="str">
        <f>IF('當日加退保工時人員(上簽)'!O64=0,"",'當日加退保工時人員(上簽)'!O64)</f>
        <v/>
      </c>
      <c r="E62" s="187" t="str">
        <f>IF('當日加退保工時人員(上簽)'!U64=0,"",'當日加退保工時人員(上簽)'!U64)</f>
        <v/>
      </c>
      <c r="F62" s="185" t="str">
        <f>IF('當日加退保工時人員(上簽)'!X64=0,"",'當日加退保工時人員(上簽)'!X64)</f>
        <v/>
      </c>
    </row>
    <row r="63" spans="1:6" s="99" customFormat="1" ht="33" customHeight="1" x14ac:dyDescent="0.25">
      <c r="A63" s="101" t="str">
        <f>IF('當日加退保工時人員(上簽)'!C65=0,"",'當日加退保工時人員(上簽)'!C65)</f>
        <v/>
      </c>
      <c r="B63" s="101" t="str">
        <f>IF('當日加退保工時人員(上簽)'!E65=0,"",'當日加退保工時人員(上簽)'!E65)</f>
        <v/>
      </c>
      <c r="C63" s="117" t="str">
        <f>IF('當日加退保工時人員(上簽)'!J65=0,"",'當日加退保工時人員(上簽)'!I65&amp;"/"&amp;'當日加退保工時人員(上簽)'!J65&amp;"/"&amp;'當日加退保工時人員(上簽)'!K65&amp;"~"&amp;'當日加退保工時人員(上簽)'!L65&amp;"/"&amp;'當日加退保工時人員(上簽)'!M65&amp;"/"&amp;'當日加退保工時人員(上簽)'!N65)</f>
        <v/>
      </c>
      <c r="D63" s="102" t="str">
        <f>IF('當日加退保工時人員(上簽)'!O65=0,"",'當日加退保工時人員(上簽)'!O65)</f>
        <v/>
      </c>
      <c r="E63" s="187" t="str">
        <f>IF('當日加退保工時人員(上簽)'!U65=0,"",'當日加退保工時人員(上簽)'!U65)</f>
        <v/>
      </c>
      <c r="F63" s="185" t="str">
        <f>IF('當日加退保工時人員(上簽)'!X65=0,"",'當日加退保工時人員(上簽)'!X65)</f>
        <v/>
      </c>
    </row>
    <row r="64" spans="1:6" s="99" customFormat="1" ht="33" customHeight="1" x14ac:dyDescent="0.25">
      <c r="A64" s="101" t="str">
        <f>IF('當日加退保工時人員(上簽)'!C66=0,"",'當日加退保工時人員(上簽)'!C66)</f>
        <v/>
      </c>
      <c r="B64" s="101" t="str">
        <f>IF('當日加退保工時人員(上簽)'!E66=0,"",'當日加退保工時人員(上簽)'!E66)</f>
        <v/>
      </c>
      <c r="C64" s="117" t="str">
        <f>IF('當日加退保工時人員(上簽)'!J66=0,"",'當日加退保工時人員(上簽)'!I66&amp;"/"&amp;'當日加退保工時人員(上簽)'!J66&amp;"/"&amp;'當日加退保工時人員(上簽)'!K66&amp;"~"&amp;'當日加退保工時人員(上簽)'!L66&amp;"/"&amp;'當日加退保工時人員(上簽)'!M66&amp;"/"&amp;'當日加退保工時人員(上簽)'!N66)</f>
        <v/>
      </c>
      <c r="D64" s="102" t="str">
        <f>IF('當日加退保工時人員(上簽)'!O66=0,"",'當日加退保工時人員(上簽)'!O66)</f>
        <v/>
      </c>
      <c r="E64" s="187" t="str">
        <f>IF('當日加退保工時人員(上簽)'!U66=0,"",'當日加退保工時人員(上簽)'!U66)</f>
        <v/>
      </c>
      <c r="F64" s="185" t="str">
        <f>IF('當日加退保工時人員(上簽)'!X66=0,"",'當日加退保工時人員(上簽)'!X66)</f>
        <v/>
      </c>
    </row>
    <row r="65" spans="1:6" s="99" customFormat="1" ht="33" customHeight="1" x14ac:dyDescent="0.25">
      <c r="A65" s="101" t="str">
        <f>IF('當日加退保工時人員(上簽)'!C67=0,"",'當日加退保工時人員(上簽)'!C67)</f>
        <v/>
      </c>
      <c r="B65" s="101" t="str">
        <f>IF('當日加退保工時人員(上簽)'!E67=0,"",'當日加退保工時人員(上簽)'!E67)</f>
        <v/>
      </c>
      <c r="C65" s="117" t="str">
        <f>IF('當日加退保工時人員(上簽)'!J67=0,"",'當日加退保工時人員(上簽)'!I67&amp;"/"&amp;'當日加退保工時人員(上簽)'!J67&amp;"/"&amp;'當日加退保工時人員(上簽)'!K67&amp;"~"&amp;'當日加退保工時人員(上簽)'!L67&amp;"/"&amp;'當日加退保工時人員(上簽)'!M67&amp;"/"&amp;'當日加退保工時人員(上簽)'!N67)</f>
        <v/>
      </c>
      <c r="D65" s="102" t="str">
        <f>IF('當日加退保工時人員(上簽)'!O67=0,"",'當日加退保工時人員(上簽)'!O67)</f>
        <v/>
      </c>
      <c r="E65" s="187" t="str">
        <f>IF('當日加退保工時人員(上簽)'!U67=0,"",'當日加退保工時人員(上簽)'!U67)</f>
        <v/>
      </c>
      <c r="F65" s="185" t="str">
        <f>IF('當日加退保工時人員(上簽)'!X67=0,"",'當日加退保工時人員(上簽)'!X67)</f>
        <v/>
      </c>
    </row>
    <row r="66" spans="1:6" s="99" customFormat="1" ht="33" customHeight="1" x14ac:dyDescent="0.25">
      <c r="A66" s="101" t="str">
        <f>IF('當日加退保工時人員(上簽)'!C68=0,"",'當日加退保工時人員(上簽)'!C68)</f>
        <v/>
      </c>
      <c r="B66" s="101" t="str">
        <f>IF('當日加退保工時人員(上簽)'!E68=0,"",'當日加退保工時人員(上簽)'!E68)</f>
        <v/>
      </c>
      <c r="C66" s="117" t="str">
        <f>IF('當日加退保工時人員(上簽)'!J68=0,"",'當日加退保工時人員(上簽)'!I68&amp;"/"&amp;'當日加退保工時人員(上簽)'!J68&amp;"/"&amp;'當日加退保工時人員(上簽)'!K68&amp;"~"&amp;'當日加退保工時人員(上簽)'!L68&amp;"/"&amp;'當日加退保工時人員(上簽)'!M68&amp;"/"&amp;'當日加退保工時人員(上簽)'!N68)</f>
        <v/>
      </c>
      <c r="D66" s="102" t="str">
        <f>IF('當日加退保工時人員(上簽)'!O68=0,"",'當日加退保工時人員(上簽)'!O68)</f>
        <v/>
      </c>
      <c r="E66" s="187" t="str">
        <f>IF('當日加退保工時人員(上簽)'!U68=0,"",'當日加退保工時人員(上簽)'!U68)</f>
        <v/>
      </c>
      <c r="F66" s="185" t="str">
        <f>IF('當日加退保工時人員(上簽)'!X68=0,"",'當日加退保工時人員(上簽)'!X68)</f>
        <v/>
      </c>
    </row>
    <row r="67" spans="1:6" s="99" customFormat="1" ht="33" customHeight="1" x14ac:dyDescent="0.25">
      <c r="A67" s="101" t="str">
        <f>IF('當日加退保工時人員(上簽)'!C69=0,"",'當日加退保工時人員(上簽)'!C69)</f>
        <v/>
      </c>
      <c r="B67" s="101" t="str">
        <f>IF('當日加退保工時人員(上簽)'!E69=0,"",'當日加退保工時人員(上簽)'!E69)</f>
        <v/>
      </c>
      <c r="C67" s="117" t="str">
        <f>IF('當日加退保工時人員(上簽)'!J69=0,"",'當日加退保工時人員(上簽)'!I69&amp;"/"&amp;'當日加退保工時人員(上簽)'!J69&amp;"/"&amp;'當日加退保工時人員(上簽)'!K69&amp;"~"&amp;'當日加退保工時人員(上簽)'!L69&amp;"/"&amp;'當日加退保工時人員(上簽)'!M69&amp;"/"&amp;'當日加退保工時人員(上簽)'!N69)</f>
        <v/>
      </c>
      <c r="D67" s="102" t="str">
        <f>IF('當日加退保工時人員(上簽)'!O69=0,"",'當日加退保工時人員(上簽)'!O69)</f>
        <v/>
      </c>
      <c r="E67" s="187" t="str">
        <f>IF('當日加退保工時人員(上簽)'!U69=0,"",'當日加退保工時人員(上簽)'!U69)</f>
        <v/>
      </c>
      <c r="F67" s="185" t="str">
        <f>IF('當日加退保工時人員(上簽)'!X69=0,"",'當日加退保工時人員(上簽)'!X69)</f>
        <v/>
      </c>
    </row>
    <row r="68" spans="1:6" s="99" customFormat="1" ht="33" customHeight="1" x14ac:dyDescent="0.25">
      <c r="A68" s="101" t="str">
        <f>IF('當日加退保工時人員(上簽)'!C70=0,"",'當日加退保工時人員(上簽)'!C70)</f>
        <v/>
      </c>
      <c r="B68" s="101" t="str">
        <f>IF('當日加退保工時人員(上簽)'!E70=0,"",'當日加退保工時人員(上簽)'!E70)</f>
        <v/>
      </c>
      <c r="C68" s="117" t="str">
        <f>IF('當日加退保工時人員(上簽)'!J70=0,"",'當日加退保工時人員(上簽)'!I70&amp;"/"&amp;'當日加退保工時人員(上簽)'!J70&amp;"/"&amp;'當日加退保工時人員(上簽)'!K70&amp;"~"&amp;'當日加退保工時人員(上簽)'!L70&amp;"/"&amp;'當日加退保工時人員(上簽)'!M70&amp;"/"&amp;'當日加退保工時人員(上簽)'!N70)</f>
        <v/>
      </c>
      <c r="D68" s="102" t="str">
        <f>IF('當日加退保工時人員(上簽)'!O70=0,"",'當日加退保工時人員(上簽)'!O70)</f>
        <v/>
      </c>
      <c r="E68" s="187" t="str">
        <f>IF('當日加退保工時人員(上簽)'!U70=0,"",'當日加退保工時人員(上簽)'!U70)</f>
        <v/>
      </c>
      <c r="F68" s="185" t="str">
        <f>IF('當日加退保工時人員(上簽)'!X70=0,"",'當日加退保工時人員(上簽)'!X70)</f>
        <v/>
      </c>
    </row>
    <row r="69" spans="1:6" s="99" customFormat="1" ht="33" customHeight="1" x14ac:dyDescent="0.25">
      <c r="A69" s="101" t="str">
        <f>IF('當日加退保工時人員(上簽)'!C71=0,"",'當日加退保工時人員(上簽)'!C71)</f>
        <v/>
      </c>
      <c r="B69" s="101" t="str">
        <f>IF('當日加退保工時人員(上簽)'!E71=0,"",'當日加退保工時人員(上簽)'!E71)</f>
        <v/>
      </c>
      <c r="C69" s="117" t="str">
        <f>IF('當日加退保工時人員(上簽)'!J71=0,"",'當日加退保工時人員(上簽)'!I71&amp;"/"&amp;'當日加退保工時人員(上簽)'!J71&amp;"/"&amp;'當日加退保工時人員(上簽)'!K71&amp;"~"&amp;'當日加退保工時人員(上簽)'!L71&amp;"/"&amp;'當日加退保工時人員(上簽)'!M71&amp;"/"&amp;'當日加退保工時人員(上簽)'!N71)</f>
        <v/>
      </c>
      <c r="D69" s="102" t="str">
        <f>IF('當日加退保工時人員(上簽)'!O71=0,"",'當日加退保工時人員(上簽)'!O71)</f>
        <v/>
      </c>
      <c r="E69" s="187" t="str">
        <f>IF('當日加退保工時人員(上簽)'!U71=0,"",'當日加退保工時人員(上簽)'!U71)</f>
        <v/>
      </c>
      <c r="F69" s="185" t="str">
        <f>IF('當日加退保工時人員(上簽)'!X71=0,"",'當日加退保工時人員(上簽)'!X71)</f>
        <v/>
      </c>
    </row>
    <row r="70" spans="1:6" s="99" customFormat="1" ht="33" customHeight="1" x14ac:dyDescent="0.25">
      <c r="A70" s="101" t="str">
        <f>IF('當日加退保工時人員(上簽)'!C72=0,"",'當日加退保工時人員(上簽)'!C72)</f>
        <v/>
      </c>
      <c r="B70" s="101" t="str">
        <f>IF('當日加退保工時人員(上簽)'!E72=0,"",'當日加退保工時人員(上簽)'!E72)</f>
        <v/>
      </c>
      <c r="C70" s="117" t="str">
        <f>IF('當日加退保工時人員(上簽)'!J72=0,"",'當日加退保工時人員(上簽)'!I72&amp;"/"&amp;'當日加退保工時人員(上簽)'!J72&amp;"/"&amp;'當日加退保工時人員(上簽)'!K72&amp;"~"&amp;'當日加退保工時人員(上簽)'!L72&amp;"/"&amp;'當日加退保工時人員(上簽)'!M72&amp;"/"&amp;'當日加退保工時人員(上簽)'!N72)</f>
        <v/>
      </c>
      <c r="D70" s="102" t="str">
        <f>IF('當日加退保工時人員(上簽)'!O72=0,"",'當日加退保工時人員(上簽)'!O72)</f>
        <v/>
      </c>
      <c r="E70" s="187" t="str">
        <f>IF('當日加退保工時人員(上簽)'!U72=0,"",'當日加退保工時人員(上簽)'!U72)</f>
        <v/>
      </c>
      <c r="F70" s="185" t="str">
        <f>IF('當日加退保工時人員(上簽)'!X72=0,"",'當日加退保工時人員(上簽)'!X72)</f>
        <v/>
      </c>
    </row>
    <row r="71" spans="1:6" s="99" customFormat="1" ht="33" customHeight="1" x14ac:dyDescent="0.25">
      <c r="A71" s="101" t="str">
        <f>IF('當日加退保工時人員(上簽)'!C73=0,"",'當日加退保工時人員(上簽)'!C73)</f>
        <v/>
      </c>
      <c r="B71" s="101" t="str">
        <f>IF('當日加退保工時人員(上簽)'!E73=0,"",'當日加退保工時人員(上簽)'!E73)</f>
        <v/>
      </c>
      <c r="C71" s="117" t="str">
        <f>IF('當日加退保工時人員(上簽)'!J73=0,"",'當日加退保工時人員(上簽)'!I73&amp;"/"&amp;'當日加退保工時人員(上簽)'!J73&amp;"/"&amp;'當日加退保工時人員(上簽)'!K73&amp;"~"&amp;'當日加退保工時人員(上簽)'!L73&amp;"/"&amp;'當日加退保工時人員(上簽)'!M73&amp;"/"&amp;'當日加退保工時人員(上簽)'!N73)</f>
        <v/>
      </c>
      <c r="D71" s="102" t="str">
        <f>IF('當日加退保工時人員(上簽)'!O73=0,"",'當日加退保工時人員(上簽)'!O73)</f>
        <v/>
      </c>
      <c r="E71" s="187" t="str">
        <f>IF('當日加退保工時人員(上簽)'!U73=0,"",'當日加退保工時人員(上簽)'!U73)</f>
        <v/>
      </c>
      <c r="F71" s="185" t="str">
        <f>IF('當日加退保工時人員(上簽)'!X73=0,"",'當日加退保工時人員(上簽)'!X73)</f>
        <v/>
      </c>
    </row>
    <row r="72" spans="1:6" s="99" customFormat="1" ht="33" customHeight="1" x14ac:dyDescent="0.25">
      <c r="A72" s="101" t="str">
        <f>IF('當日加退保工時人員(上簽)'!C74=0,"",'當日加退保工時人員(上簽)'!C74)</f>
        <v/>
      </c>
      <c r="B72" s="101" t="str">
        <f>IF('當日加退保工時人員(上簽)'!E74=0,"",'當日加退保工時人員(上簽)'!E74)</f>
        <v/>
      </c>
      <c r="C72" s="117" t="str">
        <f>IF('當日加退保工時人員(上簽)'!J74=0,"",'當日加退保工時人員(上簽)'!I74&amp;"/"&amp;'當日加退保工時人員(上簽)'!J74&amp;"/"&amp;'當日加退保工時人員(上簽)'!K74&amp;"~"&amp;'當日加退保工時人員(上簽)'!L74&amp;"/"&amp;'當日加退保工時人員(上簽)'!M74&amp;"/"&amp;'當日加退保工時人員(上簽)'!N74)</f>
        <v/>
      </c>
      <c r="D72" s="102" t="str">
        <f>IF('當日加退保工時人員(上簽)'!O74=0,"",'當日加退保工時人員(上簽)'!O74)</f>
        <v/>
      </c>
      <c r="E72" s="187" t="str">
        <f>IF('當日加退保工時人員(上簽)'!U74=0,"",'當日加退保工時人員(上簽)'!U74)</f>
        <v/>
      </c>
      <c r="F72" s="185" t="str">
        <f>IF('當日加退保工時人員(上簽)'!X74=0,"",'當日加退保工時人員(上簽)'!X74)</f>
        <v/>
      </c>
    </row>
    <row r="73" spans="1:6" s="99" customFormat="1" ht="33" customHeight="1" x14ac:dyDescent="0.25">
      <c r="A73" s="101" t="str">
        <f>IF('當日加退保工時人員(上簽)'!C75=0,"",'當日加退保工時人員(上簽)'!C75)</f>
        <v/>
      </c>
      <c r="B73" s="101" t="str">
        <f>IF('當日加退保工時人員(上簽)'!E75=0,"",'當日加退保工時人員(上簽)'!E75)</f>
        <v/>
      </c>
      <c r="C73" s="117" t="str">
        <f>IF('當日加退保工時人員(上簽)'!J75=0,"",'當日加退保工時人員(上簽)'!I75&amp;"/"&amp;'當日加退保工時人員(上簽)'!J75&amp;"/"&amp;'當日加退保工時人員(上簽)'!K75&amp;"~"&amp;'當日加退保工時人員(上簽)'!L75&amp;"/"&amp;'當日加退保工時人員(上簽)'!M75&amp;"/"&amp;'當日加退保工時人員(上簽)'!N75)</f>
        <v/>
      </c>
      <c r="D73" s="102" t="str">
        <f>IF('當日加退保工時人員(上簽)'!O75=0,"",'當日加退保工時人員(上簽)'!O75)</f>
        <v/>
      </c>
      <c r="E73" s="187" t="str">
        <f>IF('當日加退保工時人員(上簽)'!U75=0,"",'當日加退保工時人員(上簽)'!U75)</f>
        <v/>
      </c>
      <c r="F73" s="185" t="str">
        <f>IF('當日加退保工時人員(上簽)'!X75=0,"",'當日加退保工時人員(上簽)'!X75)</f>
        <v/>
      </c>
    </row>
    <row r="74" spans="1:6" s="99" customFormat="1" ht="33" customHeight="1" x14ac:dyDescent="0.25">
      <c r="A74" s="101" t="str">
        <f>IF('當日加退保工時人員(上簽)'!C76=0,"",'當日加退保工時人員(上簽)'!C76)</f>
        <v/>
      </c>
      <c r="B74" s="101" t="str">
        <f>IF('當日加退保工時人員(上簽)'!E76=0,"",'當日加退保工時人員(上簽)'!E76)</f>
        <v/>
      </c>
      <c r="C74" s="117" t="str">
        <f>IF('當日加退保工時人員(上簽)'!J76=0,"",'當日加退保工時人員(上簽)'!I76&amp;"/"&amp;'當日加退保工時人員(上簽)'!J76&amp;"/"&amp;'當日加退保工時人員(上簽)'!K76&amp;"~"&amp;'當日加退保工時人員(上簽)'!L76&amp;"/"&amp;'當日加退保工時人員(上簽)'!M76&amp;"/"&amp;'當日加退保工時人員(上簽)'!N76)</f>
        <v/>
      </c>
      <c r="D74" s="102" t="str">
        <f>IF('當日加退保工時人員(上簽)'!O76=0,"",'當日加退保工時人員(上簽)'!O76)</f>
        <v/>
      </c>
      <c r="E74" s="187" t="str">
        <f>IF('當日加退保工時人員(上簽)'!U76=0,"",'當日加退保工時人員(上簽)'!U76)</f>
        <v/>
      </c>
      <c r="F74" s="185" t="str">
        <f>IF('當日加退保工時人員(上簽)'!X76=0,"",'當日加退保工時人員(上簽)'!X76)</f>
        <v/>
      </c>
    </row>
    <row r="75" spans="1:6" s="99" customFormat="1" ht="33" customHeight="1" x14ac:dyDescent="0.25">
      <c r="A75" s="101" t="str">
        <f>IF('當日加退保工時人員(上簽)'!C77=0,"",'當日加退保工時人員(上簽)'!C77)</f>
        <v/>
      </c>
      <c r="B75" s="101" t="str">
        <f>IF('當日加退保工時人員(上簽)'!E77=0,"",'當日加退保工時人員(上簽)'!E77)</f>
        <v/>
      </c>
      <c r="C75" s="117" t="str">
        <f>IF('當日加退保工時人員(上簽)'!J77=0,"",'當日加退保工時人員(上簽)'!I77&amp;"/"&amp;'當日加退保工時人員(上簽)'!J77&amp;"/"&amp;'當日加退保工時人員(上簽)'!K77&amp;"~"&amp;'當日加退保工時人員(上簽)'!L77&amp;"/"&amp;'當日加退保工時人員(上簽)'!M77&amp;"/"&amp;'當日加退保工時人員(上簽)'!N77)</f>
        <v/>
      </c>
      <c r="D75" s="102" t="str">
        <f>IF('當日加退保工時人員(上簽)'!O77=0,"",'當日加退保工時人員(上簽)'!O77)</f>
        <v/>
      </c>
      <c r="E75" s="187" t="str">
        <f>IF('當日加退保工時人員(上簽)'!U77=0,"",'當日加退保工時人員(上簽)'!U77)</f>
        <v/>
      </c>
      <c r="F75" s="185" t="str">
        <f>IF('當日加退保工時人員(上簽)'!X77=0,"",'當日加退保工時人員(上簽)'!X77)</f>
        <v/>
      </c>
    </row>
    <row r="76" spans="1:6" s="99" customFormat="1" ht="33" customHeight="1" x14ac:dyDescent="0.25">
      <c r="A76" s="101" t="str">
        <f>IF('當日加退保工時人員(上簽)'!C78=0,"",'當日加退保工時人員(上簽)'!C78)</f>
        <v/>
      </c>
      <c r="B76" s="101" t="str">
        <f>IF('當日加退保工時人員(上簽)'!E78=0,"",'當日加退保工時人員(上簽)'!E78)</f>
        <v/>
      </c>
      <c r="C76" s="117" t="str">
        <f>IF('當日加退保工時人員(上簽)'!J78=0,"",'當日加退保工時人員(上簽)'!I78&amp;"/"&amp;'當日加退保工時人員(上簽)'!J78&amp;"/"&amp;'當日加退保工時人員(上簽)'!K78&amp;"~"&amp;'當日加退保工時人員(上簽)'!L78&amp;"/"&amp;'當日加退保工時人員(上簽)'!M78&amp;"/"&amp;'當日加退保工時人員(上簽)'!N78)</f>
        <v/>
      </c>
      <c r="D76" s="102" t="str">
        <f>IF('當日加退保工時人員(上簽)'!O78=0,"",'當日加退保工時人員(上簽)'!O78)</f>
        <v/>
      </c>
      <c r="E76" s="187" t="str">
        <f>IF('當日加退保工時人員(上簽)'!U78=0,"",'當日加退保工時人員(上簽)'!U78)</f>
        <v/>
      </c>
      <c r="F76" s="185" t="str">
        <f>IF('當日加退保工時人員(上簽)'!X78=0,"",'當日加退保工時人員(上簽)'!X78)</f>
        <v/>
      </c>
    </row>
    <row r="77" spans="1:6" s="99" customFormat="1" ht="33" customHeight="1" x14ac:dyDescent="0.25">
      <c r="A77" s="101" t="str">
        <f>IF('當日加退保工時人員(上簽)'!C79=0,"",'當日加退保工時人員(上簽)'!C79)</f>
        <v/>
      </c>
      <c r="B77" s="101" t="str">
        <f>IF('當日加退保工時人員(上簽)'!E79=0,"",'當日加退保工時人員(上簽)'!E79)</f>
        <v/>
      </c>
      <c r="C77" s="117" t="str">
        <f>IF('當日加退保工時人員(上簽)'!J79=0,"",'當日加退保工時人員(上簽)'!I79&amp;"/"&amp;'當日加退保工時人員(上簽)'!J79&amp;"/"&amp;'當日加退保工時人員(上簽)'!K79&amp;"~"&amp;'當日加退保工時人員(上簽)'!L79&amp;"/"&amp;'當日加退保工時人員(上簽)'!M79&amp;"/"&amp;'當日加退保工時人員(上簽)'!N79)</f>
        <v/>
      </c>
      <c r="D77" s="102" t="str">
        <f>IF('當日加退保工時人員(上簽)'!O79=0,"",'當日加退保工時人員(上簽)'!O79)</f>
        <v/>
      </c>
      <c r="E77" s="187" t="str">
        <f>IF('當日加退保工時人員(上簽)'!U79=0,"",'當日加退保工時人員(上簽)'!U79)</f>
        <v/>
      </c>
      <c r="F77" s="185" t="str">
        <f>IF('當日加退保工時人員(上簽)'!X79=0,"",'當日加退保工時人員(上簽)'!X79)</f>
        <v/>
      </c>
    </row>
    <row r="78" spans="1:6" s="99" customFormat="1" ht="33" customHeight="1" x14ac:dyDescent="0.25">
      <c r="A78" s="101" t="str">
        <f>IF('當日加退保工時人員(上簽)'!C80=0,"",'當日加退保工時人員(上簽)'!C80)</f>
        <v/>
      </c>
      <c r="B78" s="101" t="str">
        <f>IF('當日加退保工時人員(上簽)'!E80=0,"",'當日加退保工時人員(上簽)'!E80)</f>
        <v/>
      </c>
      <c r="C78" s="117" t="str">
        <f>IF('當日加退保工時人員(上簽)'!J80=0,"",'當日加退保工時人員(上簽)'!I80&amp;"/"&amp;'當日加退保工時人員(上簽)'!J80&amp;"/"&amp;'當日加退保工時人員(上簽)'!K80&amp;"~"&amp;'當日加退保工時人員(上簽)'!L80&amp;"/"&amp;'當日加退保工時人員(上簽)'!M80&amp;"/"&amp;'當日加退保工時人員(上簽)'!N80)</f>
        <v/>
      </c>
      <c r="D78" s="102" t="str">
        <f>IF('當日加退保工時人員(上簽)'!O80=0,"",'當日加退保工時人員(上簽)'!O80)</f>
        <v/>
      </c>
      <c r="E78" s="187" t="str">
        <f>IF('當日加退保工時人員(上簽)'!U80=0,"",'當日加退保工時人員(上簽)'!U80)</f>
        <v/>
      </c>
      <c r="F78" s="185" t="str">
        <f>IF('當日加退保工時人員(上簽)'!X80=0,"",'當日加退保工時人員(上簽)'!X80)</f>
        <v/>
      </c>
    </row>
    <row r="79" spans="1:6" s="99" customFormat="1" ht="33" customHeight="1" x14ac:dyDescent="0.25">
      <c r="A79" s="101" t="str">
        <f>IF('當日加退保工時人員(上簽)'!C81=0,"",'當日加退保工時人員(上簽)'!C81)</f>
        <v/>
      </c>
      <c r="B79" s="101" t="str">
        <f>IF('當日加退保工時人員(上簽)'!E81=0,"",'當日加退保工時人員(上簽)'!E81)</f>
        <v/>
      </c>
      <c r="C79" s="117" t="str">
        <f>IF('當日加退保工時人員(上簽)'!J81=0,"",'當日加退保工時人員(上簽)'!I81&amp;"/"&amp;'當日加退保工時人員(上簽)'!J81&amp;"/"&amp;'當日加退保工時人員(上簽)'!K81&amp;"~"&amp;'當日加退保工時人員(上簽)'!L81&amp;"/"&amp;'當日加退保工時人員(上簽)'!M81&amp;"/"&amp;'當日加退保工時人員(上簽)'!N81)</f>
        <v/>
      </c>
      <c r="D79" s="102" t="str">
        <f>IF('當日加退保工時人員(上簽)'!O81=0,"",'當日加退保工時人員(上簽)'!O81)</f>
        <v/>
      </c>
      <c r="E79" s="187" t="str">
        <f>IF('當日加退保工時人員(上簽)'!U81=0,"",'當日加退保工時人員(上簽)'!U81)</f>
        <v/>
      </c>
      <c r="F79" s="185" t="str">
        <f>IF('當日加退保工時人員(上簽)'!X81=0,"",'當日加退保工時人員(上簽)'!X81)</f>
        <v/>
      </c>
    </row>
    <row r="80" spans="1:6" s="99" customFormat="1" ht="33" customHeight="1" x14ac:dyDescent="0.25">
      <c r="A80" s="101" t="str">
        <f>IF('當日加退保工時人員(上簽)'!C82=0,"",'當日加退保工時人員(上簽)'!C82)</f>
        <v/>
      </c>
      <c r="B80" s="101" t="str">
        <f>IF('當日加退保工時人員(上簽)'!E82=0,"",'當日加退保工時人員(上簽)'!E82)</f>
        <v/>
      </c>
      <c r="C80" s="117" t="str">
        <f>IF('當日加退保工時人員(上簽)'!J82=0,"",'當日加退保工時人員(上簽)'!I82&amp;"/"&amp;'當日加退保工時人員(上簽)'!J82&amp;"/"&amp;'當日加退保工時人員(上簽)'!K82&amp;"~"&amp;'當日加退保工時人員(上簽)'!L82&amp;"/"&amp;'當日加退保工時人員(上簽)'!M82&amp;"/"&amp;'當日加退保工時人員(上簽)'!N82)</f>
        <v/>
      </c>
      <c r="D80" s="102" t="str">
        <f>IF('當日加退保工時人員(上簽)'!O82=0,"",'當日加退保工時人員(上簽)'!O82)</f>
        <v/>
      </c>
      <c r="E80" s="187" t="str">
        <f>IF('當日加退保工時人員(上簽)'!U82=0,"",'當日加退保工時人員(上簽)'!U82)</f>
        <v/>
      </c>
      <c r="F80" s="185" t="str">
        <f>IF('當日加退保工時人員(上簽)'!X82=0,"",'當日加退保工時人員(上簽)'!X82)</f>
        <v/>
      </c>
    </row>
    <row r="81" spans="1:6" s="99" customFormat="1" ht="33" customHeight="1" x14ac:dyDescent="0.25">
      <c r="A81" s="101" t="str">
        <f>IF('當日加退保工時人員(上簽)'!C83=0,"",'當日加退保工時人員(上簽)'!C83)</f>
        <v/>
      </c>
      <c r="B81" s="101" t="str">
        <f>IF('當日加退保工時人員(上簽)'!E83=0,"",'當日加退保工時人員(上簽)'!E83)</f>
        <v/>
      </c>
      <c r="C81" s="117" t="str">
        <f>IF('當日加退保工時人員(上簽)'!J83=0,"",'當日加退保工時人員(上簽)'!I83&amp;"/"&amp;'當日加退保工時人員(上簽)'!J83&amp;"/"&amp;'當日加退保工時人員(上簽)'!K83&amp;"~"&amp;'當日加退保工時人員(上簽)'!L83&amp;"/"&amp;'當日加退保工時人員(上簽)'!M83&amp;"/"&amp;'當日加退保工時人員(上簽)'!N83)</f>
        <v/>
      </c>
      <c r="D81" s="102" t="str">
        <f>IF('當日加退保工時人員(上簽)'!O83=0,"",'當日加退保工時人員(上簽)'!O83)</f>
        <v/>
      </c>
      <c r="E81" s="187" t="str">
        <f>IF('當日加退保工時人員(上簽)'!U83=0,"",'當日加退保工時人員(上簽)'!U83)</f>
        <v/>
      </c>
      <c r="F81" s="185" t="str">
        <f>IF('當日加退保工時人員(上簽)'!X83=0,"",'當日加退保工時人員(上簽)'!X83)</f>
        <v/>
      </c>
    </row>
    <row r="82" spans="1:6" s="99" customFormat="1" ht="33" customHeight="1" x14ac:dyDescent="0.25">
      <c r="A82" s="101" t="str">
        <f>IF('當日加退保工時人員(上簽)'!C84=0,"",'當日加退保工時人員(上簽)'!C84)</f>
        <v/>
      </c>
      <c r="B82" s="101" t="str">
        <f>IF('當日加退保工時人員(上簽)'!E84=0,"",'當日加退保工時人員(上簽)'!E84)</f>
        <v/>
      </c>
      <c r="C82" s="117" t="str">
        <f>IF('當日加退保工時人員(上簽)'!J84=0,"",'當日加退保工時人員(上簽)'!I84&amp;"/"&amp;'當日加退保工時人員(上簽)'!J84&amp;"/"&amp;'當日加退保工時人員(上簽)'!K84&amp;"~"&amp;'當日加退保工時人員(上簽)'!L84&amp;"/"&amp;'當日加退保工時人員(上簽)'!M84&amp;"/"&amp;'當日加退保工時人員(上簽)'!N84)</f>
        <v/>
      </c>
      <c r="D82" s="102" t="str">
        <f>IF('當日加退保工時人員(上簽)'!O84=0,"",'當日加退保工時人員(上簽)'!O84)</f>
        <v/>
      </c>
      <c r="E82" s="187" t="str">
        <f>IF('當日加退保工時人員(上簽)'!U84=0,"",'當日加退保工時人員(上簽)'!U84)</f>
        <v/>
      </c>
      <c r="F82" s="185" t="str">
        <f>IF('當日加退保工時人員(上簽)'!X84=0,"",'當日加退保工時人員(上簽)'!X84)</f>
        <v/>
      </c>
    </row>
    <row r="83" spans="1:6" s="99" customFormat="1" ht="33" customHeight="1" x14ac:dyDescent="0.25">
      <c r="A83" s="101" t="str">
        <f>IF('當日加退保工時人員(上簽)'!C85=0,"",'當日加退保工時人員(上簽)'!C85)</f>
        <v/>
      </c>
      <c r="B83" s="101" t="str">
        <f>IF('當日加退保工時人員(上簽)'!E85=0,"",'當日加退保工時人員(上簽)'!E85)</f>
        <v/>
      </c>
      <c r="C83" s="117" t="str">
        <f>IF('當日加退保工時人員(上簽)'!J85=0,"",'當日加退保工時人員(上簽)'!I85&amp;"/"&amp;'當日加退保工時人員(上簽)'!J85&amp;"/"&amp;'當日加退保工時人員(上簽)'!K85&amp;"~"&amp;'當日加退保工時人員(上簽)'!L85&amp;"/"&amp;'當日加退保工時人員(上簽)'!M85&amp;"/"&amp;'當日加退保工時人員(上簽)'!N85)</f>
        <v/>
      </c>
      <c r="D83" s="102" t="str">
        <f>IF('當日加退保工時人員(上簽)'!O85=0,"",'當日加退保工時人員(上簽)'!O85)</f>
        <v/>
      </c>
      <c r="E83" s="187" t="str">
        <f>IF('當日加退保工時人員(上簽)'!U85=0,"",'當日加退保工時人員(上簽)'!U85)</f>
        <v/>
      </c>
      <c r="F83" s="185" t="str">
        <f>IF('當日加退保工時人員(上簽)'!X85=0,"",'當日加退保工時人員(上簽)'!X85)</f>
        <v/>
      </c>
    </row>
    <row r="84" spans="1:6" s="99" customFormat="1" ht="33" customHeight="1" x14ac:dyDescent="0.25">
      <c r="A84" s="101" t="str">
        <f>IF('當日加退保工時人員(上簽)'!C86=0,"",'當日加退保工時人員(上簽)'!C86)</f>
        <v/>
      </c>
      <c r="B84" s="101" t="str">
        <f>IF('當日加退保工時人員(上簽)'!E86=0,"",'當日加退保工時人員(上簽)'!E86)</f>
        <v/>
      </c>
      <c r="C84" s="117" t="str">
        <f>IF('當日加退保工時人員(上簽)'!J86=0,"",'當日加退保工時人員(上簽)'!I86&amp;"/"&amp;'當日加退保工時人員(上簽)'!J86&amp;"/"&amp;'當日加退保工時人員(上簽)'!K86&amp;"~"&amp;'當日加退保工時人員(上簽)'!L86&amp;"/"&amp;'當日加退保工時人員(上簽)'!M86&amp;"/"&amp;'當日加退保工時人員(上簽)'!N86)</f>
        <v/>
      </c>
      <c r="D84" s="102" t="str">
        <f>IF('當日加退保工時人員(上簽)'!O86=0,"",'當日加退保工時人員(上簽)'!O86)</f>
        <v/>
      </c>
      <c r="E84" s="187" t="str">
        <f>IF('當日加退保工時人員(上簽)'!U86=0,"",'當日加退保工時人員(上簽)'!U86)</f>
        <v/>
      </c>
      <c r="F84" s="185" t="str">
        <f>IF('當日加退保工時人員(上簽)'!X86=0,"",'當日加退保工時人員(上簽)'!X86)</f>
        <v/>
      </c>
    </row>
    <row r="85" spans="1:6" s="99" customFormat="1" ht="33" customHeight="1" x14ac:dyDescent="0.25">
      <c r="A85" s="101" t="str">
        <f>IF('當日加退保工時人員(上簽)'!C87=0,"",'當日加退保工時人員(上簽)'!C87)</f>
        <v/>
      </c>
      <c r="B85" s="101" t="str">
        <f>IF('當日加退保工時人員(上簽)'!E87=0,"",'當日加退保工時人員(上簽)'!E87)</f>
        <v/>
      </c>
      <c r="C85" s="117" t="str">
        <f>IF('當日加退保工時人員(上簽)'!J87=0,"",'當日加退保工時人員(上簽)'!I87&amp;"/"&amp;'當日加退保工時人員(上簽)'!J87&amp;"/"&amp;'當日加退保工時人員(上簽)'!K87&amp;"~"&amp;'當日加退保工時人員(上簽)'!L87&amp;"/"&amp;'當日加退保工時人員(上簽)'!M87&amp;"/"&amp;'當日加退保工時人員(上簽)'!N87)</f>
        <v/>
      </c>
      <c r="D85" s="102" t="str">
        <f>IF('當日加退保工時人員(上簽)'!O87=0,"",'當日加退保工時人員(上簽)'!O87)</f>
        <v/>
      </c>
      <c r="E85" s="187" t="str">
        <f>IF('當日加退保工時人員(上簽)'!U87=0,"",'當日加退保工時人員(上簽)'!U87)</f>
        <v/>
      </c>
      <c r="F85" s="185" t="str">
        <f>IF('當日加退保工時人員(上簽)'!X87=0,"",'當日加退保工時人員(上簽)'!X87)</f>
        <v/>
      </c>
    </row>
    <row r="86" spans="1:6" s="99" customFormat="1" ht="33" customHeight="1" x14ac:dyDescent="0.25">
      <c r="A86" s="101" t="str">
        <f>IF('當日加退保工時人員(上簽)'!C88=0,"",'當日加退保工時人員(上簽)'!C88)</f>
        <v/>
      </c>
      <c r="B86" s="101" t="str">
        <f>IF('當日加退保工時人員(上簽)'!E88=0,"",'當日加退保工時人員(上簽)'!E88)</f>
        <v/>
      </c>
      <c r="C86" s="117" t="str">
        <f>IF('當日加退保工時人員(上簽)'!J88=0,"",'當日加退保工時人員(上簽)'!I88&amp;"/"&amp;'當日加退保工時人員(上簽)'!J88&amp;"/"&amp;'當日加退保工時人員(上簽)'!K88&amp;"~"&amp;'當日加退保工時人員(上簽)'!L88&amp;"/"&amp;'當日加退保工時人員(上簽)'!M88&amp;"/"&amp;'當日加退保工時人員(上簽)'!N88)</f>
        <v/>
      </c>
      <c r="D86" s="102" t="str">
        <f>IF('當日加退保工時人員(上簽)'!O88=0,"",'當日加退保工時人員(上簽)'!O88)</f>
        <v/>
      </c>
      <c r="E86" s="187" t="str">
        <f>IF('當日加退保工時人員(上簽)'!U88=0,"",'當日加退保工時人員(上簽)'!U88)</f>
        <v/>
      </c>
      <c r="F86" s="185" t="str">
        <f>IF('當日加退保工時人員(上簽)'!X88=0,"",'當日加退保工時人員(上簽)'!X88)</f>
        <v/>
      </c>
    </row>
    <row r="87" spans="1:6" s="99" customFormat="1" ht="33" customHeight="1" x14ac:dyDescent="0.25">
      <c r="A87" s="101" t="str">
        <f>IF('當日加退保工時人員(上簽)'!C89=0,"",'當日加退保工時人員(上簽)'!C89)</f>
        <v/>
      </c>
      <c r="B87" s="101" t="str">
        <f>IF('當日加退保工時人員(上簽)'!E89=0,"",'當日加退保工時人員(上簽)'!E89)</f>
        <v/>
      </c>
      <c r="C87" s="117" t="str">
        <f>IF('當日加退保工時人員(上簽)'!J89=0,"",'當日加退保工時人員(上簽)'!I89&amp;"/"&amp;'當日加退保工時人員(上簽)'!J89&amp;"/"&amp;'當日加退保工時人員(上簽)'!K89&amp;"~"&amp;'當日加退保工時人員(上簽)'!L89&amp;"/"&amp;'當日加退保工時人員(上簽)'!M89&amp;"/"&amp;'當日加退保工時人員(上簽)'!N89)</f>
        <v/>
      </c>
      <c r="D87" s="102" t="str">
        <f>IF('當日加退保工時人員(上簽)'!O89=0,"",'當日加退保工時人員(上簽)'!O89)</f>
        <v/>
      </c>
      <c r="E87" s="187" t="str">
        <f>IF('當日加退保工時人員(上簽)'!U89=0,"",'當日加退保工時人員(上簽)'!U89)</f>
        <v/>
      </c>
      <c r="F87" s="185" t="str">
        <f>IF('當日加退保工時人員(上簽)'!X89=0,"",'當日加退保工時人員(上簽)'!X89)</f>
        <v/>
      </c>
    </row>
    <row r="88" spans="1:6" s="99" customFormat="1" ht="33" customHeight="1" x14ac:dyDescent="0.25">
      <c r="A88" s="101" t="str">
        <f>IF('當日加退保工時人員(上簽)'!C90=0,"",'當日加退保工時人員(上簽)'!C90)</f>
        <v/>
      </c>
      <c r="B88" s="101" t="str">
        <f>IF('當日加退保工時人員(上簽)'!E90=0,"",'當日加退保工時人員(上簽)'!E90)</f>
        <v/>
      </c>
      <c r="C88" s="117" t="str">
        <f>IF('當日加退保工時人員(上簽)'!J90=0,"",'當日加退保工時人員(上簽)'!I90&amp;"/"&amp;'當日加退保工時人員(上簽)'!J90&amp;"/"&amp;'當日加退保工時人員(上簽)'!K90&amp;"~"&amp;'當日加退保工時人員(上簽)'!L90&amp;"/"&amp;'當日加退保工時人員(上簽)'!M90&amp;"/"&amp;'當日加退保工時人員(上簽)'!N90)</f>
        <v/>
      </c>
      <c r="D88" s="102" t="str">
        <f>IF('當日加退保工時人員(上簽)'!O90=0,"",'當日加退保工時人員(上簽)'!O90)</f>
        <v/>
      </c>
      <c r="E88" s="187" t="str">
        <f>IF('當日加退保工時人員(上簽)'!U90=0,"",'當日加退保工時人員(上簽)'!U90)</f>
        <v/>
      </c>
      <c r="F88" s="185" t="str">
        <f>IF('當日加退保工時人員(上簽)'!X90=0,"",'當日加退保工時人員(上簽)'!X90)</f>
        <v/>
      </c>
    </row>
    <row r="89" spans="1:6" s="99" customFormat="1" ht="33" customHeight="1" x14ac:dyDescent="0.25">
      <c r="A89" s="101" t="str">
        <f>IF('當日加退保工時人員(上簽)'!C91=0,"",'當日加退保工時人員(上簽)'!C91)</f>
        <v/>
      </c>
      <c r="B89" s="101" t="str">
        <f>IF('當日加退保工時人員(上簽)'!E91=0,"",'當日加退保工時人員(上簽)'!E91)</f>
        <v/>
      </c>
      <c r="C89" s="117" t="str">
        <f>IF('當日加退保工時人員(上簽)'!J91=0,"",'當日加退保工時人員(上簽)'!I91&amp;"/"&amp;'當日加退保工時人員(上簽)'!J91&amp;"/"&amp;'當日加退保工時人員(上簽)'!K91&amp;"~"&amp;'當日加退保工時人員(上簽)'!L91&amp;"/"&amp;'當日加退保工時人員(上簽)'!M91&amp;"/"&amp;'當日加退保工時人員(上簽)'!N91)</f>
        <v/>
      </c>
      <c r="D89" s="102" t="str">
        <f>IF('當日加退保工時人員(上簽)'!O91=0,"",'當日加退保工時人員(上簽)'!O91)</f>
        <v/>
      </c>
      <c r="E89" s="187" t="str">
        <f>IF('當日加退保工時人員(上簽)'!U91=0,"",'當日加退保工時人員(上簽)'!U91)</f>
        <v/>
      </c>
      <c r="F89" s="185" t="str">
        <f>IF('當日加退保工時人員(上簽)'!X91=0,"",'當日加退保工時人員(上簽)'!X91)</f>
        <v/>
      </c>
    </row>
    <row r="90" spans="1:6" s="99" customFormat="1" ht="33" customHeight="1" x14ac:dyDescent="0.25">
      <c r="A90" s="101" t="str">
        <f>IF('當日加退保工時人員(上簽)'!C92=0,"",'當日加退保工時人員(上簽)'!C92)</f>
        <v/>
      </c>
      <c r="B90" s="101" t="str">
        <f>IF('當日加退保工時人員(上簽)'!E92=0,"",'當日加退保工時人員(上簽)'!E92)</f>
        <v/>
      </c>
      <c r="C90" s="117" t="str">
        <f>IF('當日加退保工時人員(上簽)'!J92=0,"",'當日加退保工時人員(上簽)'!I92&amp;"/"&amp;'當日加退保工時人員(上簽)'!J92&amp;"/"&amp;'當日加退保工時人員(上簽)'!K92&amp;"~"&amp;'當日加退保工時人員(上簽)'!L92&amp;"/"&amp;'當日加退保工時人員(上簽)'!M92&amp;"/"&amp;'當日加退保工時人員(上簽)'!N92)</f>
        <v/>
      </c>
      <c r="D90" s="102" t="str">
        <f>IF('當日加退保工時人員(上簽)'!O92=0,"",'當日加退保工時人員(上簽)'!O92)</f>
        <v/>
      </c>
      <c r="E90" s="187" t="str">
        <f>IF('當日加退保工時人員(上簽)'!U92=0,"",'當日加退保工時人員(上簽)'!U92)</f>
        <v/>
      </c>
      <c r="F90" s="185" t="str">
        <f>IF('當日加退保工時人員(上簽)'!X92=0,"",'當日加退保工時人員(上簽)'!X92)</f>
        <v/>
      </c>
    </row>
    <row r="91" spans="1:6" s="99" customFormat="1" ht="33" customHeight="1" x14ac:dyDescent="0.25">
      <c r="A91" s="101" t="str">
        <f>IF('當日加退保工時人員(上簽)'!C93=0,"",'當日加退保工時人員(上簽)'!C93)</f>
        <v/>
      </c>
      <c r="B91" s="101" t="str">
        <f>IF('當日加退保工時人員(上簽)'!E93=0,"",'當日加退保工時人員(上簽)'!E93)</f>
        <v/>
      </c>
      <c r="C91" s="117" t="str">
        <f>IF('當日加退保工時人員(上簽)'!J93=0,"",'當日加退保工時人員(上簽)'!I93&amp;"/"&amp;'當日加退保工時人員(上簽)'!J93&amp;"/"&amp;'當日加退保工時人員(上簽)'!K93&amp;"~"&amp;'當日加退保工時人員(上簽)'!L93&amp;"/"&amp;'當日加退保工時人員(上簽)'!M93&amp;"/"&amp;'當日加退保工時人員(上簽)'!N93)</f>
        <v/>
      </c>
      <c r="D91" s="102" t="str">
        <f>IF('當日加退保工時人員(上簽)'!O93=0,"",'當日加退保工時人員(上簽)'!O93)</f>
        <v/>
      </c>
      <c r="E91" s="187" t="str">
        <f>IF('當日加退保工時人員(上簽)'!U93=0,"",'當日加退保工時人員(上簽)'!U93)</f>
        <v/>
      </c>
      <c r="F91" s="185" t="str">
        <f>IF('當日加退保工時人員(上簽)'!X93=0,"",'當日加退保工時人員(上簽)'!X93)</f>
        <v/>
      </c>
    </row>
    <row r="92" spans="1:6" s="99" customFormat="1" ht="33" customHeight="1" x14ac:dyDescent="0.25">
      <c r="A92" s="101" t="str">
        <f>IF('當日加退保工時人員(上簽)'!C94=0,"",'當日加退保工時人員(上簽)'!C94)</f>
        <v/>
      </c>
      <c r="B92" s="101" t="str">
        <f>IF('當日加退保工時人員(上簽)'!E94=0,"",'當日加退保工時人員(上簽)'!E94)</f>
        <v/>
      </c>
      <c r="C92" s="117" t="str">
        <f>IF('當日加退保工時人員(上簽)'!J94=0,"",'當日加退保工時人員(上簽)'!I94&amp;"/"&amp;'當日加退保工時人員(上簽)'!J94&amp;"/"&amp;'當日加退保工時人員(上簽)'!K94&amp;"~"&amp;'當日加退保工時人員(上簽)'!L94&amp;"/"&amp;'當日加退保工時人員(上簽)'!M94&amp;"/"&amp;'當日加退保工時人員(上簽)'!N94)</f>
        <v/>
      </c>
      <c r="D92" s="102" t="str">
        <f>IF('當日加退保工時人員(上簽)'!O94=0,"",'當日加退保工時人員(上簽)'!O94)</f>
        <v/>
      </c>
      <c r="E92" s="187" t="str">
        <f>IF('當日加退保工時人員(上簽)'!U94=0,"",'當日加退保工時人員(上簽)'!U94)</f>
        <v/>
      </c>
      <c r="F92" s="185" t="str">
        <f>IF('當日加退保工時人員(上簽)'!X94=0,"",'當日加退保工時人員(上簽)'!X94)</f>
        <v/>
      </c>
    </row>
    <row r="93" spans="1:6" s="99" customFormat="1" ht="33" customHeight="1" x14ac:dyDescent="0.25">
      <c r="A93" s="101" t="str">
        <f>IF('當日加退保工時人員(上簽)'!C95=0,"",'當日加退保工時人員(上簽)'!C95)</f>
        <v/>
      </c>
      <c r="B93" s="101" t="str">
        <f>IF('當日加退保工時人員(上簽)'!E95=0,"",'當日加退保工時人員(上簽)'!E95)</f>
        <v/>
      </c>
      <c r="C93" s="117" t="str">
        <f>IF('當日加退保工時人員(上簽)'!J95=0,"",'當日加退保工時人員(上簽)'!I95&amp;"/"&amp;'當日加退保工時人員(上簽)'!J95&amp;"/"&amp;'當日加退保工時人員(上簽)'!K95&amp;"~"&amp;'當日加退保工時人員(上簽)'!L95&amp;"/"&amp;'當日加退保工時人員(上簽)'!M95&amp;"/"&amp;'當日加退保工時人員(上簽)'!N95)</f>
        <v/>
      </c>
      <c r="D93" s="102" t="str">
        <f>IF('當日加退保工時人員(上簽)'!O95=0,"",'當日加退保工時人員(上簽)'!O95)</f>
        <v/>
      </c>
      <c r="E93" s="187" t="str">
        <f>IF('當日加退保工時人員(上簽)'!U95=0,"",'當日加退保工時人員(上簽)'!U95)</f>
        <v/>
      </c>
      <c r="F93" s="185" t="str">
        <f>IF('當日加退保工時人員(上簽)'!X95=0,"",'當日加退保工時人員(上簽)'!X95)</f>
        <v/>
      </c>
    </row>
    <row r="94" spans="1:6" s="99" customFormat="1" ht="33" customHeight="1" x14ac:dyDescent="0.25">
      <c r="A94" s="101" t="str">
        <f>IF('當日加退保工時人員(上簽)'!C96=0,"",'當日加退保工時人員(上簽)'!C96)</f>
        <v/>
      </c>
      <c r="B94" s="101" t="str">
        <f>IF('當日加退保工時人員(上簽)'!E96=0,"",'當日加退保工時人員(上簽)'!E96)</f>
        <v/>
      </c>
      <c r="C94" s="117" t="str">
        <f>IF('當日加退保工時人員(上簽)'!J96=0,"",'當日加退保工時人員(上簽)'!I96&amp;"/"&amp;'當日加退保工時人員(上簽)'!J96&amp;"/"&amp;'當日加退保工時人員(上簽)'!K96&amp;"~"&amp;'當日加退保工時人員(上簽)'!L96&amp;"/"&amp;'當日加退保工時人員(上簽)'!M96&amp;"/"&amp;'當日加退保工時人員(上簽)'!N96)</f>
        <v/>
      </c>
      <c r="D94" s="102" t="str">
        <f>IF('當日加退保工時人員(上簽)'!O96=0,"",'當日加退保工時人員(上簽)'!O96)</f>
        <v/>
      </c>
      <c r="E94" s="187" t="str">
        <f>IF('當日加退保工時人員(上簽)'!U96=0,"",'當日加退保工時人員(上簽)'!U96)</f>
        <v/>
      </c>
      <c r="F94" s="185" t="str">
        <f>IF('當日加退保工時人員(上簽)'!X96=0,"",'當日加退保工時人員(上簽)'!X96)</f>
        <v/>
      </c>
    </row>
    <row r="95" spans="1:6" s="99" customFormat="1" ht="33" customHeight="1" x14ac:dyDescent="0.25">
      <c r="A95" s="101" t="str">
        <f>IF('當日加退保工時人員(上簽)'!C97=0,"",'當日加退保工時人員(上簽)'!C97)</f>
        <v/>
      </c>
      <c r="B95" s="101" t="str">
        <f>IF('當日加退保工時人員(上簽)'!E97=0,"",'當日加退保工時人員(上簽)'!E97)</f>
        <v/>
      </c>
      <c r="C95" s="117" t="str">
        <f>IF('當日加退保工時人員(上簽)'!J97=0,"",'當日加退保工時人員(上簽)'!I97&amp;"/"&amp;'當日加退保工時人員(上簽)'!J97&amp;"/"&amp;'當日加退保工時人員(上簽)'!K97&amp;"~"&amp;'當日加退保工時人員(上簽)'!L97&amp;"/"&amp;'當日加退保工時人員(上簽)'!M97&amp;"/"&amp;'當日加退保工時人員(上簽)'!N97)</f>
        <v/>
      </c>
      <c r="D95" s="102" t="str">
        <f>IF('當日加退保工時人員(上簽)'!O97=0,"",'當日加退保工時人員(上簽)'!O97)</f>
        <v/>
      </c>
      <c r="E95" s="187" t="str">
        <f>IF('當日加退保工時人員(上簽)'!U97=0,"",'當日加退保工時人員(上簽)'!U97)</f>
        <v/>
      </c>
      <c r="F95" s="185" t="str">
        <f>IF('當日加退保工時人員(上簽)'!X97=0,"",'當日加退保工時人員(上簽)'!X97)</f>
        <v/>
      </c>
    </row>
    <row r="96" spans="1:6" s="99" customFormat="1" ht="33" customHeight="1" x14ac:dyDescent="0.25">
      <c r="A96" s="101" t="str">
        <f>IF('當日加退保工時人員(上簽)'!C98=0,"",'當日加退保工時人員(上簽)'!C98)</f>
        <v/>
      </c>
      <c r="B96" s="101" t="str">
        <f>IF('當日加退保工時人員(上簽)'!E98=0,"",'當日加退保工時人員(上簽)'!E98)</f>
        <v/>
      </c>
      <c r="C96" s="117" t="str">
        <f>IF('當日加退保工時人員(上簽)'!J98=0,"",'當日加退保工時人員(上簽)'!I98&amp;"/"&amp;'當日加退保工時人員(上簽)'!J98&amp;"/"&amp;'當日加退保工時人員(上簽)'!K98&amp;"~"&amp;'當日加退保工時人員(上簽)'!L98&amp;"/"&amp;'當日加退保工時人員(上簽)'!M98&amp;"/"&amp;'當日加退保工時人員(上簽)'!N98)</f>
        <v/>
      </c>
      <c r="D96" s="102" t="str">
        <f>IF('當日加退保工時人員(上簽)'!O98=0,"",'當日加退保工時人員(上簽)'!O98)</f>
        <v/>
      </c>
      <c r="E96" s="187" t="str">
        <f>IF('當日加退保工時人員(上簽)'!U98=0,"",'當日加退保工時人員(上簽)'!U98)</f>
        <v/>
      </c>
      <c r="F96" s="185" t="str">
        <f>IF('當日加退保工時人員(上簽)'!X98=0,"",'當日加退保工時人員(上簽)'!X98)</f>
        <v/>
      </c>
    </row>
    <row r="97" spans="1:6" s="99" customFormat="1" ht="33" customHeight="1" x14ac:dyDescent="0.25">
      <c r="A97" s="101" t="str">
        <f>IF('當日加退保工時人員(上簽)'!C99=0,"",'當日加退保工時人員(上簽)'!C99)</f>
        <v/>
      </c>
      <c r="B97" s="101" t="str">
        <f>IF('當日加退保工時人員(上簽)'!E99=0,"",'當日加退保工時人員(上簽)'!E99)</f>
        <v/>
      </c>
      <c r="C97" s="117" t="str">
        <f>IF('當日加退保工時人員(上簽)'!J99=0,"",'當日加退保工時人員(上簽)'!I99&amp;"/"&amp;'當日加退保工時人員(上簽)'!J99&amp;"/"&amp;'當日加退保工時人員(上簽)'!K99&amp;"~"&amp;'當日加退保工時人員(上簽)'!L99&amp;"/"&amp;'當日加退保工時人員(上簽)'!M99&amp;"/"&amp;'當日加退保工時人員(上簽)'!N99)</f>
        <v/>
      </c>
      <c r="D97" s="102" t="str">
        <f>IF('當日加退保工時人員(上簽)'!O99=0,"",'當日加退保工時人員(上簽)'!O99)</f>
        <v/>
      </c>
      <c r="E97" s="187" t="str">
        <f>IF('當日加退保工時人員(上簽)'!U99=0,"",'當日加退保工時人員(上簽)'!U99)</f>
        <v/>
      </c>
      <c r="F97" s="185" t="str">
        <f>IF('當日加退保工時人員(上簽)'!X99=0,"",'當日加退保工時人員(上簽)'!X99)</f>
        <v/>
      </c>
    </row>
    <row r="98" spans="1:6" s="99" customFormat="1" ht="33" customHeight="1" x14ac:dyDescent="0.25">
      <c r="A98" s="101" t="str">
        <f>IF('當日加退保工時人員(上簽)'!C100=0,"",'當日加退保工時人員(上簽)'!C100)</f>
        <v/>
      </c>
      <c r="B98" s="101" t="str">
        <f>IF('當日加退保工時人員(上簽)'!E100=0,"",'當日加退保工時人員(上簽)'!E100)</f>
        <v/>
      </c>
      <c r="C98" s="117" t="str">
        <f>IF('當日加退保工時人員(上簽)'!J100=0,"",'當日加退保工時人員(上簽)'!I100&amp;"/"&amp;'當日加退保工時人員(上簽)'!J100&amp;"/"&amp;'當日加退保工時人員(上簽)'!K100&amp;"~"&amp;'當日加退保工時人員(上簽)'!L100&amp;"/"&amp;'當日加退保工時人員(上簽)'!M100&amp;"/"&amp;'當日加退保工時人員(上簽)'!N100)</f>
        <v/>
      </c>
      <c r="D98" s="102" t="str">
        <f>IF('當日加退保工時人員(上簽)'!O100=0,"",'當日加退保工時人員(上簽)'!O100)</f>
        <v/>
      </c>
      <c r="E98" s="187" t="str">
        <f>IF('當日加退保工時人員(上簽)'!U100=0,"",'當日加退保工時人員(上簽)'!U100)</f>
        <v/>
      </c>
      <c r="F98" s="185" t="str">
        <f>IF('當日加退保工時人員(上簽)'!X100=0,"",'當日加退保工時人員(上簽)'!X100)</f>
        <v/>
      </c>
    </row>
    <row r="99" spans="1:6" s="99" customFormat="1" ht="33" customHeight="1" x14ac:dyDescent="0.25">
      <c r="A99" s="101" t="str">
        <f>IF('當日加退保工時人員(上簽)'!C101=0,"",'當日加退保工時人員(上簽)'!C101)</f>
        <v/>
      </c>
      <c r="B99" s="101" t="str">
        <f>IF('當日加退保工時人員(上簽)'!E101=0,"",'當日加退保工時人員(上簽)'!E101)</f>
        <v/>
      </c>
      <c r="C99" s="117" t="str">
        <f>IF('當日加退保工時人員(上簽)'!J101=0,"",'當日加退保工時人員(上簽)'!I101&amp;"/"&amp;'當日加退保工時人員(上簽)'!J101&amp;"/"&amp;'當日加退保工時人員(上簽)'!K101&amp;"~"&amp;'當日加退保工時人員(上簽)'!L101&amp;"/"&amp;'當日加退保工時人員(上簽)'!M101&amp;"/"&amp;'當日加退保工時人員(上簽)'!N101)</f>
        <v/>
      </c>
      <c r="D99" s="102" t="str">
        <f>IF('當日加退保工時人員(上簽)'!O101=0,"",'當日加退保工時人員(上簽)'!O101)</f>
        <v/>
      </c>
      <c r="E99" s="187" t="str">
        <f>IF('當日加退保工時人員(上簽)'!U101=0,"",'當日加退保工時人員(上簽)'!U101)</f>
        <v/>
      </c>
      <c r="F99" s="185" t="str">
        <f>IF('當日加退保工時人員(上簽)'!X101=0,"",'當日加退保工時人員(上簽)'!X101)</f>
        <v/>
      </c>
    </row>
    <row r="100" spans="1:6" s="99" customFormat="1" ht="33" customHeight="1" x14ac:dyDescent="0.25">
      <c r="A100" s="101" t="str">
        <f>IF('當日加退保工時人員(上簽)'!C102=0,"",'當日加退保工時人員(上簽)'!C102)</f>
        <v/>
      </c>
      <c r="B100" s="101" t="str">
        <f>IF('當日加退保工時人員(上簽)'!E102=0,"",'當日加退保工時人員(上簽)'!E102)</f>
        <v/>
      </c>
      <c r="C100" s="117" t="str">
        <f>IF('當日加退保工時人員(上簽)'!J102=0,"",'當日加退保工時人員(上簽)'!I102&amp;"/"&amp;'當日加退保工時人員(上簽)'!J102&amp;"/"&amp;'當日加退保工時人員(上簽)'!K102&amp;"~"&amp;'當日加退保工時人員(上簽)'!L102&amp;"/"&amp;'當日加退保工時人員(上簽)'!M102&amp;"/"&amp;'當日加退保工時人員(上簽)'!N102)</f>
        <v/>
      </c>
      <c r="D100" s="102" t="str">
        <f>IF('當日加退保工時人員(上簽)'!O102=0,"",'當日加退保工時人員(上簽)'!O102)</f>
        <v/>
      </c>
      <c r="E100" s="187" t="str">
        <f>IF('當日加退保工時人員(上簽)'!U102=0,"",'當日加退保工時人員(上簽)'!U102)</f>
        <v/>
      </c>
      <c r="F100" s="185" t="str">
        <f>IF('當日加退保工時人員(上簽)'!X102=0,"",'當日加退保工時人員(上簽)'!X102)</f>
        <v/>
      </c>
    </row>
    <row r="101" spans="1:6" s="99" customFormat="1" ht="33" customHeight="1" x14ac:dyDescent="0.25">
      <c r="A101" s="101" t="str">
        <f>IF('當日加退保工時人員(上簽)'!C103=0,"",'當日加退保工時人員(上簽)'!C103)</f>
        <v/>
      </c>
      <c r="B101" s="101" t="str">
        <f>IF('當日加退保工時人員(上簽)'!E103=0,"",'當日加退保工時人員(上簽)'!E103)</f>
        <v/>
      </c>
      <c r="C101" s="117" t="str">
        <f>IF('當日加退保工時人員(上簽)'!J103=0,"",'當日加退保工時人員(上簽)'!I103&amp;"/"&amp;'當日加退保工時人員(上簽)'!J103&amp;"/"&amp;'當日加退保工時人員(上簽)'!K103&amp;"~"&amp;'當日加退保工時人員(上簽)'!L103&amp;"/"&amp;'當日加退保工時人員(上簽)'!M103&amp;"/"&amp;'當日加退保工時人員(上簽)'!N103)</f>
        <v/>
      </c>
      <c r="D101" s="102" t="str">
        <f>IF('當日加退保工時人員(上簽)'!O103=0,"",'當日加退保工時人員(上簽)'!O103)</f>
        <v/>
      </c>
      <c r="E101" s="187" t="str">
        <f>IF('當日加退保工時人員(上簽)'!U103=0,"",'當日加退保工時人員(上簽)'!U103)</f>
        <v/>
      </c>
      <c r="F101" s="185" t="str">
        <f>IF('當日加退保工時人員(上簽)'!X103=0,"",'當日加退保工時人員(上簽)'!X103)</f>
        <v/>
      </c>
    </row>
    <row r="102" spans="1:6" s="99" customFormat="1" ht="33" customHeight="1" x14ac:dyDescent="0.25">
      <c r="A102" s="101" t="str">
        <f>IF('當日加退保工時人員(上簽)'!C104=0,"",'當日加退保工時人員(上簽)'!C104)</f>
        <v/>
      </c>
      <c r="B102" s="101" t="str">
        <f>IF('當日加退保工時人員(上簽)'!E104=0,"",'當日加退保工時人員(上簽)'!E104)</f>
        <v/>
      </c>
      <c r="C102" s="117" t="str">
        <f>IF('當日加退保工時人員(上簽)'!J104=0,"",'當日加退保工時人員(上簽)'!I104&amp;"/"&amp;'當日加退保工時人員(上簽)'!J104&amp;"/"&amp;'當日加退保工時人員(上簽)'!K104&amp;"~"&amp;'當日加退保工時人員(上簽)'!L104&amp;"/"&amp;'當日加退保工時人員(上簽)'!M104&amp;"/"&amp;'當日加退保工時人員(上簽)'!N104)</f>
        <v/>
      </c>
      <c r="D102" s="102" t="str">
        <f>IF('當日加退保工時人員(上簽)'!O104=0,"",'當日加退保工時人員(上簽)'!O104)</f>
        <v/>
      </c>
      <c r="E102" s="187" t="str">
        <f>IF('當日加退保工時人員(上簽)'!U104=0,"",'當日加退保工時人員(上簽)'!U104)</f>
        <v/>
      </c>
      <c r="F102" s="185" t="str">
        <f>IF('當日加退保工時人員(上簽)'!X104=0,"",'當日加退保工時人員(上簽)'!X104)</f>
        <v/>
      </c>
    </row>
    <row r="103" spans="1:6" s="99" customFormat="1" ht="33" customHeight="1" x14ac:dyDescent="0.25">
      <c r="A103" s="101" t="str">
        <f>IF('當日加退保工時人員(上簽)'!C105=0,"",'當日加退保工時人員(上簽)'!C105)</f>
        <v/>
      </c>
      <c r="B103" s="101" t="str">
        <f>IF('當日加退保工時人員(上簽)'!E105=0,"",'當日加退保工時人員(上簽)'!E105)</f>
        <v/>
      </c>
      <c r="C103" s="117" t="str">
        <f>IF('當日加退保工時人員(上簽)'!J105=0,"",'當日加退保工時人員(上簽)'!I105&amp;"/"&amp;'當日加退保工時人員(上簽)'!J105&amp;"/"&amp;'當日加退保工時人員(上簽)'!K105&amp;"~"&amp;'當日加退保工時人員(上簽)'!L105&amp;"/"&amp;'當日加退保工時人員(上簽)'!M105&amp;"/"&amp;'當日加退保工時人員(上簽)'!N105)</f>
        <v/>
      </c>
      <c r="D103" s="102" t="str">
        <f>IF('當日加退保工時人員(上簽)'!O105=0,"",'當日加退保工時人員(上簽)'!O105)</f>
        <v/>
      </c>
      <c r="E103" s="187" t="str">
        <f>IF('當日加退保工時人員(上簽)'!U105=0,"",'當日加退保工時人員(上簽)'!U105)</f>
        <v/>
      </c>
      <c r="F103" s="185" t="str">
        <f>IF('當日加退保工時人員(上簽)'!X105=0,"",'當日加退保工時人員(上簽)'!X105)</f>
        <v/>
      </c>
    </row>
    <row r="104" spans="1:6" s="99" customFormat="1" ht="33" customHeight="1" x14ac:dyDescent="0.25">
      <c r="A104" s="101" t="str">
        <f>IF('當日加退保工時人員(上簽)'!C106=0,"",'當日加退保工時人員(上簽)'!C106)</f>
        <v/>
      </c>
      <c r="B104" s="101" t="str">
        <f>IF('當日加退保工時人員(上簽)'!E106=0,"",'當日加退保工時人員(上簽)'!E106)</f>
        <v/>
      </c>
      <c r="C104" s="117" t="str">
        <f>IF('當日加退保工時人員(上簽)'!J106=0,"",'當日加退保工時人員(上簽)'!I106&amp;"/"&amp;'當日加退保工時人員(上簽)'!J106&amp;"/"&amp;'當日加退保工時人員(上簽)'!K106&amp;"~"&amp;'當日加退保工時人員(上簽)'!L106&amp;"/"&amp;'當日加退保工時人員(上簽)'!M106&amp;"/"&amp;'當日加退保工時人員(上簽)'!N106)</f>
        <v/>
      </c>
      <c r="D104" s="102" t="str">
        <f>IF('當日加退保工時人員(上簽)'!O106=0,"",'當日加退保工時人員(上簽)'!O106)</f>
        <v/>
      </c>
      <c r="E104" s="187" t="str">
        <f>IF('當日加退保工時人員(上簽)'!U106=0,"",'當日加退保工時人員(上簽)'!U106)</f>
        <v/>
      </c>
      <c r="F104" s="185" t="str">
        <f>IF('當日加退保工時人員(上簽)'!X106=0,"",'當日加退保工時人員(上簽)'!X106)</f>
        <v/>
      </c>
    </row>
    <row r="105" spans="1:6" s="99" customFormat="1" ht="33" customHeight="1" x14ac:dyDescent="0.25">
      <c r="A105" s="101" t="str">
        <f>IF('當日加退保工時人員(上簽)'!C107=0,"",'當日加退保工時人員(上簽)'!C107)</f>
        <v/>
      </c>
      <c r="B105" s="101" t="str">
        <f>IF('當日加退保工時人員(上簽)'!E107=0,"",'當日加退保工時人員(上簽)'!E107)</f>
        <v/>
      </c>
      <c r="C105" s="117" t="str">
        <f>IF('當日加退保工時人員(上簽)'!J107=0,"",'當日加退保工時人員(上簽)'!I107&amp;"/"&amp;'當日加退保工時人員(上簽)'!J107&amp;"/"&amp;'當日加退保工時人員(上簽)'!K107&amp;"~"&amp;'當日加退保工時人員(上簽)'!L107&amp;"/"&amp;'當日加退保工時人員(上簽)'!M107&amp;"/"&amp;'當日加退保工時人員(上簽)'!N107)</f>
        <v/>
      </c>
      <c r="D105" s="102" t="str">
        <f>IF('當日加退保工時人員(上簽)'!O107=0,"",'當日加退保工時人員(上簽)'!O107)</f>
        <v/>
      </c>
      <c r="E105" s="187" t="str">
        <f>IF('當日加退保工時人員(上簽)'!U107=0,"",'當日加退保工時人員(上簽)'!U107)</f>
        <v/>
      </c>
      <c r="F105" s="185" t="str">
        <f>IF('當日加退保工時人員(上簽)'!X107=0,"",'當日加退保工時人員(上簽)'!X107)</f>
        <v/>
      </c>
    </row>
    <row r="106" spans="1:6" s="99" customFormat="1" ht="33" customHeight="1" x14ac:dyDescent="0.25">
      <c r="A106" s="101" t="str">
        <f>IF('當日加退保工時人員(上簽)'!C108=0,"",'當日加退保工時人員(上簽)'!C108)</f>
        <v/>
      </c>
      <c r="B106" s="101" t="str">
        <f>IF('當日加退保工時人員(上簽)'!E108=0,"",'當日加退保工時人員(上簽)'!E108)</f>
        <v/>
      </c>
      <c r="C106" s="117" t="str">
        <f>IF('當日加退保工時人員(上簽)'!J108=0,"",'當日加退保工時人員(上簽)'!I108&amp;"/"&amp;'當日加退保工時人員(上簽)'!J108&amp;"/"&amp;'當日加退保工時人員(上簽)'!K108&amp;"~"&amp;'當日加退保工時人員(上簽)'!L108&amp;"/"&amp;'當日加退保工時人員(上簽)'!M108&amp;"/"&amp;'當日加退保工時人員(上簽)'!N108)</f>
        <v/>
      </c>
      <c r="D106" s="102" t="str">
        <f>IF('當日加退保工時人員(上簽)'!O108=0,"",'當日加退保工時人員(上簽)'!O108)</f>
        <v/>
      </c>
      <c r="E106" s="187" t="str">
        <f>IF('當日加退保工時人員(上簽)'!U108=0,"",'當日加退保工時人員(上簽)'!U108)</f>
        <v/>
      </c>
      <c r="F106" s="185" t="str">
        <f>IF('當日加退保工時人員(上簽)'!X108=0,"",'當日加退保工時人員(上簽)'!X108)</f>
        <v/>
      </c>
    </row>
    <row r="107" spans="1:6" s="99" customFormat="1" ht="33" customHeight="1" x14ac:dyDescent="0.25">
      <c r="A107" s="101" t="str">
        <f>IF('當日加退保工時人員(上簽)'!C109=0,"",'當日加退保工時人員(上簽)'!C109)</f>
        <v/>
      </c>
      <c r="B107" s="101" t="str">
        <f>IF('當日加退保工時人員(上簽)'!E109=0,"",'當日加退保工時人員(上簽)'!E109)</f>
        <v/>
      </c>
      <c r="C107" s="117" t="str">
        <f>IF('當日加退保工時人員(上簽)'!J109=0,"",'當日加退保工時人員(上簽)'!I109&amp;"/"&amp;'當日加退保工時人員(上簽)'!J109&amp;"/"&amp;'當日加退保工時人員(上簽)'!K109&amp;"~"&amp;'當日加退保工時人員(上簽)'!L109&amp;"/"&amp;'當日加退保工時人員(上簽)'!M109&amp;"/"&amp;'當日加退保工時人員(上簽)'!N109)</f>
        <v/>
      </c>
      <c r="D107" s="102" t="str">
        <f>IF('當日加退保工時人員(上簽)'!O109=0,"",'當日加退保工時人員(上簽)'!O109)</f>
        <v/>
      </c>
      <c r="E107" s="187" t="str">
        <f>IF('當日加退保工時人員(上簽)'!U109=0,"",'當日加退保工時人員(上簽)'!U109)</f>
        <v/>
      </c>
      <c r="F107" s="185" t="str">
        <f>IF('當日加退保工時人員(上簽)'!X109=0,"",'當日加退保工時人員(上簽)'!X109)</f>
        <v/>
      </c>
    </row>
    <row r="108" spans="1:6" s="99" customFormat="1" ht="33" customHeight="1" x14ac:dyDescent="0.25">
      <c r="A108" s="101" t="str">
        <f>IF('當日加退保工時人員(上簽)'!C110=0,"",'當日加退保工時人員(上簽)'!C110)</f>
        <v/>
      </c>
      <c r="B108" s="101" t="str">
        <f>IF('當日加退保工時人員(上簽)'!E110=0,"",'當日加退保工時人員(上簽)'!E110)</f>
        <v/>
      </c>
      <c r="C108" s="117" t="str">
        <f>IF('當日加退保工時人員(上簽)'!J110=0,"",'當日加退保工時人員(上簽)'!I110&amp;"/"&amp;'當日加退保工時人員(上簽)'!J110&amp;"/"&amp;'當日加退保工時人員(上簽)'!K110&amp;"~"&amp;'當日加退保工時人員(上簽)'!L110&amp;"/"&amp;'當日加退保工時人員(上簽)'!M110&amp;"/"&amp;'當日加退保工時人員(上簽)'!N110)</f>
        <v/>
      </c>
      <c r="D108" s="102" t="str">
        <f>IF('當日加退保工時人員(上簽)'!O110=0,"",'當日加退保工時人員(上簽)'!O110)</f>
        <v/>
      </c>
      <c r="E108" s="187" t="str">
        <f>IF('當日加退保工時人員(上簽)'!U110=0,"",'當日加退保工時人員(上簽)'!U110)</f>
        <v/>
      </c>
      <c r="F108" s="185" t="str">
        <f>IF('當日加退保工時人員(上簽)'!X110=0,"",'當日加退保工時人員(上簽)'!X110)</f>
        <v/>
      </c>
    </row>
    <row r="109" spans="1:6" s="99" customFormat="1" ht="33" customHeight="1" x14ac:dyDescent="0.25">
      <c r="A109" s="101" t="str">
        <f>IF('當日加退保工時人員(上簽)'!C111=0,"",'當日加退保工時人員(上簽)'!C111)</f>
        <v/>
      </c>
      <c r="B109" s="101" t="str">
        <f>IF('當日加退保工時人員(上簽)'!E111=0,"",'當日加退保工時人員(上簽)'!E111)</f>
        <v/>
      </c>
      <c r="C109" s="117" t="str">
        <f>IF('當日加退保工時人員(上簽)'!J111=0,"",'當日加退保工時人員(上簽)'!I111&amp;"/"&amp;'當日加退保工時人員(上簽)'!J111&amp;"/"&amp;'當日加退保工時人員(上簽)'!K111&amp;"~"&amp;'當日加退保工時人員(上簽)'!L111&amp;"/"&amp;'當日加退保工時人員(上簽)'!M111&amp;"/"&amp;'當日加退保工時人員(上簽)'!N111)</f>
        <v/>
      </c>
      <c r="D109" s="102" t="str">
        <f>IF('當日加退保工時人員(上簽)'!O111=0,"",'當日加退保工時人員(上簽)'!O111)</f>
        <v/>
      </c>
      <c r="E109" s="187" t="str">
        <f>IF('當日加退保工時人員(上簽)'!U111=0,"",'當日加退保工時人員(上簽)'!U111)</f>
        <v/>
      </c>
      <c r="F109" s="185" t="str">
        <f>IF('當日加退保工時人員(上簽)'!X111=0,"",'當日加退保工時人員(上簽)'!X111)</f>
        <v/>
      </c>
    </row>
    <row r="110" spans="1:6" s="99" customFormat="1" ht="33" customHeight="1" x14ac:dyDescent="0.25">
      <c r="A110" s="101" t="str">
        <f>IF('當日加退保工時人員(上簽)'!C112=0,"",'當日加退保工時人員(上簽)'!C112)</f>
        <v/>
      </c>
      <c r="B110" s="101" t="str">
        <f>IF('當日加退保工時人員(上簽)'!E112=0,"",'當日加退保工時人員(上簽)'!E112)</f>
        <v/>
      </c>
      <c r="C110" s="117" t="str">
        <f>IF('當日加退保工時人員(上簽)'!J112=0,"",'當日加退保工時人員(上簽)'!I112&amp;"/"&amp;'當日加退保工時人員(上簽)'!J112&amp;"/"&amp;'當日加退保工時人員(上簽)'!K112&amp;"~"&amp;'當日加退保工時人員(上簽)'!L112&amp;"/"&amp;'當日加退保工時人員(上簽)'!M112&amp;"/"&amp;'當日加退保工時人員(上簽)'!N112)</f>
        <v/>
      </c>
      <c r="D110" s="102" t="str">
        <f>IF('當日加退保工時人員(上簽)'!O112=0,"",'當日加退保工時人員(上簽)'!O112)</f>
        <v/>
      </c>
      <c r="E110" s="187" t="str">
        <f>IF('當日加退保工時人員(上簽)'!U112=0,"",'當日加退保工時人員(上簽)'!U112)</f>
        <v/>
      </c>
      <c r="F110" s="185" t="str">
        <f>IF('當日加退保工時人員(上簽)'!X112=0,"",'當日加退保工時人員(上簽)'!X112)</f>
        <v/>
      </c>
    </row>
    <row r="111" spans="1:6" s="99" customFormat="1" ht="33" customHeight="1" x14ac:dyDescent="0.25">
      <c r="A111" s="101" t="str">
        <f>IF('當日加退保工時人員(上簽)'!C113=0,"",'當日加退保工時人員(上簽)'!C113)</f>
        <v/>
      </c>
      <c r="B111" s="101" t="str">
        <f>IF('當日加退保工時人員(上簽)'!E113=0,"",'當日加退保工時人員(上簽)'!E113)</f>
        <v/>
      </c>
      <c r="C111" s="117" t="str">
        <f>IF('當日加退保工時人員(上簽)'!J113=0,"",'當日加退保工時人員(上簽)'!I113&amp;"/"&amp;'當日加退保工時人員(上簽)'!J113&amp;"/"&amp;'當日加退保工時人員(上簽)'!K113&amp;"~"&amp;'當日加退保工時人員(上簽)'!L113&amp;"/"&amp;'當日加退保工時人員(上簽)'!M113&amp;"/"&amp;'當日加退保工時人員(上簽)'!N113)</f>
        <v/>
      </c>
      <c r="D111" s="102" t="str">
        <f>IF('當日加退保工時人員(上簽)'!O113=0,"",'當日加退保工時人員(上簽)'!O113)</f>
        <v/>
      </c>
      <c r="E111" s="187" t="str">
        <f>IF('當日加退保工時人員(上簽)'!U113=0,"",'當日加退保工時人員(上簽)'!U113)</f>
        <v/>
      </c>
      <c r="F111" s="185" t="str">
        <f>IF('當日加退保工時人員(上簽)'!X113=0,"",'當日加退保工時人員(上簽)'!X113)</f>
        <v/>
      </c>
    </row>
    <row r="112" spans="1:6" s="99" customFormat="1" ht="33" customHeight="1" x14ac:dyDescent="0.25">
      <c r="A112" s="101" t="str">
        <f>IF('當日加退保工時人員(上簽)'!C114=0,"",'當日加退保工時人員(上簽)'!C114)</f>
        <v/>
      </c>
      <c r="B112" s="101" t="str">
        <f>IF('當日加退保工時人員(上簽)'!E114=0,"",'當日加退保工時人員(上簽)'!E114)</f>
        <v/>
      </c>
      <c r="C112" s="117" t="str">
        <f>IF('當日加退保工時人員(上簽)'!J114=0,"",'當日加退保工時人員(上簽)'!I114&amp;"/"&amp;'當日加退保工時人員(上簽)'!J114&amp;"/"&amp;'當日加退保工時人員(上簽)'!K114&amp;"~"&amp;'當日加退保工時人員(上簽)'!L114&amp;"/"&amp;'當日加退保工時人員(上簽)'!M114&amp;"/"&amp;'當日加退保工時人員(上簽)'!N114)</f>
        <v/>
      </c>
      <c r="D112" s="102" t="str">
        <f>IF('當日加退保工時人員(上簽)'!O114=0,"",'當日加退保工時人員(上簽)'!O114)</f>
        <v/>
      </c>
      <c r="E112" s="187" t="str">
        <f>IF('當日加退保工時人員(上簽)'!U114=0,"",'當日加退保工時人員(上簽)'!U114)</f>
        <v/>
      </c>
      <c r="F112" s="185" t="str">
        <f>IF('當日加退保工時人員(上簽)'!X114=0,"",'當日加退保工時人員(上簽)'!X114)</f>
        <v/>
      </c>
    </row>
    <row r="113" spans="1:6" s="99" customFormat="1" ht="33" customHeight="1" x14ac:dyDescent="0.25">
      <c r="A113" s="101" t="str">
        <f>IF('當日加退保工時人員(上簽)'!C115=0,"",'當日加退保工時人員(上簽)'!C115)</f>
        <v/>
      </c>
      <c r="B113" s="101" t="str">
        <f>IF('當日加退保工時人員(上簽)'!E115=0,"",'當日加退保工時人員(上簽)'!E115)</f>
        <v/>
      </c>
      <c r="C113" s="117" t="str">
        <f>IF('當日加退保工時人員(上簽)'!J115=0,"",'當日加退保工時人員(上簽)'!I115&amp;"/"&amp;'當日加退保工時人員(上簽)'!J115&amp;"/"&amp;'當日加退保工時人員(上簽)'!K115&amp;"~"&amp;'當日加退保工時人員(上簽)'!L115&amp;"/"&amp;'當日加退保工時人員(上簽)'!M115&amp;"/"&amp;'當日加退保工時人員(上簽)'!N115)</f>
        <v/>
      </c>
      <c r="D113" s="102" t="str">
        <f>IF('當日加退保工時人員(上簽)'!O115=0,"",'當日加退保工時人員(上簽)'!O115)</f>
        <v/>
      </c>
      <c r="E113" s="187" t="str">
        <f>IF('當日加退保工時人員(上簽)'!U115=0,"",'當日加退保工時人員(上簽)'!U115)</f>
        <v/>
      </c>
      <c r="F113" s="185" t="str">
        <f>IF('當日加退保工時人員(上簽)'!X115=0,"",'當日加退保工時人員(上簽)'!X115)</f>
        <v/>
      </c>
    </row>
    <row r="114" spans="1:6" s="99" customFormat="1" ht="33" customHeight="1" x14ac:dyDescent="0.25">
      <c r="A114" s="101" t="str">
        <f>IF('當日加退保工時人員(上簽)'!C116=0,"",'當日加退保工時人員(上簽)'!C116)</f>
        <v/>
      </c>
      <c r="B114" s="101" t="str">
        <f>IF('當日加退保工時人員(上簽)'!E116=0,"",'當日加退保工時人員(上簽)'!E116)</f>
        <v/>
      </c>
      <c r="C114" s="117" t="str">
        <f>IF('當日加退保工時人員(上簽)'!J116=0,"",'當日加退保工時人員(上簽)'!I116&amp;"/"&amp;'當日加退保工時人員(上簽)'!J116&amp;"/"&amp;'當日加退保工時人員(上簽)'!K116&amp;"~"&amp;'當日加退保工時人員(上簽)'!L116&amp;"/"&amp;'當日加退保工時人員(上簽)'!M116&amp;"/"&amp;'當日加退保工時人員(上簽)'!N116)</f>
        <v/>
      </c>
      <c r="D114" s="102" t="str">
        <f>IF('當日加退保工時人員(上簽)'!O116=0,"",'當日加退保工時人員(上簽)'!O116)</f>
        <v/>
      </c>
      <c r="E114" s="187" t="str">
        <f>IF('當日加退保工時人員(上簽)'!U116=0,"",'當日加退保工時人員(上簽)'!U116)</f>
        <v/>
      </c>
      <c r="F114" s="185" t="str">
        <f>IF('當日加退保工時人員(上簽)'!X116=0,"",'當日加退保工時人員(上簽)'!X116)</f>
        <v/>
      </c>
    </row>
    <row r="115" spans="1:6" s="99" customFormat="1" ht="33" customHeight="1" x14ac:dyDescent="0.25">
      <c r="A115" s="101" t="str">
        <f>IF('當日加退保工時人員(上簽)'!C117=0,"",'當日加退保工時人員(上簽)'!C117)</f>
        <v/>
      </c>
      <c r="B115" s="101" t="str">
        <f>IF('當日加退保工時人員(上簽)'!E117=0,"",'當日加退保工時人員(上簽)'!E117)</f>
        <v/>
      </c>
      <c r="C115" s="117" t="str">
        <f>IF('當日加退保工時人員(上簽)'!J117=0,"",'當日加退保工時人員(上簽)'!I117&amp;"/"&amp;'當日加退保工時人員(上簽)'!J117&amp;"/"&amp;'當日加退保工時人員(上簽)'!K117&amp;"~"&amp;'當日加退保工時人員(上簽)'!L117&amp;"/"&amp;'當日加退保工時人員(上簽)'!M117&amp;"/"&amp;'當日加退保工時人員(上簽)'!N117)</f>
        <v/>
      </c>
      <c r="D115" s="102" t="str">
        <f>IF('當日加退保工時人員(上簽)'!O117=0,"",'當日加退保工時人員(上簽)'!O117)</f>
        <v/>
      </c>
      <c r="E115" s="187" t="str">
        <f>IF('當日加退保工時人員(上簽)'!U117=0,"",'當日加退保工時人員(上簽)'!U117)</f>
        <v/>
      </c>
      <c r="F115" s="185" t="str">
        <f>IF('當日加退保工時人員(上簽)'!X117=0,"",'當日加退保工時人員(上簽)'!X117)</f>
        <v/>
      </c>
    </row>
    <row r="116" spans="1:6" s="99" customFormat="1" ht="33" customHeight="1" x14ac:dyDescent="0.25">
      <c r="A116" s="101" t="str">
        <f>IF('當日加退保工時人員(上簽)'!C118=0,"",'當日加退保工時人員(上簽)'!C118)</f>
        <v/>
      </c>
      <c r="B116" s="101" t="str">
        <f>IF('當日加退保工時人員(上簽)'!E118=0,"",'當日加退保工時人員(上簽)'!E118)</f>
        <v/>
      </c>
      <c r="C116" s="117" t="str">
        <f>IF('當日加退保工時人員(上簽)'!J118=0,"",'當日加退保工時人員(上簽)'!I118&amp;"/"&amp;'當日加退保工時人員(上簽)'!J118&amp;"/"&amp;'當日加退保工時人員(上簽)'!K118&amp;"~"&amp;'當日加退保工時人員(上簽)'!L118&amp;"/"&amp;'當日加退保工時人員(上簽)'!M118&amp;"/"&amp;'當日加退保工時人員(上簽)'!N118)</f>
        <v/>
      </c>
      <c r="D116" s="102" t="str">
        <f>IF('當日加退保工時人員(上簽)'!O118=0,"",'當日加退保工時人員(上簽)'!O118)</f>
        <v/>
      </c>
      <c r="E116" s="187" t="str">
        <f>IF('當日加退保工時人員(上簽)'!U118=0,"",'當日加退保工時人員(上簽)'!U118)</f>
        <v/>
      </c>
      <c r="F116" s="185" t="str">
        <f>IF('當日加退保工時人員(上簽)'!X118=0,"",'當日加退保工時人員(上簽)'!X118)</f>
        <v/>
      </c>
    </row>
    <row r="117" spans="1:6" s="99" customFormat="1" ht="33" customHeight="1" x14ac:dyDescent="0.25">
      <c r="A117" s="101" t="str">
        <f>IF('當日加退保工時人員(上簽)'!C119=0,"",'當日加退保工時人員(上簽)'!C119)</f>
        <v/>
      </c>
      <c r="B117" s="101" t="str">
        <f>IF('當日加退保工時人員(上簽)'!E119=0,"",'當日加退保工時人員(上簽)'!E119)</f>
        <v/>
      </c>
      <c r="C117" s="117" t="str">
        <f>IF('當日加退保工時人員(上簽)'!J119=0,"",'當日加退保工時人員(上簽)'!I119&amp;"/"&amp;'當日加退保工時人員(上簽)'!J119&amp;"/"&amp;'當日加退保工時人員(上簽)'!K119&amp;"~"&amp;'當日加退保工時人員(上簽)'!L119&amp;"/"&amp;'當日加退保工時人員(上簽)'!M119&amp;"/"&amp;'當日加退保工時人員(上簽)'!N119)</f>
        <v/>
      </c>
      <c r="D117" s="102" t="str">
        <f>IF('當日加退保工時人員(上簽)'!O119=0,"",'當日加退保工時人員(上簽)'!O119)</f>
        <v/>
      </c>
      <c r="E117" s="187" t="str">
        <f>IF('當日加退保工時人員(上簽)'!U119=0,"",'當日加退保工時人員(上簽)'!U119)</f>
        <v/>
      </c>
      <c r="F117" s="185" t="str">
        <f>IF('當日加退保工時人員(上簽)'!X119=0,"",'當日加退保工時人員(上簽)'!X119)</f>
        <v/>
      </c>
    </row>
    <row r="118" spans="1:6" s="99" customFormat="1" ht="33" customHeight="1" x14ac:dyDescent="0.25">
      <c r="A118" s="101" t="str">
        <f>IF('當日加退保工時人員(上簽)'!C120=0,"",'當日加退保工時人員(上簽)'!C120)</f>
        <v/>
      </c>
      <c r="B118" s="101" t="str">
        <f>IF('當日加退保工時人員(上簽)'!E120=0,"",'當日加退保工時人員(上簽)'!E120)</f>
        <v/>
      </c>
      <c r="C118" s="117" t="str">
        <f>IF('當日加退保工時人員(上簽)'!J120=0,"",'當日加退保工時人員(上簽)'!I120&amp;"/"&amp;'當日加退保工時人員(上簽)'!J120&amp;"/"&amp;'當日加退保工時人員(上簽)'!K120&amp;"~"&amp;'當日加退保工時人員(上簽)'!L120&amp;"/"&amp;'當日加退保工時人員(上簽)'!M120&amp;"/"&amp;'當日加退保工時人員(上簽)'!N120)</f>
        <v/>
      </c>
      <c r="D118" s="102" t="str">
        <f>IF('當日加退保工時人員(上簽)'!O120=0,"",'當日加退保工時人員(上簽)'!O120)</f>
        <v/>
      </c>
      <c r="E118" s="187" t="str">
        <f>IF('當日加退保工時人員(上簽)'!U120=0,"",'當日加退保工時人員(上簽)'!U120)</f>
        <v/>
      </c>
      <c r="F118" s="185" t="str">
        <f>IF('當日加退保工時人員(上簽)'!X120=0,"",'當日加退保工時人員(上簽)'!X120)</f>
        <v/>
      </c>
    </row>
    <row r="119" spans="1:6" s="99" customFormat="1" ht="33" customHeight="1" x14ac:dyDescent="0.25">
      <c r="A119" s="101" t="str">
        <f>IF('當日加退保工時人員(上簽)'!C121=0,"",'當日加退保工時人員(上簽)'!C121)</f>
        <v/>
      </c>
      <c r="B119" s="101" t="str">
        <f>IF('當日加退保工時人員(上簽)'!E121=0,"",'當日加退保工時人員(上簽)'!E121)</f>
        <v/>
      </c>
      <c r="C119" s="117" t="str">
        <f>IF('當日加退保工時人員(上簽)'!J121=0,"",'當日加退保工時人員(上簽)'!I121&amp;"/"&amp;'當日加退保工時人員(上簽)'!J121&amp;"/"&amp;'當日加退保工時人員(上簽)'!K121&amp;"~"&amp;'當日加退保工時人員(上簽)'!L121&amp;"/"&amp;'當日加退保工時人員(上簽)'!M121&amp;"/"&amp;'當日加退保工時人員(上簽)'!N121)</f>
        <v/>
      </c>
      <c r="D119" s="102" t="str">
        <f>IF('當日加退保工時人員(上簽)'!O121=0,"",'當日加退保工時人員(上簽)'!O121)</f>
        <v/>
      </c>
      <c r="E119" s="187" t="str">
        <f>IF('當日加退保工時人員(上簽)'!U121=0,"",'當日加退保工時人員(上簽)'!U121)</f>
        <v/>
      </c>
      <c r="F119" s="185" t="str">
        <f>IF('當日加退保工時人員(上簽)'!X121=0,"",'當日加退保工時人員(上簽)'!X121)</f>
        <v/>
      </c>
    </row>
    <row r="120" spans="1:6" s="99" customFormat="1" ht="33" customHeight="1" x14ac:dyDescent="0.25">
      <c r="A120" s="101" t="str">
        <f>IF('當日加退保工時人員(上簽)'!C122=0,"",'當日加退保工時人員(上簽)'!C122)</f>
        <v/>
      </c>
      <c r="B120" s="101" t="str">
        <f>IF('當日加退保工時人員(上簽)'!E122=0,"",'當日加退保工時人員(上簽)'!E122)</f>
        <v/>
      </c>
      <c r="C120" s="117" t="str">
        <f>IF('當日加退保工時人員(上簽)'!J122=0,"",'當日加退保工時人員(上簽)'!I122&amp;"/"&amp;'當日加退保工時人員(上簽)'!J122&amp;"/"&amp;'當日加退保工時人員(上簽)'!K122&amp;"~"&amp;'當日加退保工時人員(上簽)'!L122&amp;"/"&amp;'當日加退保工時人員(上簽)'!M122&amp;"/"&amp;'當日加退保工時人員(上簽)'!N122)</f>
        <v/>
      </c>
      <c r="D120" s="102" t="str">
        <f>IF('當日加退保工時人員(上簽)'!O122=0,"",'當日加退保工時人員(上簽)'!O122)</f>
        <v/>
      </c>
      <c r="E120" s="187" t="str">
        <f>IF('當日加退保工時人員(上簽)'!U122=0,"",'當日加退保工時人員(上簽)'!U122)</f>
        <v/>
      </c>
      <c r="F120" s="185" t="str">
        <f>IF('當日加退保工時人員(上簽)'!X122=0,"",'當日加退保工時人員(上簽)'!X122)</f>
        <v/>
      </c>
    </row>
    <row r="121" spans="1:6" s="99" customFormat="1" ht="33" customHeight="1" x14ac:dyDescent="0.25">
      <c r="A121" s="101" t="str">
        <f>IF('當日加退保工時人員(上簽)'!C123=0,"",'當日加退保工時人員(上簽)'!C123)</f>
        <v/>
      </c>
      <c r="B121" s="101" t="str">
        <f>IF('當日加退保工時人員(上簽)'!E123=0,"",'當日加退保工時人員(上簽)'!E123)</f>
        <v/>
      </c>
      <c r="C121" s="117" t="str">
        <f>IF('當日加退保工時人員(上簽)'!J123=0,"",'當日加退保工時人員(上簽)'!I123&amp;"/"&amp;'當日加退保工時人員(上簽)'!J123&amp;"/"&amp;'當日加退保工時人員(上簽)'!K123&amp;"~"&amp;'當日加退保工時人員(上簽)'!L123&amp;"/"&amp;'當日加退保工時人員(上簽)'!M123&amp;"/"&amp;'當日加退保工時人員(上簽)'!N123)</f>
        <v/>
      </c>
      <c r="D121" s="102" t="str">
        <f>IF('當日加退保工時人員(上簽)'!O123=0,"",'當日加退保工時人員(上簽)'!O123)</f>
        <v/>
      </c>
      <c r="E121" s="187" t="str">
        <f>IF('當日加退保工時人員(上簽)'!U123=0,"",'當日加退保工時人員(上簽)'!U123)</f>
        <v/>
      </c>
      <c r="F121" s="185" t="str">
        <f>IF('當日加退保工時人員(上簽)'!X123=0,"",'當日加退保工時人員(上簽)'!X123)</f>
        <v/>
      </c>
    </row>
    <row r="122" spans="1:6" s="99" customFormat="1" ht="33" customHeight="1" x14ac:dyDescent="0.25">
      <c r="A122" s="101" t="str">
        <f>IF('當日加退保工時人員(上簽)'!C124=0,"",'當日加退保工時人員(上簽)'!C124)</f>
        <v/>
      </c>
      <c r="B122" s="101" t="str">
        <f>IF('當日加退保工時人員(上簽)'!E124=0,"",'當日加退保工時人員(上簽)'!E124)</f>
        <v/>
      </c>
      <c r="C122" s="117" t="str">
        <f>IF('當日加退保工時人員(上簽)'!J124=0,"",'當日加退保工時人員(上簽)'!I124&amp;"/"&amp;'當日加退保工時人員(上簽)'!J124&amp;"/"&amp;'當日加退保工時人員(上簽)'!K124&amp;"~"&amp;'當日加退保工時人員(上簽)'!L124&amp;"/"&amp;'當日加退保工時人員(上簽)'!M124&amp;"/"&amp;'當日加退保工時人員(上簽)'!N124)</f>
        <v/>
      </c>
      <c r="D122" s="102" t="str">
        <f>IF('當日加退保工時人員(上簽)'!O124=0,"",'當日加退保工時人員(上簽)'!O124)</f>
        <v/>
      </c>
      <c r="E122" s="187" t="str">
        <f>IF('當日加退保工時人員(上簽)'!U124=0,"",'當日加退保工時人員(上簽)'!U124)</f>
        <v/>
      </c>
      <c r="F122" s="185" t="str">
        <f>IF('當日加退保工時人員(上簽)'!X124=0,"",'當日加退保工時人員(上簽)'!X124)</f>
        <v/>
      </c>
    </row>
    <row r="123" spans="1:6" s="99" customFormat="1" ht="33" customHeight="1" x14ac:dyDescent="0.25">
      <c r="A123" s="101" t="str">
        <f>IF('當日加退保工時人員(上簽)'!C125=0,"",'當日加退保工時人員(上簽)'!C125)</f>
        <v/>
      </c>
      <c r="B123" s="101" t="str">
        <f>IF('當日加退保工時人員(上簽)'!E125=0,"",'當日加退保工時人員(上簽)'!E125)</f>
        <v/>
      </c>
      <c r="C123" s="117" t="str">
        <f>IF('當日加退保工時人員(上簽)'!J125=0,"",'當日加退保工時人員(上簽)'!I125&amp;"/"&amp;'當日加退保工時人員(上簽)'!J125&amp;"/"&amp;'當日加退保工時人員(上簽)'!K125&amp;"~"&amp;'當日加退保工時人員(上簽)'!L125&amp;"/"&amp;'當日加退保工時人員(上簽)'!M125&amp;"/"&amp;'當日加退保工時人員(上簽)'!N125)</f>
        <v/>
      </c>
      <c r="D123" s="102" t="str">
        <f>IF('當日加退保工時人員(上簽)'!O125=0,"",'當日加退保工時人員(上簽)'!O125)</f>
        <v/>
      </c>
      <c r="E123" s="187" t="str">
        <f>IF('當日加退保工時人員(上簽)'!U125=0,"",'當日加退保工時人員(上簽)'!U125)</f>
        <v/>
      </c>
      <c r="F123" s="185" t="str">
        <f>IF('當日加退保工時人員(上簽)'!X125=0,"",'當日加退保工時人員(上簽)'!X125)</f>
        <v/>
      </c>
    </row>
    <row r="124" spans="1:6" s="99" customFormat="1" ht="33" customHeight="1" x14ac:dyDescent="0.25">
      <c r="A124" s="101" t="str">
        <f>IF('當日加退保工時人員(上簽)'!C126=0,"",'當日加退保工時人員(上簽)'!C126)</f>
        <v/>
      </c>
      <c r="B124" s="101" t="str">
        <f>IF('當日加退保工時人員(上簽)'!E126=0,"",'當日加退保工時人員(上簽)'!E126)</f>
        <v/>
      </c>
      <c r="C124" s="117" t="str">
        <f>IF('當日加退保工時人員(上簽)'!J126=0,"",'當日加退保工時人員(上簽)'!I126&amp;"/"&amp;'當日加退保工時人員(上簽)'!J126&amp;"/"&amp;'當日加退保工時人員(上簽)'!K126&amp;"~"&amp;'當日加退保工時人員(上簽)'!L126&amp;"/"&amp;'當日加退保工時人員(上簽)'!M126&amp;"/"&amp;'當日加退保工時人員(上簽)'!N126)</f>
        <v/>
      </c>
      <c r="D124" s="102" t="str">
        <f>IF('當日加退保工時人員(上簽)'!O126=0,"",'當日加退保工時人員(上簽)'!O126)</f>
        <v/>
      </c>
      <c r="E124" s="187" t="str">
        <f>IF('當日加退保工時人員(上簽)'!U126=0,"",'當日加退保工時人員(上簽)'!U126)</f>
        <v/>
      </c>
      <c r="F124" s="185" t="str">
        <f>IF('當日加退保工時人員(上簽)'!X126=0,"",'當日加退保工時人員(上簽)'!X126)</f>
        <v/>
      </c>
    </row>
    <row r="125" spans="1:6" s="99" customFormat="1" ht="33" customHeight="1" x14ac:dyDescent="0.25">
      <c r="A125" s="101" t="str">
        <f>IF('當日加退保工時人員(上簽)'!C127=0,"",'當日加退保工時人員(上簽)'!C127)</f>
        <v/>
      </c>
      <c r="B125" s="101" t="str">
        <f>IF('當日加退保工時人員(上簽)'!E127=0,"",'當日加退保工時人員(上簽)'!E127)</f>
        <v/>
      </c>
      <c r="C125" s="117" t="str">
        <f>IF('當日加退保工時人員(上簽)'!J127=0,"",'當日加退保工時人員(上簽)'!I127&amp;"/"&amp;'當日加退保工時人員(上簽)'!J127&amp;"/"&amp;'當日加退保工時人員(上簽)'!K127&amp;"~"&amp;'當日加退保工時人員(上簽)'!L127&amp;"/"&amp;'當日加退保工時人員(上簽)'!M127&amp;"/"&amp;'當日加退保工時人員(上簽)'!N127)</f>
        <v/>
      </c>
      <c r="D125" s="102" t="str">
        <f>IF('當日加退保工時人員(上簽)'!O127=0,"",'當日加退保工時人員(上簽)'!O127)</f>
        <v/>
      </c>
      <c r="E125" s="187" t="str">
        <f>IF('當日加退保工時人員(上簽)'!U127=0,"",'當日加退保工時人員(上簽)'!U127)</f>
        <v/>
      </c>
      <c r="F125" s="185" t="str">
        <f>IF('當日加退保工時人員(上簽)'!X127=0,"",'當日加退保工時人員(上簽)'!X127)</f>
        <v/>
      </c>
    </row>
    <row r="126" spans="1:6" s="99" customFormat="1" ht="33" customHeight="1" x14ac:dyDescent="0.25">
      <c r="A126" s="101" t="str">
        <f>IF('當日加退保工時人員(上簽)'!C128=0,"",'當日加退保工時人員(上簽)'!C128)</f>
        <v/>
      </c>
      <c r="B126" s="101" t="str">
        <f>IF('當日加退保工時人員(上簽)'!E128=0,"",'當日加退保工時人員(上簽)'!E128)</f>
        <v/>
      </c>
      <c r="C126" s="117" t="str">
        <f>IF('當日加退保工時人員(上簽)'!J128=0,"",'當日加退保工時人員(上簽)'!I128&amp;"/"&amp;'當日加退保工時人員(上簽)'!J128&amp;"/"&amp;'當日加退保工時人員(上簽)'!K128&amp;"~"&amp;'當日加退保工時人員(上簽)'!L128&amp;"/"&amp;'當日加退保工時人員(上簽)'!M128&amp;"/"&amp;'當日加退保工時人員(上簽)'!N128)</f>
        <v/>
      </c>
      <c r="D126" s="102" t="str">
        <f>IF('當日加退保工時人員(上簽)'!O128=0,"",'當日加退保工時人員(上簽)'!O128)</f>
        <v/>
      </c>
      <c r="E126" s="187" t="str">
        <f>IF('當日加退保工時人員(上簽)'!U128=0,"",'當日加退保工時人員(上簽)'!U128)</f>
        <v/>
      </c>
      <c r="F126" s="185" t="str">
        <f>IF('當日加退保工時人員(上簽)'!X128=0,"",'當日加退保工時人員(上簽)'!X128)</f>
        <v/>
      </c>
    </row>
    <row r="127" spans="1:6" s="99" customFormat="1" ht="33" customHeight="1" x14ac:dyDescent="0.25">
      <c r="A127" s="101" t="str">
        <f>IF('當日加退保工時人員(上簽)'!C129=0,"",'當日加退保工時人員(上簽)'!C129)</f>
        <v/>
      </c>
      <c r="B127" s="101" t="str">
        <f>IF('當日加退保工時人員(上簽)'!E129=0,"",'當日加退保工時人員(上簽)'!E129)</f>
        <v/>
      </c>
      <c r="C127" s="117" t="str">
        <f>IF('當日加退保工時人員(上簽)'!J129=0,"",'當日加退保工時人員(上簽)'!I129&amp;"/"&amp;'當日加退保工時人員(上簽)'!J129&amp;"/"&amp;'當日加退保工時人員(上簽)'!K129&amp;"~"&amp;'當日加退保工時人員(上簽)'!L129&amp;"/"&amp;'當日加退保工時人員(上簽)'!M129&amp;"/"&amp;'當日加退保工時人員(上簽)'!N129)</f>
        <v/>
      </c>
      <c r="D127" s="102" t="str">
        <f>IF('當日加退保工時人員(上簽)'!O129=0,"",'當日加退保工時人員(上簽)'!O129)</f>
        <v/>
      </c>
      <c r="E127" s="187" t="str">
        <f>IF('當日加退保工時人員(上簽)'!U129=0,"",'當日加退保工時人員(上簽)'!U129)</f>
        <v/>
      </c>
      <c r="F127" s="185" t="str">
        <f>IF('當日加退保工時人員(上簽)'!X129=0,"",'當日加退保工時人員(上簽)'!X129)</f>
        <v/>
      </c>
    </row>
    <row r="128" spans="1:6" s="99" customFormat="1" ht="33" customHeight="1" x14ac:dyDescent="0.25">
      <c r="A128" s="101" t="str">
        <f>IF('當日加退保工時人員(上簽)'!C130=0,"",'當日加退保工時人員(上簽)'!C130)</f>
        <v/>
      </c>
      <c r="B128" s="101" t="str">
        <f>IF('當日加退保工時人員(上簽)'!E130=0,"",'當日加退保工時人員(上簽)'!E130)</f>
        <v/>
      </c>
      <c r="C128" s="117" t="str">
        <f>IF('當日加退保工時人員(上簽)'!J130=0,"",'當日加退保工時人員(上簽)'!I130&amp;"/"&amp;'當日加退保工時人員(上簽)'!J130&amp;"/"&amp;'當日加退保工時人員(上簽)'!K130&amp;"~"&amp;'當日加退保工時人員(上簽)'!L130&amp;"/"&amp;'當日加退保工時人員(上簽)'!M130&amp;"/"&amp;'當日加退保工時人員(上簽)'!N130)</f>
        <v/>
      </c>
      <c r="D128" s="102" t="str">
        <f>IF('當日加退保工時人員(上簽)'!O130=0,"",'當日加退保工時人員(上簽)'!O130)</f>
        <v/>
      </c>
      <c r="E128" s="187" t="str">
        <f>IF('當日加退保工時人員(上簽)'!U130=0,"",'當日加退保工時人員(上簽)'!U130)</f>
        <v/>
      </c>
      <c r="F128" s="185" t="str">
        <f>IF('當日加退保工時人員(上簽)'!X130=0,"",'當日加退保工時人員(上簽)'!X130)</f>
        <v/>
      </c>
    </row>
    <row r="129" spans="1:6" s="99" customFormat="1" ht="33" customHeight="1" x14ac:dyDescent="0.25">
      <c r="A129" s="101" t="str">
        <f>IF('當日加退保工時人員(上簽)'!C131=0,"",'當日加退保工時人員(上簽)'!C131)</f>
        <v/>
      </c>
      <c r="B129" s="101" t="str">
        <f>IF('當日加退保工時人員(上簽)'!E131=0,"",'當日加退保工時人員(上簽)'!E131)</f>
        <v/>
      </c>
      <c r="C129" s="117" t="str">
        <f>IF('當日加退保工時人員(上簽)'!J131=0,"",'當日加退保工時人員(上簽)'!I131&amp;"/"&amp;'當日加退保工時人員(上簽)'!J131&amp;"/"&amp;'當日加退保工時人員(上簽)'!K131&amp;"~"&amp;'當日加退保工時人員(上簽)'!L131&amp;"/"&amp;'當日加退保工時人員(上簽)'!M131&amp;"/"&amp;'當日加退保工時人員(上簽)'!N131)</f>
        <v/>
      </c>
      <c r="D129" s="102" t="str">
        <f>IF('當日加退保工時人員(上簽)'!O131=0,"",'當日加退保工時人員(上簽)'!O131)</f>
        <v/>
      </c>
      <c r="E129" s="187" t="str">
        <f>IF('當日加退保工時人員(上簽)'!U131=0,"",'當日加退保工時人員(上簽)'!U131)</f>
        <v/>
      </c>
      <c r="F129" s="185" t="str">
        <f>IF('當日加退保工時人員(上簽)'!X131=0,"",'當日加退保工時人員(上簽)'!X131)</f>
        <v/>
      </c>
    </row>
    <row r="130" spans="1:6" s="99" customFormat="1" ht="33" customHeight="1" x14ac:dyDescent="0.25">
      <c r="A130" s="101" t="str">
        <f>IF('當日加退保工時人員(上簽)'!C132=0,"",'當日加退保工時人員(上簽)'!C132)</f>
        <v/>
      </c>
      <c r="B130" s="101" t="str">
        <f>IF('當日加退保工時人員(上簽)'!E132=0,"",'當日加退保工時人員(上簽)'!E132)</f>
        <v/>
      </c>
      <c r="C130" s="117" t="str">
        <f>IF('當日加退保工時人員(上簽)'!J132=0,"",'當日加退保工時人員(上簽)'!I132&amp;"/"&amp;'當日加退保工時人員(上簽)'!J132&amp;"/"&amp;'當日加退保工時人員(上簽)'!K132&amp;"~"&amp;'當日加退保工時人員(上簽)'!L132&amp;"/"&amp;'當日加退保工時人員(上簽)'!M132&amp;"/"&amp;'當日加退保工時人員(上簽)'!N132)</f>
        <v/>
      </c>
      <c r="D130" s="102" t="str">
        <f>IF('當日加退保工時人員(上簽)'!O132=0,"",'當日加退保工時人員(上簽)'!O132)</f>
        <v/>
      </c>
      <c r="E130" s="187" t="str">
        <f>IF('當日加退保工時人員(上簽)'!U132=0,"",'當日加退保工時人員(上簽)'!U132)</f>
        <v/>
      </c>
      <c r="F130" s="185" t="str">
        <f>IF('當日加退保工時人員(上簽)'!X132=0,"",'當日加退保工時人員(上簽)'!X132)</f>
        <v/>
      </c>
    </row>
    <row r="131" spans="1:6" s="99" customFormat="1" ht="33" customHeight="1" x14ac:dyDescent="0.25">
      <c r="A131" s="101" t="str">
        <f>IF('當日加退保工時人員(上簽)'!C133=0,"",'當日加退保工時人員(上簽)'!C133)</f>
        <v/>
      </c>
      <c r="B131" s="101" t="str">
        <f>IF('當日加退保工時人員(上簽)'!E133=0,"",'當日加退保工時人員(上簽)'!E133)</f>
        <v/>
      </c>
      <c r="C131" s="117" t="str">
        <f>IF('當日加退保工時人員(上簽)'!J133=0,"",'當日加退保工時人員(上簽)'!I133&amp;"/"&amp;'當日加退保工時人員(上簽)'!J133&amp;"/"&amp;'當日加退保工時人員(上簽)'!K133&amp;"~"&amp;'當日加退保工時人員(上簽)'!L133&amp;"/"&amp;'當日加退保工時人員(上簽)'!M133&amp;"/"&amp;'當日加退保工時人員(上簽)'!N133)</f>
        <v/>
      </c>
      <c r="D131" s="102" t="str">
        <f>IF('當日加退保工時人員(上簽)'!O133=0,"",'當日加退保工時人員(上簽)'!O133)</f>
        <v/>
      </c>
      <c r="E131" s="187" t="str">
        <f>IF('當日加退保工時人員(上簽)'!U133=0,"",'當日加退保工時人員(上簽)'!U133)</f>
        <v/>
      </c>
      <c r="F131" s="185" t="str">
        <f>IF('當日加退保工時人員(上簽)'!X133=0,"",'當日加退保工時人員(上簽)'!X133)</f>
        <v/>
      </c>
    </row>
    <row r="132" spans="1:6" s="99" customFormat="1" ht="33" customHeight="1" x14ac:dyDescent="0.25">
      <c r="A132" s="101" t="str">
        <f>IF('當日加退保工時人員(上簽)'!C134=0,"",'當日加退保工時人員(上簽)'!C134)</f>
        <v/>
      </c>
      <c r="B132" s="101" t="str">
        <f>IF('當日加退保工時人員(上簽)'!E134=0,"",'當日加退保工時人員(上簽)'!E134)</f>
        <v/>
      </c>
      <c r="C132" s="117" t="str">
        <f>IF('當日加退保工時人員(上簽)'!J134=0,"",'當日加退保工時人員(上簽)'!I134&amp;"/"&amp;'當日加退保工時人員(上簽)'!J134&amp;"/"&amp;'當日加退保工時人員(上簽)'!K134&amp;"~"&amp;'當日加退保工時人員(上簽)'!L134&amp;"/"&amp;'當日加退保工時人員(上簽)'!M134&amp;"/"&amp;'當日加退保工時人員(上簽)'!N134)</f>
        <v/>
      </c>
      <c r="D132" s="102" t="str">
        <f>IF('當日加退保工時人員(上簽)'!O134=0,"",'當日加退保工時人員(上簽)'!O134)</f>
        <v/>
      </c>
      <c r="E132" s="187" t="str">
        <f>IF('當日加退保工時人員(上簽)'!U134=0,"",'當日加退保工時人員(上簽)'!U134)</f>
        <v/>
      </c>
      <c r="F132" s="185" t="str">
        <f>IF('當日加退保工時人員(上簽)'!X134=0,"",'當日加退保工時人員(上簽)'!X134)</f>
        <v/>
      </c>
    </row>
    <row r="133" spans="1:6" s="99" customFormat="1" ht="33" customHeight="1" x14ac:dyDescent="0.25">
      <c r="A133" s="101" t="str">
        <f>IF('當日加退保工時人員(上簽)'!C135=0,"",'當日加退保工時人員(上簽)'!C135)</f>
        <v/>
      </c>
      <c r="B133" s="101" t="str">
        <f>IF('當日加退保工時人員(上簽)'!E135=0,"",'當日加退保工時人員(上簽)'!E135)</f>
        <v/>
      </c>
      <c r="C133" s="117" t="str">
        <f>IF('當日加退保工時人員(上簽)'!J135=0,"",'當日加退保工時人員(上簽)'!I135&amp;"/"&amp;'當日加退保工時人員(上簽)'!J135&amp;"/"&amp;'當日加退保工時人員(上簽)'!K135&amp;"~"&amp;'當日加退保工時人員(上簽)'!L135&amp;"/"&amp;'當日加退保工時人員(上簽)'!M135&amp;"/"&amp;'當日加退保工時人員(上簽)'!N135)</f>
        <v/>
      </c>
      <c r="D133" s="102" t="str">
        <f>IF('當日加退保工時人員(上簽)'!O135=0,"",'當日加退保工時人員(上簽)'!O135)</f>
        <v/>
      </c>
      <c r="E133" s="187" t="str">
        <f>IF('當日加退保工時人員(上簽)'!U135=0,"",'當日加退保工時人員(上簽)'!U135)</f>
        <v/>
      </c>
      <c r="F133" s="185" t="str">
        <f>IF('當日加退保工時人員(上簽)'!X135=0,"",'當日加退保工時人員(上簽)'!X135)</f>
        <v/>
      </c>
    </row>
    <row r="134" spans="1:6" s="99" customFormat="1" ht="33" customHeight="1" x14ac:dyDescent="0.25">
      <c r="A134" s="101" t="str">
        <f>IF('當日加退保工時人員(上簽)'!C136=0,"",'當日加退保工時人員(上簽)'!C136)</f>
        <v/>
      </c>
      <c r="B134" s="101" t="str">
        <f>IF('當日加退保工時人員(上簽)'!E136=0,"",'當日加退保工時人員(上簽)'!E136)</f>
        <v/>
      </c>
      <c r="C134" s="117" t="str">
        <f>IF('當日加退保工時人員(上簽)'!J136=0,"",'當日加退保工時人員(上簽)'!I136&amp;"/"&amp;'當日加退保工時人員(上簽)'!J136&amp;"/"&amp;'當日加退保工時人員(上簽)'!K136&amp;"~"&amp;'當日加退保工時人員(上簽)'!L136&amp;"/"&amp;'當日加退保工時人員(上簽)'!M136&amp;"/"&amp;'當日加退保工時人員(上簽)'!N136)</f>
        <v/>
      </c>
      <c r="D134" s="102" t="str">
        <f>IF('當日加退保工時人員(上簽)'!O136=0,"",'當日加退保工時人員(上簽)'!O136)</f>
        <v/>
      </c>
      <c r="E134" s="187" t="str">
        <f>IF('當日加退保工時人員(上簽)'!U136=0,"",'當日加退保工時人員(上簽)'!U136)</f>
        <v/>
      </c>
      <c r="F134" s="185" t="str">
        <f>IF('當日加退保工時人員(上簽)'!X136=0,"",'當日加退保工時人員(上簽)'!X136)</f>
        <v/>
      </c>
    </row>
    <row r="135" spans="1:6" s="99" customFormat="1" ht="33" customHeight="1" x14ac:dyDescent="0.25">
      <c r="A135" s="101" t="str">
        <f>IF('當日加退保工時人員(上簽)'!C137=0,"",'當日加退保工時人員(上簽)'!C137)</f>
        <v/>
      </c>
      <c r="B135" s="101" t="str">
        <f>IF('當日加退保工時人員(上簽)'!E137=0,"",'當日加退保工時人員(上簽)'!E137)</f>
        <v/>
      </c>
      <c r="C135" s="117" t="str">
        <f>IF('當日加退保工時人員(上簽)'!J137=0,"",'當日加退保工時人員(上簽)'!I137&amp;"/"&amp;'當日加退保工時人員(上簽)'!J137&amp;"/"&amp;'當日加退保工時人員(上簽)'!K137&amp;"~"&amp;'當日加退保工時人員(上簽)'!L137&amp;"/"&amp;'當日加退保工時人員(上簽)'!M137&amp;"/"&amp;'當日加退保工時人員(上簽)'!N137)</f>
        <v/>
      </c>
      <c r="D135" s="102" t="str">
        <f>IF('當日加退保工時人員(上簽)'!O137=0,"",'當日加退保工時人員(上簽)'!O137)</f>
        <v/>
      </c>
      <c r="E135" s="187" t="str">
        <f>IF('當日加退保工時人員(上簽)'!U137=0,"",'當日加退保工時人員(上簽)'!U137)</f>
        <v/>
      </c>
      <c r="F135" s="185" t="str">
        <f>IF('當日加退保工時人員(上簽)'!X137=0,"",'當日加退保工時人員(上簽)'!X137)</f>
        <v/>
      </c>
    </row>
    <row r="136" spans="1:6" s="99" customFormat="1" ht="33" customHeight="1" x14ac:dyDescent="0.25">
      <c r="A136" s="101" t="str">
        <f>IF('當日加退保工時人員(上簽)'!C138=0,"",'當日加退保工時人員(上簽)'!C138)</f>
        <v/>
      </c>
      <c r="B136" s="101" t="str">
        <f>IF('當日加退保工時人員(上簽)'!E138=0,"",'當日加退保工時人員(上簽)'!E138)</f>
        <v/>
      </c>
      <c r="C136" s="117" t="str">
        <f>IF('當日加退保工時人員(上簽)'!J138=0,"",'當日加退保工時人員(上簽)'!I138&amp;"/"&amp;'當日加退保工時人員(上簽)'!J138&amp;"/"&amp;'當日加退保工時人員(上簽)'!K138&amp;"~"&amp;'當日加退保工時人員(上簽)'!L138&amp;"/"&amp;'當日加退保工時人員(上簽)'!M138&amp;"/"&amp;'當日加退保工時人員(上簽)'!N138)</f>
        <v/>
      </c>
      <c r="D136" s="102" t="str">
        <f>IF('當日加退保工時人員(上簽)'!O138=0,"",'當日加退保工時人員(上簽)'!O138)</f>
        <v/>
      </c>
      <c r="E136" s="187" t="str">
        <f>IF('當日加退保工時人員(上簽)'!U138=0,"",'當日加退保工時人員(上簽)'!U138)</f>
        <v/>
      </c>
      <c r="F136" s="185" t="str">
        <f>IF('當日加退保工時人員(上簽)'!X138=0,"",'當日加退保工時人員(上簽)'!X138)</f>
        <v/>
      </c>
    </row>
    <row r="137" spans="1:6" s="99" customFormat="1" ht="33" customHeight="1" x14ac:dyDescent="0.25">
      <c r="A137" s="101" t="str">
        <f>IF('當日加退保工時人員(上簽)'!C139=0,"",'當日加退保工時人員(上簽)'!C139)</f>
        <v/>
      </c>
      <c r="B137" s="101" t="str">
        <f>IF('當日加退保工時人員(上簽)'!E139=0,"",'當日加退保工時人員(上簽)'!E139)</f>
        <v/>
      </c>
      <c r="C137" s="117" t="str">
        <f>IF('當日加退保工時人員(上簽)'!J139=0,"",'當日加退保工時人員(上簽)'!I139&amp;"/"&amp;'當日加退保工時人員(上簽)'!J139&amp;"/"&amp;'當日加退保工時人員(上簽)'!K139&amp;"~"&amp;'當日加退保工時人員(上簽)'!L139&amp;"/"&amp;'當日加退保工時人員(上簽)'!M139&amp;"/"&amp;'當日加退保工時人員(上簽)'!N139)</f>
        <v/>
      </c>
      <c r="D137" s="102" t="str">
        <f>IF('當日加退保工時人員(上簽)'!O139=0,"",'當日加退保工時人員(上簽)'!O139)</f>
        <v/>
      </c>
      <c r="E137" s="187" t="str">
        <f>IF('當日加退保工時人員(上簽)'!U139=0,"",'當日加退保工時人員(上簽)'!U139)</f>
        <v/>
      </c>
      <c r="F137" s="185" t="str">
        <f>IF('當日加退保工時人員(上簽)'!X139=0,"",'當日加退保工時人員(上簽)'!X139)</f>
        <v/>
      </c>
    </row>
    <row r="138" spans="1:6" s="99" customFormat="1" ht="33" customHeight="1" x14ac:dyDescent="0.25">
      <c r="A138" s="101" t="str">
        <f>IF('當日加退保工時人員(上簽)'!C140=0,"",'當日加退保工時人員(上簽)'!C140)</f>
        <v/>
      </c>
      <c r="B138" s="101" t="str">
        <f>IF('當日加退保工時人員(上簽)'!E140=0,"",'當日加退保工時人員(上簽)'!E140)</f>
        <v/>
      </c>
      <c r="C138" s="117" t="str">
        <f>IF('當日加退保工時人員(上簽)'!J140=0,"",'當日加退保工時人員(上簽)'!I140&amp;"/"&amp;'當日加退保工時人員(上簽)'!J140&amp;"/"&amp;'當日加退保工時人員(上簽)'!K140&amp;"~"&amp;'當日加退保工時人員(上簽)'!L140&amp;"/"&amp;'當日加退保工時人員(上簽)'!M140&amp;"/"&amp;'當日加退保工時人員(上簽)'!N140)</f>
        <v/>
      </c>
      <c r="D138" s="102" t="str">
        <f>IF('當日加退保工時人員(上簽)'!O140=0,"",'當日加退保工時人員(上簽)'!O140)</f>
        <v/>
      </c>
      <c r="E138" s="187" t="str">
        <f>IF('當日加退保工時人員(上簽)'!U140=0,"",'當日加退保工時人員(上簽)'!U140)</f>
        <v/>
      </c>
      <c r="F138" s="185" t="str">
        <f>IF('當日加退保工時人員(上簽)'!X140=0,"",'當日加退保工時人員(上簽)'!X140)</f>
        <v/>
      </c>
    </row>
    <row r="139" spans="1:6" s="99" customFormat="1" ht="33" customHeight="1" x14ac:dyDescent="0.25">
      <c r="A139" s="101" t="str">
        <f>IF('當日加退保工時人員(上簽)'!C141=0,"",'當日加退保工時人員(上簽)'!C141)</f>
        <v/>
      </c>
      <c r="B139" s="101" t="str">
        <f>IF('當日加退保工時人員(上簽)'!E141=0,"",'當日加退保工時人員(上簽)'!E141)</f>
        <v/>
      </c>
      <c r="C139" s="117" t="str">
        <f>IF('當日加退保工時人員(上簽)'!J141=0,"",'當日加退保工時人員(上簽)'!I141&amp;"/"&amp;'當日加退保工時人員(上簽)'!J141&amp;"/"&amp;'當日加退保工時人員(上簽)'!K141&amp;"~"&amp;'當日加退保工時人員(上簽)'!L141&amp;"/"&amp;'當日加退保工時人員(上簽)'!M141&amp;"/"&amp;'當日加退保工時人員(上簽)'!N141)</f>
        <v/>
      </c>
      <c r="D139" s="102" t="str">
        <f>IF('當日加退保工時人員(上簽)'!O141=0,"",'當日加退保工時人員(上簽)'!O141)</f>
        <v/>
      </c>
      <c r="E139" s="187" t="str">
        <f>IF('當日加退保工時人員(上簽)'!U141=0,"",'當日加退保工時人員(上簽)'!U141)</f>
        <v/>
      </c>
      <c r="F139" s="185" t="str">
        <f>IF('當日加退保工時人員(上簽)'!X141=0,"",'當日加退保工時人員(上簽)'!X141)</f>
        <v/>
      </c>
    </row>
    <row r="140" spans="1:6" s="99" customFormat="1" ht="33" customHeight="1" x14ac:dyDescent="0.25">
      <c r="A140" s="101" t="str">
        <f>IF('當日加退保工時人員(上簽)'!C142=0,"",'當日加退保工時人員(上簽)'!C142)</f>
        <v/>
      </c>
      <c r="B140" s="101" t="str">
        <f>IF('當日加退保工時人員(上簽)'!E142=0,"",'當日加退保工時人員(上簽)'!E142)</f>
        <v/>
      </c>
      <c r="C140" s="117" t="str">
        <f>IF('當日加退保工時人員(上簽)'!J142=0,"",'當日加退保工時人員(上簽)'!I142&amp;"/"&amp;'當日加退保工時人員(上簽)'!J142&amp;"/"&amp;'當日加退保工時人員(上簽)'!K142&amp;"~"&amp;'當日加退保工時人員(上簽)'!L142&amp;"/"&amp;'當日加退保工時人員(上簽)'!M142&amp;"/"&amp;'當日加退保工時人員(上簽)'!N142)</f>
        <v/>
      </c>
      <c r="D140" s="102" t="str">
        <f>IF('當日加退保工時人員(上簽)'!O142=0,"",'當日加退保工時人員(上簽)'!O142)</f>
        <v/>
      </c>
      <c r="E140" s="187" t="str">
        <f>IF('當日加退保工時人員(上簽)'!U142=0,"",'當日加退保工時人員(上簽)'!U142)</f>
        <v/>
      </c>
      <c r="F140" s="185" t="str">
        <f>IF('當日加退保工時人員(上簽)'!X142=0,"",'當日加退保工時人員(上簽)'!X142)</f>
        <v/>
      </c>
    </row>
    <row r="141" spans="1:6" s="99" customFormat="1" ht="33" customHeight="1" x14ac:dyDescent="0.25">
      <c r="A141" s="101" t="str">
        <f>IF('當日加退保工時人員(上簽)'!C143=0,"",'當日加退保工時人員(上簽)'!C143)</f>
        <v/>
      </c>
      <c r="B141" s="101" t="str">
        <f>IF('當日加退保工時人員(上簽)'!E143=0,"",'當日加退保工時人員(上簽)'!E143)</f>
        <v/>
      </c>
      <c r="C141" s="117" t="str">
        <f>IF('當日加退保工時人員(上簽)'!J143=0,"",'當日加退保工時人員(上簽)'!I143&amp;"/"&amp;'當日加退保工時人員(上簽)'!J143&amp;"/"&amp;'當日加退保工時人員(上簽)'!K143&amp;"~"&amp;'當日加退保工時人員(上簽)'!L143&amp;"/"&amp;'當日加退保工時人員(上簽)'!M143&amp;"/"&amp;'當日加退保工時人員(上簽)'!N143)</f>
        <v/>
      </c>
      <c r="D141" s="102" t="str">
        <f>IF('當日加退保工時人員(上簽)'!O143=0,"",'當日加退保工時人員(上簽)'!O143)</f>
        <v/>
      </c>
      <c r="E141" s="187" t="str">
        <f>IF('當日加退保工時人員(上簽)'!U143=0,"",'當日加退保工時人員(上簽)'!U143)</f>
        <v/>
      </c>
      <c r="F141" s="185" t="str">
        <f>IF('當日加退保工時人員(上簽)'!X143=0,"",'當日加退保工時人員(上簽)'!X143)</f>
        <v/>
      </c>
    </row>
    <row r="142" spans="1:6" s="99" customFormat="1" ht="33" customHeight="1" x14ac:dyDescent="0.25">
      <c r="A142" s="101" t="str">
        <f>IF('當日加退保工時人員(上簽)'!C144=0,"",'當日加退保工時人員(上簽)'!C144)</f>
        <v/>
      </c>
      <c r="B142" s="101" t="str">
        <f>IF('當日加退保工時人員(上簽)'!E144=0,"",'當日加退保工時人員(上簽)'!E144)</f>
        <v/>
      </c>
      <c r="C142" s="117" t="str">
        <f>IF('當日加退保工時人員(上簽)'!J144=0,"",'當日加退保工時人員(上簽)'!I144&amp;"/"&amp;'當日加退保工時人員(上簽)'!J144&amp;"/"&amp;'當日加退保工時人員(上簽)'!K144&amp;"~"&amp;'當日加退保工時人員(上簽)'!L144&amp;"/"&amp;'當日加退保工時人員(上簽)'!M144&amp;"/"&amp;'當日加退保工時人員(上簽)'!N144)</f>
        <v/>
      </c>
      <c r="D142" s="102" t="str">
        <f>IF('當日加退保工時人員(上簽)'!O144=0,"",'當日加退保工時人員(上簽)'!O144)</f>
        <v/>
      </c>
      <c r="E142" s="187" t="str">
        <f>IF('當日加退保工時人員(上簽)'!U144=0,"",'當日加退保工時人員(上簽)'!U144)</f>
        <v/>
      </c>
      <c r="F142" s="185" t="str">
        <f>IF('當日加退保工時人員(上簽)'!X144=0,"",'當日加退保工時人員(上簽)'!X144)</f>
        <v/>
      </c>
    </row>
    <row r="143" spans="1:6" s="99" customFormat="1" ht="33" customHeight="1" x14ac:dyDescent="0.25">
      <c r="A143" s="101" t="str">
        <f>IF('當日加退保工時人員(上簽)'!C145=0,"",'當日加退保工時人員(上簽)'!C145)</f>
        <v/>
      </c>
      <c r="B143" s="101" t="str">
        <f>IF('當日加退保工時人員(上簽)'!E145=0,"",'當日加退保工時人員(上簽)'!E145)</f>
        <v/>
      </c>
      <c r="C143" s="117" t="str">
        <f>IF('當日加退保工時人員(上簽)'!J145=0,"",'當日加退保工時人員(上簽)'!I145&amp;"/"&amp;'當日加退保工時人員(上簽)'!J145&amp;"/"&amp;'當日加退保工時人員(上簽)'!K145&amp;"~"&amp;'當日加退保工時人員(上簽)'!L145&amp;"/"&amp;'當日加退保工時人員(上簽)'!M145&amp;"/"&amp;'當日加退保工時人員(上簽)'!N145)</f>
        <v/>
      </c>
      <c r="D143" s="102" t="str">
        <f>IF('當日加退保工時人員(上簽)'!O145=0,"",'當日加退保工時人員(上簽)'!O145)</f>
        <v/>
      </c>
      <c r="E143" s="187" t="str">
        <f>IF('當日加退保工時人員(上簽)'!U145=0,"",'當日加退保工時人員(上簽)'!U145)</f>
        <v/>
      </c>
      <c r="F143" s="185" t="str">
        <f>IF('當日加退保工時人員(上簽)'!X145=0,"",'當日加退保工時人員(上簽)'!X145)</f>
        <v/>
      </c>
    </row>
    <row r="144" spans="1:6" s="99" customFormat="1" ht="33" customHeight="1" x14ac:dyDescent="0.25">
      <c r="A144" s="101" t="str">
        <f>IF('當日加退保工時人員(上簽)'!C146=0,"",'當日加退保工時人員(上簽)'!C146)</f>
        <v/>
      </c>
      <c r="B144" s="101" t="str">
        <f>IF('當日加退保工時人員(上簽)'!E146=0,"",'當日加退保工時人員(上簽)'!E146)</f>
        <v/>
      </c>
      <c r="C144" s="117" t="str">
        <f>IF('當日加退保工時人員(上簽)'!J146=0,"",'當日加退保工時人員(上簽)'!I146&amp;"/"&amp;'當日加退保工時人員(上簽)'!J146&amp;"/"&amp;'當日加退保工時人員(上簽)'!K146&amp;"~"&amp;'當日加退保工時人員(上簽)'!L146&amp;"/"&amp;'當日加退保工時人員(上簽)'!M146&amp;"/"&amp;'當日加退保工時人員(上簽)'!N146)</f>
        <v/>
      </c>
      <c r="D144" s="102" t="str">
        <f>IF('當日加退保工時人員(上簽)'!O146=0,"",'當日加退保工時人員(上簽)'!O146)</f>
        <v/>
      </c>
      <c r="E144" s="187" t="str">
        <f>IF('當日加退保工時人員(上簽)'!U146=0,"",'當日加退保工時人員(上簽)'!U146)</f>
        <v/>
      </c>
      <c r="F144" s="185" t="str">
        <f>IF('當日加退保工時人員(上簽)'!X146=0,"",'當日加退保工時人員(上簽)'!X146)</f>
        <v/>
      </c>
    </row>
    <row r="145" spans="1:6" s="99" customFormat="1" ht="33" customHeight="1" x14ac:dyDescent="0.25">
      <c r="A145" s="101" t="str">
        <f>IF('當日加退保工時人員(上簽)'!C147=0,"",'當日加退保工時人員(上簽)'!C147)</f>
        <v/>
      </c>
      <c r="B145" s="101" t="str">
        <f>IF('當日加退保工時人員(上簽)'!E147=0,"",'當日加退保工時人員(上簽)'!E147)</f>
        <v/>
      </c>
      <c r="C145" s="117" t="str">
        <f>IF('當日加退保工時人員(上簽)'!J147=0,"",'當日加退保工時人員(上簽)'!I147&amp;"/"&amp;'當日加退保工時人員(上簽)'!J147&amp;"/"&amp;'當日加退保工時人員(上簽)'!K147&amp;"~"&amp;'當日加退保工時人員(上簽)'!L147&amp;"/"&amp;'當日加退保工時人員(上簽)'!M147&amp;"/"&amp;'當日加退保工時人員(上簽)'!N147)</f>
        <v/>
      </c>
      <c r="D145" s="102" t="str">
        <f>IF('當日加退保工時人員(上簽)'!O147=0,"",'當日加退保工時人員(上簽)'!O147)</f>
        <v/>
      </c>
      <c r="E145" s="187" t="str">
        <f>IF('當日加退保工時人員(上簽)'!U147=0,"",'當日加退保工時人員(上簽)'!U147)</f>
        <v/>
      </c>
      <c r="F145" s="185" t="str">
        <f>IF('當日加退保工時人員(上簽)'!X147=0,"",'當日加退保工時人員(上簽)'!X147)</f>
        <v/>
      </c>
    </row>
    <row r="146" spans="1:6" s="99" customFormat="1" ht="33" customHeight="1" x14ac:dyDescent="0.25">
      <c r="A146" s="101" t="str">
        <f>IF('當日加退保工時人員(上簽)'!C148=0,"",'當日加退保工時人員(上簽)'!C148)</f>
        <v/>
      </c>
      <c r="B146" s="101" t="str">
        <f>IF('當日加退保工時人員(上簽)'!E148=0,"",'當日加退保工時人員(上簽)'!E148)</f>
        <v/>
      </c>
      <c r="C146" s="117" t="str">
        <f>IF('當日加退保工時人員(上簽)'!J148=0,"",'當日加退保工時人員(上簽)'!I148&amp;"/"&amp;'當日加退保工時人員(上簽)'!J148&amp;"/"&amp;'當日加退保工時人員(上簽)'!K148&amp;"~"&amp;'當日加退保工時人員(上簽)'!L148&amp;"/"&amp;'當日加退保工時人員(上簽)'!M148&amp;"/"&amp;'當日加退保工時人員(上簽)'!N148)</f>
        <v/>
      </c>
      <c r="D146" s="102" t="str">
        <f>IF('當日加退保工時人員(上簽)'!O148=0,"",'當日加退保工時人員(上簽)'!O148)</f>
        <v/>
      </c>
      <c r="E146" s="187" t="str">
        <f>IF('當日加退保工時人員(上簽)'!U148=0,"",'當日加退保工時人員(上簽)'!U148)</f>
        <v/>
      </c>
      <c r="F146" s="185" t="str">
        <f>IF('當日加退保工時人員(上簽)'!X148=0,"",'當日加退保工時人員(上簽)'!X148)</f>
        <v/>
      </c>
    </row>
    <row r="147" spans="1:6" s="99" customFormat="1" ht="33" customHeight="1" x14ac:dyDescent="0.25">
      <c r="A147" s="101" t="str">
        <f>IF('當日加退保工時人員(上簽)'!C149=0,"",'當日加退保工時人員(上簽)'!C149)</f>
        <v/>
      </c>
      <c r="B147" s="101" t="str">
        <f>IF('當日加退保工時人員(上簽)'!E149=0,"",'當日加退保工時人員(上簽)'!E149)</f>
        <v/>
      </c>
      <c r="C147" s="117" t="str">
        <f>IF('當日加退保工時人員(上簽)'!J149=0,"",'當日加退保工時人員(上簽)'!I149&amp;"/"&amp;'當日加退保工時人員(上簽)'!J149&amp;"/"&amp;'當日加退保工時人員(上簽)'!K149&amp;"~"&amp;'當日加退保工時人員(上簽)'!L149&amp;"/"&amp;'當日加退保工時人員(上簽)'!M149&amp;"/"&amp;'當日加退保工時人員(上簽)'!N149)</f>
        <v/>
      </c>
      <c r="D147" s="102" t="str">
        <f>IF('當日加退保工時人員(上簽)'!O149=0,"",'當日加退保工時人員(上簽)'!O149)</f>
        <v/>
      </c>
      <c r="E147" s="187" t="str">
        <f>IF('當日加退保工時人員(上簽)'!U149=0,"",'當日加退保工時人員(上簽)'!U149)</f>
        <v/>
      </c>
      <c r="F147" s="185" t="str">
        <f>IF('當日加退保工時人員(上簽)'!X149=0,"",'當日加退保工時人員(上簽)'!X149)</f>
        <v/>
      </c>
    </row>
    <row r="148" spans="1:6" s="99" customFormat="1" ht="33" customHeight="1" x14ac:dyDescent="0.25">
      <c r="A148" s="101" t="str">
        <f>IF('當日加退保工時人員(上簽)'!C150=0,"",'當日加退保工時人員(上簽)'!C150)</f>
        <v/>
      </c>
      <c r="B148" s="101" t="str">
        <f>IF('當日加退保工時人員(上簽)'!E150=0,"",'當日加退保工時人員(上簽)'!E150)</f>
        <v/>
      </c>
      <c r="C148" s="117" t="str">
        <f>IF('當日加退保工時人員(上簽)'!J150=0,"",'當日加退保工時人員(上簽)'!I150&amp;"/"&amp;'當日加退保工時人員(上簽)'!J150&amp;"/"&amp;'當日加退保工時人員(上簽)'!K150&amp;"~"&amp;'當日加退保工時人員(上簽)'!L150&amp;"/"&amp;'當日加退保工時人員(上簽)'!M150&amp;"/"&amp;'當日加退保工時人員(上簽)'!N150)</f>
        <v/>
      </c>
      <c r="D148" s="102" t="str">
        <f>IF('當日加退保工時人員(上簽)'!O150=0,"",'當日加退保工時人員(上簽)'!O150)</f>
        <v/>
      </c>
      <c r="E148" s="187" t="str">
        <f>IF('當日加退保工時人員(上簽)'!U150=0,"",'當日加退保工時人員(上簽)'!U150)</f>
        <v/>
      </c>
      <c r="F148" s="185" t="str">
        <f>IF('當日加退保工時人員(上簽)'!X150=0,"",'當日加退保工時人員(上簽)'!X150)</f>
        <v/>
      </c>
    </row>
    <row r="149" spans="1:6" s="99" customFormat="1" ht="33" customHeight="1" x14ac:dyDescent="0.25">
      <c r="A149" s="101" t="str">
        <f>IF('當日加退保工時人員(上簽)'!C151=0,"",'當日加退保工時人員(上簽)'!C151)</f>
        <v/>
      </c>
      <c r="B149" s="101" t="str">
        <f>IF('當日加退保工時人員(上簽)'!E151=0,"",'當日加退保工時人員(上簽)'!E151)</f>
        <v/>
      </c>
      <c r="C149" s="117" t="str">
        <f>IF('當日加退保工時人員(上簽)'!J151=0,"",'當日加退保工時人員(上簽)'!I151&amp;"/"&amp;'當日加退保工時人員(上簽)'!J151&amp;"/"&amp;'當日加退保工時人員(上簽)'!K151&amp;"~"&amp;'當日加退保工時人員(上簽)'!L151&amp;"/"&amp;'當日加退保工時人員(上簽)'!M151&amp;"/"&amp;'當日加退保工時人員(上簽)'!N151)</f>
        <v/>
      </c>
      <c r="D149" s="102" t="str">
        <f>IF('當日加退保工時人員(上簽)'!O151=0,"",'當日加退保工時人員(上簽)'!O151)</f>
        <v/>
      </c>
      <c r="E149" s="187" t="str">
        <f>IF('當日加退保工時人員(上簽)'!U151=0,"",'當日加退保工時人員(上簽)'!U151)</f>
        <v/>
      </c>
      <c r="F149" s="185" t="str">
        <f>IF('當日加退保工時人員(上簽)'!X151=0,"",'當日加退保工時人員(上簽)'!X151)</f>
        <v/>
      </c>
    </row>
    <row r="150" spans="1:6" s="99" customFormat="1" ht="33" customHeight="1" x14ac:dyDescent="0.25">
      <c r="A150" s="101" t="str">
        <f>IF('當日加退保工時人員(上簽)'!C152=0,"",'當日加退保工時人員(上簽)'!C152)</f>
        <v/>
      </c>
      <c r="B150" s="101" t="str">
        <f>IF('當日加退保工時人員(上簽)'!E152=0,"",'當日加退保工時人員(上簽)'!E152)</f>
        <v/>
      </c>
      <c r="C150" s="117" t="str">
        <f>IF('當日加退保工時人員(上簽)'!J152=0,"",'當日加退保工時人員(上簽)'!I152&amp;"/"&amp;'當日加退保工時人員(上簽)'!J152&amp;"/"&amp;'當日加退保工時人員(上簽)'!K152&amp;"~"&amp;'當日加退保工時人員(上簽)'!L152&amp;"/"&amp;'當日加退保工時人員(上簽)'!M152&amp;"/"&amp;'當日加退保工時人員(上簽)'!N152)</f>
        <v/>
      </c>
      <c r="D150" s="102" t="str">
        <f>IF('當日加退保工時人員(上簽)'!O152=0,"",'當日加退保工時人員(上簽)'!O152)</f>
        <v/>
      </c>
      <c r="E150" s="187" t="str">
        <f>IF('當日加退保工時人員(上簽)'!U152=0,"",'當日加退保工時人員(上簽)'!U152)</f>
        <v/>
      </c>
      <c r="F150" s="185" t="str">
        <f>IF('當日加退保工時人員(上簽)'!X152=0,"",'當日加退保工時人員(上簽)'!X152)</f>
        <v/>
      </c>
    </row>
    <row r="151" spans="1:6" s="99" customFormat="1" ht="33" customHeight="1" x14ac:dyDescent="0.25">
      <c r="A151" s="101" t="str">
        <f>IF('當日加退保工時人員(上簽)'!C153=0,"",'當日加退保工時人員(上簽)'!C153)</f>
        <v/>
      </c>
      <c r="B151" s="101" t="str">
        <f>IF('當日加退保工時人員(上簽)'!E153=0,"",'當日加退保工時人員(上簽)'!E153)</f>
        <v/>
      </c>
      <c r="C151" s="117" t="str">
        <f>IF('當日加退保工時人員(上簽)'!J153=0,"",'當日加退保工時人員(上簽)'!I153&amp;"/"&amp;'當日加退保工時人員(上簽)'!J153&amp;"/"&amp;'當日加退保工時人員(上簽)'!K153&amp;"~"&amp;'當日加退保工時人員(上簽)'!L153&amp;"/"&amp;'當日加退保工時人員(上簽)'!M153&amp;"/"&amp;'當日加退保工時人員(上簽)'!N153)</f>
        <v/>
      </c>
      <c r="D151" s="102" t="str">
        <f>IF('當日加退保工時人員(上簽)'!O153=0,"",'當日加退保工時人員(上簽)'!O153)</f>
        <v/>
      </c>
      <c r="E151" s="187" t="str">
        <f>IF('當日加退保工時人員(上簽)'!U153=0,"",'當日加退保工時人員(上簽)'!U153)</f>
        <v/>
      </c>
      <c r="F151" s="185" t="str">
        <f>IF('當日加退保工時人員(上簽)'!X153=0,"",'當日加退保工時人員(上簽)'!X153)</f>
        <v/>
      </c>
    </row>
    <row r="152" spans="1:6" s="99" customFormat="1" ht="33" customHeight="1" x14ac:dyDescent="0.25">
      <c r="A152" s="101" t="str">
        <f>IF('當日加退保工時人員(上簽)'!C154=0,"",'當日加退保工時人員(上簽)'!C154)</f>
        <v/>
      </c>
      <c r="B152" s="101" t="str">
        <f>IF('當日加退保工時人員(上簽)'!E154=0,"",'當日加退保工時人員(上簽)'!E154)</f>
        <v/>
      </c>
      <c r="C152" s="117" t="str">
        <f>IF('當日加退保工時人員(上簽)'!J154=0,"",'當日加退保工時人員(上簽)'!I154&amp;"/"&amp;'當日加退保工時人員(上簽)'!J154&amp;"/"&amp;'當日加退保工時人員(上簽)'!K154&amp;"~"&amp;'當日加退保工時人員(上簽)'!L154&amp;"/"&amp;'當日加退保工時人員(上簽)'!M154&amp;"/"&amp;'當日加退保工時人員(上簽)'!N154)</f>
        <v/>
      </c>
      <c r="D152" s="102" t="str">
        <f>IF('當日加退保工時人員(上簽)'!O154=0,"",'當日加退保工時人員(上簽)'!O154)</f>
        <v/>
      </c>
      <c r="E152" s="187" t="str">
        <f>IF('當日加退保工時人員(上簽)'!U154=0,"",'當日加退保工時人員(上簽)'!U154)</f>
        <v/>
      </c>
      <c r="F152" s="185" t="str">
        <f>IF('當日加退保工時人員(上簽)'!X154=0,"",'當日加退保工時人員(上簽)'!X154)</f>
        <v/>
      </c>
    </row>
    <row r="153" spans="1:6" s="99" customFormat="1" ht="33" customHeight="1" x14ac:dyDescent="0.25">
      <c r="A153" s="101" t="str">
        <f>IF('當日加退保工時人員(上簽)'!C155=0,"",'當日加退保工時人員(上簽)'!C155)</f>
        <v/>
      </c>
      <c r="B153" s="101" t="str">
        <f>IF('當日加退保工時人員(上簽)'!E155=0,"",'當日加退保工時人員(上簽)'!E155)</f>
        <v/>
      </c>
      <c r="C153" s="117" t="str">
        <f>IF('當日加退保工時人員(上簽)'!J155=0,"",'當日加退保工時人員(上簽)'!I155&amp;"/"&amp;'當日加退保工時人員(上簽)'!J155&amp;"/"&amp;'當日加退保工時人員(上簽)'!K155&amp;"~"&amp;'當日加退保工時人員(上簽)'!L155&amp;"/"&amp;'當日加退保工時人員(上簽)'!M155&amp;"/"&amp;'當日加退保工時人員(上簽)'!N155)</f>
        <v/>
      </c>
      <c r="D153" s="102" t="str">
        <f>IF('當日加退保工時人員(上簽)'!O155=0,"",'當日加退保工時人員(上簽)'!O155)</f>
        <v/>
      </c>
      <c r="E153" s="187" t="str">
        <f>IF('當日加退保工時人員(上簽)'!U155=0,"",'當日加退保工時人員(上簽)'!U155)</f>
        <v/>
      </c>
      <c r="F153" s="185" t="str">
        <f>IF('當日加退保工時人員(上簽)'!X155=0,"",'當日加退保工時人員(上簽)'!X155)</f>
        <v/>
      </c>
    </row>
    <row r="154" spans="1:6" s="99" customFormat="1" ht="33" customHeight="1" x14ac:dyDescent="0.25">
      <c r="A154" s="101" t="str">
        <f>IF('當日加退保工時人員(上簽)'!C156=0,"",'當日加退保工時人員(上簽)'!C156)</f>
        <v/>
      </c>
      <c r="B154" s="101" t="str">
        <f>IF('當日加退保工時人員(上簽)'!E156=0,"",'當日加退保工時人員(上簽)'!E156)</f>
        <v/>
      </c>
      <c r="C154" s="117" t="str">
        <f>IF('當日加退保工時人員(上簽)'!J156=0,"",'當日加退保工時人員(上簽)'!I156&amp;"/"&amp;'當日加退保工時人員(上簽)'!J156&amp;"/"&amp;'當日加退保工時人員(上簽)'!K156&amp;"~"&amp;'當日加退保工時人員(上簽)'!L156&amp;"/"&amp;'當日加退保工時人員(上簽)'!M156&amp;"/"&amp;'當日加退保工時人員(上簽)'!N156)</f>
        <v/>
      </c>
      <c r="D154" s="102" t="str">
        <f>IF('當日加退保工時人員(上簽)'!O156=0,"",'當日加退保工時人員(上簽)'!O156)</f>
        <v/>
      </c>
      <c r="E154" s="187" t="str">
        <f>IF('當日加退保工時人員(上簽)'!U156=0,"",'當日加退保工時人員(上簽)'!U156)</f>
        <v/>
      </c>
      <c r="F154" s="185" t="str">
        <f>IF('當日加退保工時人員(上簽)'!X156=0,"",'當日加退保工時人員(上簽)'!X156)</f>
        <v/>
      </c>
    </row>
    <row r="155" spans="1:6" s="99" customFormat="1" ht="33" customHeight="1" x14ac:dyDescent="0.25">
      <c r="A155" s="101" t="str">
        <f>IF('當日加退保工時人員(上簽)'!C157=0,"",'當日加退保工時人員(上簽)'!C157)</f>
        <v/>
      </c>
      <c r="B155" s="101" t="str">
        <f>IF('當日加退保工時人員(上簽)'!E157=0,"",'當日加退保工時人員(上簽)'!E157)</f>
        <v/>
      </c>
      <c r="C155" s="117" t="str">
        <f>IF('當日加退保工時人員(上簽)'!J157=0,"",'當日加退保工時人員(上簽)'!I157&amp;"/"&amp;'當日加退保工時人員(上簽)'!J157&amp;"/"&amp;'當日加退保工時人員(上簽)'!K157&amp;"~"&amp;'當日加退保工時人員(上簽)'!L157&amp;"/"&amp;'當日加退保工時人員(上簽)'!M157&amp;"/"&amp;'當日加退保工時人員(上簽)'!N157)</f>
        <v/>
      </c>
      <c r="D155" s="102" t="str">
        <f>IF('當日加退保工時人員(上簽)'!O157=0,"",'當日加退保工時人員(上簽)'!O157)</f>
        <v/>
      </c>
      <c r="E155" s="187" t="str">
        <f>IF('當日加退保工時人員(上簽)'!U157=0,"",'當日加退保工時人員(上簽)'!U157)</f>
        <v/>
      </c>
      <c r="F155" s="185" t="str">
        <f>IF('當日加退保工時人員(上簽)'!X157=0,"",'當日加退保工時人員(上簽)'!X157)</f>
        <v/>
      </c>
    </row>
    <row r="156" spans="1:6" s="99" customFormat="1" ht="33" customHeight="1" x14ac:dyDescent="0.25">
      <c r="A156" s="101" t="str">
        <f>IF('當日加退保工時人員(上簽)'!C158=0,"",'當日加退保工時人員(上簽)'!C158)</f>
        <v/>
      </c>
      <c r="B156" s="101" t="str">
        <f>IF('當日加退保工時人員(上簽)'!E158=0,"",'當日加退保工時人員(上簽)'!E158)</f>
        <v/>
      </c>
      <c r="C156" s="117" t="str">
        <f>IF('當日加退保工時人員(上簽)'!J158=0,"",'當日加退保工時人員(上簽)'!I158&amp;"/"&amp;'當日加退保工時人員(上簽)'!J158&amp;"/"&amp;'當日加退保工時人員(上簽)'!K158&amp;"~"&amp;'當日加退保工時人員(上簽)'!L158&amp;"/"&amp;'當日加退保工時人員(上簽)'!M158&amp;"/"&amp;'當日加退保工時人員(上簽)'!N158)</f>
        <v/>
      </c>
      <c r="D156" s="102" t="str">
        <f>IF('當日加退保工時人員(上簽)'!O158=0,"",'當日加退保工時人員(上簽)'!O158)</f>
        <v/>
      </c>
      <c r="E156" s="187" t="str">
        <f>IF('當日加退保工時人員(上簽)'!U158=0,"",'當日加退保工時人員(上簽)'!U158)</f>
        <v/>
      </c>
      <c r="F156" s="185" t="str">
        <f>IF('當日加退保工時人員(上簽)'!X158=0,"",'當日加退保工時人員(上簽)'!X158)</f>
        <v/>
      </c>
    </row>
    <row r="157" spans="1:6" s="99" customFormat="1" ht="33" customHeight="1" x14ac:dyDescent="0.25">
      <c r="A157" s="101" t="str">
        <f>IF('當日加退保工時人員(上簽)'!C159=0,"",'當日加退保工時人員(上簽)'!C159)</f>
        <v/>
      </c>
      <c r="B157" s="101" t="str">
        <f>IF('當日加退保工時人員(上簽)'!E159=0,"",'當日加退保工時人員(上簽)'!E159)</f>
        <v/>
      </c>
      <c r="C157" s="117" t="str">
        <f>IF('當日加退保工時人員(上簽)'!J159=0,"",'當日加退保工時人員(上簽)'!I159&amp;"/"&amp;'當日加退保工時人員(上簽)'!J159&amp;"/"&amp;'當日加退保工時人員(上簽)'!K159&amp;"~"&amp;'當日加退保工時人員(上簽)'!L159&amp;"/"&amp;'當日加退保工時人員(上簽)'!M159&amp;"/"&amp;'當日加退保工時人員(上簽)'!N159)</f>
        <v/>
      </c>
      <c r="D157" s="102" t="str">
        <f>IF('當日加退保工時人員(上簽)'!O159=0,"",'當日加退保工時人員(上簽)'!O159)</f>
        <v/>
      </c>
      <c r="E157" s="187" t="str">
        <f>IF('當日加退保工時人員(上簽)'!U159=0,"",'當日加退保工時人員(上簽)'!U159)</f>
        <v/>
      </c>
      <c r="F157" s="185" t="str">
        <f>IF('當日加退保工時人員(上簽)'!X159=0,"",'當日加退保工時人員(上簽)'!X159)</f>
        <v/>
      </c>
    </row>
    <row r="158" spans="1:6" s="99" customFormat="1" ht="33" customHeight="1" x14ac:dyDescent="0.25">
      <c r="A158" s="101" t="str">
        <f>IF('當日加退保工時人員(上簽)'!C160=0,"",'當日加退保工時人員(上簽)'!C160)</f>
        <v/>
      </c>
      <c r="B158" s="101" t="str">
        <f>IF('當日加退保工時人員(上簽)'!E160=0,"",'當日加退保工時人員(上簽)'!E160)</f>
        <v/>
      </c>
      <c r="C158" s="117" t="str">
        <f>IF('當日加退保工時人員(上簽)'!J160=0,"",'當日加退保工時人員(上簽)'!I160&amp;"/"&amp;'當日加退保工時人員(上簽)'!J160&amp;"/"&amp;'當日加退保工時人員(上簽)'!K160&amp;"~"&amp;'當日加退保工時人員(上簽)'!L160&amp;"/"&amp;'當日加退保工時人員(上簽)'!M160&amp;"/"&amp;'當日加退保工時人員(上簽)'!N160)</f>
        <v/>
      </c>
      <c r="D158" s="102" t="str">
        <f>IF('當日加退保工時人員(上簽)'!O160=0,"",'當日加退保工時人員(上簽)'!O160)</f>
        <v/>
      </c>
      <c r="E158" s="187" t="str">
        <f>IF('當日加退保工時人員(上簽)'!U160=0,"",'當日加退保工時人員(上簽)'!U160)</f>
        <v/>
      </c>
      <c r="F158" s="185" t="str">
        <f>IF('當日加退保工時人員(上簽)'!X160=0,"",'當日加退保工時人員(上簽)'!X160)</f>
        <v/>
      </c>
    </row>
    <row r="159" spans="1:6" s="99" customFormat="1" ht="33" customHeight="1" x14ac:dyDescent="0.25">
      <c r="A159" s="101" t="str">
        <f>IF('當日加退保工時人員(上簽)'!C161=0,"",'當日加退保工時人員(上簽)'!C161)</f>
        <v/>
      </c>
      <c r="B159" s="101" t="str">
        <f>IF('當日加退保工時人員(上簽)'!E161=0,"",'當日加退保工時人員(上簽)'!E161)</f>
        <v/>
      </c>
      <c r="C159" s="117" t="str">
        <f>IF('當日加退保工時人員(上簽)'!J161=0,"",'當日加退保工時人員(上簽)'!I161&amp;"/"&amp;'當日加退保工時人員(上簽)'!J161&amp;"/"&amp;'當日加退保工時人員(上簽)'!K161&amp;"~"&amp;'當日加退保工時人員(上簽)'!L161&amp;"/"&amp;'當日加退保工時人員(上簽)'!M161&amp;"/"&amp;'當日加退保工時人員(上簽)'!N161)</f>
        <v/>
      </c>
      <c r="D159" s="102" t="str">
        <f>IF('當日加退保工時人員(上簽)'!O161=0,"",'當日加退保工時人員(上簽)'!O161)</f>
        <v/>
      </c>
      <c r="E159" s="187" t="str">
        <f>IF('當日加退保工時人員(上簽)'!U161=0,"",'當日加退保工時人員(上簽)'!U161)</f>
        <v/>
      </c>
      <c r="F159" s="185" t="str">
        <f>IF('當日加退保工時人員(上簽)'!X161=0,"",'當日加退保工時人員(上簽)'!X161)</f>
        <v/>
      </c>
    </row>
    <row r="160" spans="1:6" s="99" customFormat="1" ht="33" customHeight="1" x14ac:dyDescent="0.25">
      <c r="A160" s="101" t="str">
        <f>IF('當日加退保工時人員(上簽)'!C162=0,"",'當日加退保工時人員(上簽)'!C162)</f>
        <v/>
      </c>
      <c r="B160" s="101" t="str">
        <f>IF('當日加退保工時人員(上簽)'!E162=0,"",'當日加退保工時人員(上簽)'!E162)</f>
        <v/>
      </c>
      <c r="C160" s="117" t="str">
        <f>IF('當日加退保工時人員(上簽)'!J162=0,"",'當日加退保工時人員(上簽)'!I162&amp;"/"&amp;'當日加退保工時人員(上簽)'!J162&amp;"/"&amp;'當日加退保工時人員(上簽)'!K162&amp;"~"&amp;'當日加退保工時人員(上簽)'!L162&amp;"/"&amp;'當日加退保工時人員(上簽)'!M162&amp;"/"&amp;'當日加退保工時人員(上簽)'!N162)</f>
        <v/>
      </c>
      <c r="D160" s="102" t="str">
        <f>IF('當日加退保工時人員(上簽)'!O162=0,"",'當日加退保工時人員(上簽)'!O162)</f>
        <v/>
      </c>
      <c r="E160" s="187" t="str">
        <f>IF('當日加退保工時人員(上簽)'!U162=0,"",'當日加退保工時人員(上簽)'!U162)</f>
        <v/>
      </c>
      <c r="F160" s="185" t="str">
        <f>IF('當日加退保工時人員(上簽)'!X162=0,"",'當日加退保工時人員(上簽)'!X162)</f>
        <v/>
      </c>
    </row>
    <row r="161" spans="1:6" s="99" customFormat="1" ht="33" customHeight="1" x14ac:dyDescent="0.25">
      <c r="A161" s="101" t="str">
        <f>IF('當日加退保工時人員(上簽)'!C163=0,"",'當日加退保工時人員(上簽)'!C163)</f>
        <v/>
      </c>
      <c r="B161" s="101" t="str">
        <f>IF('當日加退保工時人員(上簽)'!E163=0,"",'當日加退保工時人員(上簽)'!E163)</f>
        <v/>
      </c>
      <c r="C161" s="117" t="str">
        <f>IF('當日加退保工時人員(上簽)'!J163=0,"",'當日加退保工時人員(上簽)'!I163&amp;"/"&amp;'當日加退保工時人員(上簽)'!J163&amp;"/"&amp;'當日加退保工時人員(上簽)'!K163&amp;"~"&amp;'當日加退保工時人員(上簽)'!L163&amp;"/"&amp;'當日加退保工時人員(上簽)'!M163&amp;"/"&amp;'當日加退保工時人員(上簽)'!N163)</f>
        <v/>
      </c>
      <c r="D161" s="102" t="str">
        <f>IF('當日加退保工時人員(上簽)'!O163=0,"",'當日加退保工時人員(上簽)'!O163)</f>
        <v/>
      </c>
      <c r="E161" s="187" t="str">
        <f>IF('當日加退保工時人員(上簽)'!U163=0,"",'當日加退保工時人員(上簽)'!U163)</f>
        <v/>
      </c>
      <c r="F161" s="185" t="str">
        <f>IF('當日加退保工時人員(上簽)'!X163=0,"",'當日加退保工時人員(上簽)'!X163)</f>
        <v/>
      </c>
    </row>
    <row r="162" spans="1:6" s="99" customFormat="1" ht="33" customHeight="1" x14ac:dyDescent="0.25">
      <c r="A162" s="101" t="str">
        <f>IF('當日加退保工時人員(上簽)'!C164=0,"",'當日加退保工時人員(上簽)'!C164)</f>
        <v/>
      </c>
      <c r="B162" s="101" t="str">
        <f>IF('當日加退保工時人員(上簽)'!E164=0,"",'當日加退保工時人員(上簽)'!E164)</f>
        <v/>
      </c>
      <c r="C162" s="117" t="str">
        <f>IF('當日加退保工時人員(上簽)'!J164=0,"",'當日加退保工時人員(上簽)'!I164&amp;"/"&amp;'當日加退保工時人員(上簽)'!J164&amp;"/"&amp;'當日加退保工時人員(上簽)'!K164&amp;"~"&amp;'當日加退保工時人員(上簽)'!L164&amp;"/"&amp;'當日加退保工時人員(上簽)'!M164&amp;"/"&amp;'當日加退保工時人員(上簽)'!N164)</f>
        <v/>
      </c>
      <c r="D162" s="102" t="str">
        <f>IF('當日加退保工時人員(上簽)'!O164=0,"",'當日加退保工時人員(上簽)'!O164)</f>
        <v/>
      </c>
      <c r="E162" s="187" t="str">
        <f>IF('當日加退保工時人員(上簽)'!U164=0,"",'當日加退保工時人員(上簽)'!U164)</f>
        <v/>
      </c>
      <c r="F162" s="185" t="str">
        <f>IF('當日加退保工時人員(上簽)'!X164=0,"",'當日加退保工時人員(上簽)'!X164)</f>
        <v/>
      </c>
    </row>
    <row r="163" spans="1:6" s="99" customFormat="1" ht="33" customHeight="1" x14ac:dyDescent="0.25">
      <c r="A163" s="101" t="str">
        <f>IF('當日加退保工時人員(上簽)'!C165=0,"",'當日加退保工時人員(上簽)'!C165)</f>
        <v/>
      </c>
      <c r="B163" s="101" t="str">
        <f>IF('當日加退保工時人員(上簽)'!E165=0,"",'當日加退保工時人員(上簽)'!E165)</f>
        <v/>
      </c>
      <c r="C163" s="117" t="str">
        <f>IF('當日加退保工時人員(上簽)'!J165=0,"",'當日加退保工時人員(上簽)'!I165&amp;"/"&amp;'當日加退保工時人員(上簽)'!J165&amp;"/"&amp;'當日加退保工時人員(上簽)'!K165&amp;"~"&amp;'當日加退保工時人員(上簽)'!L165&amp;"/"&amp;'當日加退保工時人員(上簽)'!M165&amp;"/"&amp;'當日加退保工時人員(上簽)'!N165)</f>
        <v/>
      </c>
      <c r="D163" s="102" t="str">
        <f>IF('當日加退保工時人員(上簽)'!O165=0,"",'當日加退保工時人員(上簽)'!O165)</f>
        <v/>
      </c>
      <c r="E163" s="187" t="str">
        <f>IF('當日加退保工時人員(上簽)'!U165=0,"",'當日加退保工時人員(上簽)'!U165)</f>
        <v/>
      </c>
      <c r="F163" s="185" t="str">
        <f>IF('當日加退保工時人員(上簽)'!X165=0,"",'當日加退保工時人員(上簽)'!X165)</f>
        <v/>
      </c>
    </row>
    <row r="164" spans="1:6" s="99" customFormat="1" ht="33" customHeight="1" x14ac:dyDescent="0.25">
      <c r="A164" s="101" t="str">
        <f>IF('當日加退保工時人員(上簽)'!C166=0,"",'當日加退保工時人員(上簽)'!C166)</f>
        <v/>
      </c>
      <c r="B164" s="101" t="str">
        <f>IF('當日加退保工時人員(上簽)'!E166=0,"",'當日加退保工時人員(上簽)'!E166)</f>
        <v/>
      </c>
      <c r="C164" s="117" t="str">
        <f>IF('當日加退保工時人員(上簽)'!J166=0,"",'當日加退保工時人員(上簽)'!I166&amp;"/"&amp;'當日加退保工時人員(上簽)'!J166&amp;"/"&amp;'當日加退保工時人員(上簽)'!K166&amp;"~"&amp;'當日加退保工時人員(上簽)'!L166&amp;"/"&amp;'當日加退保工時人員(上簽)'!M166&amp;"/"&amp;'當日加退保工時人員(上簽)'!N166)</f>
        <v/>
      </c>
      <c r="D164" s="102" t="str">
        <f>IF('當日加退保工時人員(上簽)'!O166=0,"",'當日加退保工時人員(上簽)'!O166)</f>
        <v/>
      </c>
      <c r="E164" s="187" t="str">
        <f>IF('當日加退保工時人員(上簽)'!U166=0,"",'當日加退保工時人員(上簽)'!U166)</f>
        <v/>
      </c>
      <c r="F164" s="185" t="str">
        <f>IF('當日加退保工時人員(上簽)'!X166=0,"",'當日加退保工時人員(上簽)'!X166)</f>
        <v/>
      </c>
    </row>
    <row r="165" spans="1:6" s="99" customFormat="1" ht="33" customHeight="1" x14ac:dyDescent="0.25">
      <c r="A165" s="101" t="str">
        <f>IF('當日加退保工時人員(上簽)'!C167=0,"",'當日加退保工時人員(上簽)'!C167)</f>
        <v/>
      </c>
      <c r="B165" s="101" t="str">
        <f>IF('當日加退保工時人員(上簽)'!E167=0,"",'當日加退保工時人員(上簽)'!E167)</f>
        <v/>
      </c>
      <c r="C165" s="117" t="str">
        <f>IF('當日加退保工時人員(上簽)'!J167=0,"",'當日加退保工時人員(上簽)'!I167&amp;"/"&amp;'當日加退保工時人員(上簽)'!J167&amp;"/"&amp;'當日加退保工時人員(上簽)'!K167&amp;"~"&amp;'當日加退保工時人員(上簽)'!L167&amp;"/"&amp;'當日加退保工時人員(上簽)'!M167&amp;"/"&amp;'當日加退保工時人員(上簽)'!N167)</f>
        <v/>
      </c>
      <c r="D165" s="102" t="str">
        <f>IF('當日加退保工時人員(上簽)'!O167=0,"",'當日加退保工時人員(上簽)'!O167)</f>
        <v/>
      </c>
      <c r="E165" s="187" t="str">
        <f>IF('當日加退保工時人員(上簽)'!U167=0,"",'當日加退保工時人員(上簽)'!U167)</f>
        <v/>
      </c>
      <c r="F165" s="185" t="str">
        <f>IF('當日加退保工時人員(上簽)'!X167=0,"",'當日加退保工時人員(上簽)'!X167)</f>
        <v/>
      </c>
    </row>
    <row r="166" spans="1:6" s="99" customFormat="1" ht="33" customHeight="1" x14ac:dyDescent="0.25">
      <c r="A166" s="101" t="str">
        <f>IF('當日加退保工時人員(上簽)'!C168=0,"",'當日加退保工時人員(上簽)'!C168)</f>
        <v/>
      </c>
      <c r="B166" s="101" t="str">
        <f>IF('當日加退保工時人員(上簽)'!E168=0,"",'當日加退保工時人員(上簽)'!E168)</f>
        <v/>
      </c>
      <c r="C166" s="117" t="str">
        <f>IF('當日加退保工時人員(上簽)'!J168=0,"",'當日加退保工時人員(上簽)'!I168&amp;"/"&amp;'當日加退保工時人員(上簽)'!J168&amp;"/"&amp;'當日加退保工時人員(上簽)'!K168&amp;"~"&amp;'當日加退保工時人員(上簽)'!L168&amp;"/"&amp;'當日加退保工時人員(上簽)'!M168&amp;"/"&amp;'當日加退保工時人員(上簽)'!N168)</f>
        <v/>
      </c>
      <c r="D166" s="102" t="str">
        <f>IF('當日加退保工時人員(上簽)'!O168=0,"",'當日加退保工時人員(上簽)'!O168)</f>
        <v/>
      </c>
      <c r="E166" s="187" t="str">
        <f>IF('當日加退保工時人員(上簽)'!U168=0,"",'當日加退保工時人員(上簽)'!U168)</f>
        <v/>
      </c>
      <c r="F166" s="185" t="str">
        <f>IF('當日加退保工時人員(上簽)'!X168=0,"",'當日加退保工時人員(上簽)'!X168)</f>
        <v/>
      </c>
    </row>
    <row r="167" spans="1:6" s="99" customFormat="1" ht="33" customHeight="1" x14ac:dyDescent="0.25">
      <c r="A167" s="101" t="str">
        <f>IF('當日加退保工時人員(上簽)'!C169=0,"",'當日加退保工時人員(上簽)'!C169)</f>
        <v/>
      </c>
      <c r="B167" s="101" t="str">
        <f>IF('當日加退保工時人員(上簽)'!E169=0,"",'當日加退保工時人員(上簽)'!E169)</f>
        <v/>
      </c>
      <c r="C167" s="117" t="str">
        <f>IF('當日加退保工時人員(上簽)'!J169=0,"",'當日加退保工時人員(上簽)'!I169&amp;"/"&amp;'當日加退保工時人員(上簽)'!J169&amp;"/"&amp;'當日加退保工時人員(上簽)'!K169&amp;"~"&amp;'當日加退保工時人員(上簽)'!L169&amp;"/"&amp;'當日加退保工時人員(上簽)'!M169&amp;"/"&amp;'當日加退保工時人員(上簽)'!N169)</f>
        <v/>
      </c>
      <c r="D167" s="102" t="str">
        <f>IF('當日加退保工時人員(上簽)'!O169=0,"",'當日加退保工時人員(上簽)'!O169)</f>
        <v/>
      </c>
      <c r="E167" s="187" t="str">
        <f>IF('當日加退保工時人員(上簽)'!U169=0,"",'當日加退保工時人員(上簽)'!U169)</f>
        <v/>
      </c>
      <c r="F167" s="185" t="str">
        <f>IF('當日加退保工時人員(上簽)'!X169=0,"",'當日加退保工時人員(上簽)'!X169)</f>
        <v/>
      </c>
    </row>
    <row r="168" spans="1:6" s="99" customFormat="1" ht="33" customHeight="1" x14ac:dyDescent="0.25">
      <c r="A168" s="101" t="str">
        <f>IF('當日加退保工時人員(上簽)'!C170=0,"",'當日加退保工時人員(上簽)'!C170)</f>
        <v/>
      </c>
      <c r="B168" s="101" t="str">
        <f>IF('當日加退保工時人員(上簽)'!E170=0,"",'當日加退保工時人員(上簽)'!E170)</f>
        <v/>
      </c>
      <c r="C168" s="117" t="str">
        <f>IF('當日加退保工時人員(上簽)'!J170=0,"",'當日加退保工時人員(上簽)'!I170&amp;"/"&amp;'當日加退保工時人員(上簽)'!J170&amp;"/"&amp;'當日加退保工時人員(上簽)'!K170&amp;"~"&amp;'當日加退保工時人員(上簽)'!L170&amp;"/"&amp;'當日加退保工時人員(上簽)'!M170&amp;"/"&amp;'當日加退保工時人員(上簽)'!N170)</f>
        <v/>
      </c>
      <c r="D168" s="102" t="str">
        <f>IF('當日加退保工時人員(上簽)'!O170=0,"",'當日加退保工時人員(上簽)'!O170)</f>
        <v/>
      </c>
      <c r="E168" s="187" t="str">
        <f>IF('當日加退保工時人員(上簽)'!U170=0,"",'當日加退保工時人員(上簽)'!U170)</f>
        <v/>
      </c>
      <c r="F168" s="185" t="str">
        <f>IF('當日加退保工時人員(上簽)'!X170=0,"",'當日加退保工時人員(上簽)'!X170)</f>
        <v/>
      </c>
    </row>
    <row r="169" spans="1:6" s="99" customFormat="1" ht="33" customHeight="1" x14ac:dyDescent="0.25">
      <c r="A169" s="101" t="str">
        <f>IF('當日加退保工時人員(上簽)'!C171=0,"",'當日加退保工時人員(上簽)'!C171)</f>
        <v/>
      </c>
      <c r="B169" s="101" t="str">
        <f>IF('當日加退保工時人員(上簽)'!E171=0,"",'當日加退保工時人員(上簽)'!E171)</f>
        <v/>
      </c>
      <c r="C169" s="117" t="str">
        <f>IF('當日加退保工時人員(上簽)'!J171=0,"",'當日加退保工時人員(上簽)'!I171&amp;"/"&amp;'當日加退保工時人員(上簽)'!J171&amp;"/"&amp;'當日加退保工時人員(上簽)'!K171&amp;"~"&amp;'當日加退保工時人員(上簽)'!L171&amp;"/"&amp;'當日加退保工時人員(上簽)'!M171&amp;"/"&amp;'當日加退保工時人員(上簽)'!N171)</f>
        <v/>
      </c>
      <c r="D169" s="102" t="str">
        <f>IF('當日加退保工時人員(上簽)'!O171=0,"",'當日加退保工時人員(上簽)'!O171)</f>
        <v/>
      </c>
      <c r="E169" s="187" t="str">
        <f>IF('當日加退保工時人員(上簽)'!U171=0,"",'當日加退保工時人員(上簽)'!U171)</f>
        <v/>
      </c>
      <c r="F169" s="185" t="str">
        <f>IF('當日加退保工時人員(上簽)'!X171=0,"",'當日加退保工時人員(上簽)'!X171)</f>
        <v/>
      </c>
    </row>
    <row r="170" spans="1:6" s="99" customFormat="1" ht="33" customHeight="1" x14ac:dyDescent="0.25">
      <c r="A170" s="101" t="str">
        <f>IF('當日加退保工時人員(上簽)'!C172=0,"",'當日加退保工時人員(上簽)'!C172)</f>
        <v/>
      </c>
      <c r="B170" s="101" t="str">
        <f>IF('當日加退保工時人員(上簽)'!E172=0,"",'當日加退保工時人員(上簽)'!E172)</f>
        <v/>
      </c>
      <c r="C170" s="117" t="str">
        <f>IF('當日加退保工時人員(上簽)'!J172=0,"",'當日加退保工時人員(上簽)'!I172&amp;"/"&amp;'當日加退保工時人員(上簽)'!J172&amp;"/"&amp;'當日加退保工時人員(上簽)'!K172&amp;"~"&amp;'當日加退保工時人員(上簽)'!L172&amp;"/"&amp;'當日加退保工時人員(上簽)'!M172&amp;"/"&amp;'當日加退保工時人員(上簽)'!N172)</f>
        <v/>
      </c>
      <c r="D170" s="102" t="str">
        <f>IF('當日加退保工時人員(上簽)'!O172=0,"",'當日加退保工時人員(上簽)'!O172)</f>
        <v/>
      </c>
      <c r="E170" s="187" t="str">
        <f>IF('當日加退保工時人員(上簽)'!U172=0,"",'當日加退保工時人員(上簽)'!U172)</f>
        <v/>
      </c>
      <c r="F170" s="185" t="str">
        <f>IF('當日加退保工時人員(上簽)'!X172=0,"",'當日加退保工時人員(上簽)'!X172)</f>
        <v/>
      </c>
    </row>
    <row r="171" spans="1:6" s="99" customFormat="1" ht="33" customHeight="1" x14ac:dyDescent="0.25">
      <c r="A171" s="101" t="str">
        <f>IF('當日加退保工時人員(上簽)'!C173=0,"",'當日加退保工時人員(上簽)'!C173)</f>
        <v/>
      </c>
      <c r="B171" s="101" t="str">
        <f>IF('當日加退保工時人員(上簽)'!E173=0,"",'當日加退保工時人員(上簽)'!E173)</f>
        <v/>
      </c>
      <c r="C171" s="117" t="str">
        <f>IF('當日加退保工時人員(上簽)'!J173=0,"",'當日加退保工時人員(上簽)'!I173&amp;"/"&amp;'當日加退保工時人員(上簽)'!J173&amp;"/"&amp;'當日加退保工時人員(上簽)'!K173&amp;"~"&amp;'當日加退保工時人員(上簽)'!L173&amp;"/"&amp;'當日加退保工時人員(上簽)'!M173&amp;"/"&amp;'當日加退保工時人員(上簽)'!N173)</f>
        <v/>
      </c>
      <c r="D171" s="102" t="str">
        <f>IF('當日加退保工時人員(上簽)'!O173=0,"",'當日加退保工時人員(上簽)'!O173)</f>
        <v/>
      </c>
      <c r="E171" s="187" t="str">
        <f>IF('當日加退保工時人員(上簽)'!U173=0,"",'當日加退保工時人員(上簽)'!U173)</f>
        <v/>
      </c>
      <c r="F171" s="185" t="str">
        <f>IF('當日加退保工時人員(上簽)'!X173=0,"",'當日加退保工時人員(上簽)'!X173)</f>
        <v/>
      </c>
    </row>
    <row r="172" spans="1:6" s="99" customFormat="1" ht="33" customHeight="1" x14ac:dyDescent="0.25">
      <c r="A172" s="101" t="str">
        <f>IF('當日加退保工時人員(上簽)'!C174=0,"",'當日加退保工時人員(上簽)'!C174)</f>
        <v/>
      </c>
      <c r="B172" s="101" t="str">
        <f>IF('當日加退保工時人員(上簽)'!E174=0,"",'當日加退保工時人員(上簽)'!E174)</f>
        <v/>
      </c>
      <c r="C172" s="117" t="str">
        <f>IF('當日加退保工時人員(上簽)'!J174=0,"",'當日加退保工時人員(上簽)'!I174&amp;"/"&amp;'當日加退保工時人員(上簽)'!J174&amp;"/"&amp;'當日加退保工時人員(上簽)'!K174&amp;"~"&amp;'當日加退保工時人員(上簽)'!L174&amp;"/"&amp;'當日加退保工時人員(上簽)'!M174&amp;"/"&amp;'當日加退保工時人員(上簽)'!N174)</f>
        <v/>
      </c>
      <c r="D172" s="102" t="str">
        <f>IF('當日加退保工時人員(上簽)'!O174=0,"",'當日加退保工時人員(上簽)'!O174)</f>
        <v/>
      </c>
      <c r="E172" s="187" t="str">
        <f>IF('當日加退保工時人員(上簽)'!U174=0,"",'當日加退保工時人員(上簽)'!U174)</f>
        <v/>
      </c>
      <c r="F172" s="185" t="str">
        <f>IF('當日加退保工時人員(上簽)'!X174=0,"",'當日加退保工時人員(上簽)'!X174)</f>
        <v/>
      </c>
    </row>
    <row r="173" spans="1:6" s="99" customFormat="1" ht="33" customHeight="1" x14ac:dyDescent="0.25">
      <c r="A173" s="101" t="str">
        <f>IF('當日加退保工時人員(上簽)'!C175=0,"",'當日加退保工時人員(上簽)'!C175)</f>
        <v/>
      </c>
      <c r="B173" s="101" t="str">
        <f>IF('當日加退保工時人員(上簽)'!E175=0,"",'當日加退保工時人員(上簽)'!E175)</f>
        <v/>
      </c>
      <c r="C173" s="117" t="str">
        <f>IF('當日加退保工時人員(上簽)'!J175=0,"",'當日加退保工時人員(上簽)'!I175&amp;"/"&amp;'當日加退保工時人員(上簽)'!J175&amp;"/"&amp;'當日加退保工時人員(上簽)'!K175&amp;"~"&amp;'當日加退保工時人員(上簽)'!L175&amp;"/"&amp;'當日加退保工時人員(上簽)'!M175&amp;"/"&amp;'當日加退保工時人員(上簽)'!N175)</f>
        <v/>
      </c>
      <c r="D173" s="102" t="str">
        <f>IF('當日加退保工時人員(上簽)'!O175=0,"",'當日加退保工時人員(上簽)'!O175)</f>
        <v/>
      </c>
      <c r="E173" s="187" t="str">
        <f>IF('當日加退保工時人員(上簽)'!U175=0,"",'當日加退保工時人員(上簽)'!U175)</f>
        <v/>
      </c>
      <c r="F173" s="185" t="str">
        <f>IF('當日加退保工時人員(上簽)'!X175=0,"",'當日加退保工時人員(上簽)'!X175)</f>
        <v/>
      </c>
    </row>
    <row r="174" spans="1:6" s="99" customFormat="1" ht="33" customHeight="1" x14ac:dyDescent="0.25">
      <c r="A174" s="101" t="str">
        <f>IF('當日加退保工時人員(上簽)'!C176=0,"",'當日加退保工時人員(上簽)'!C176)</f>
        <v/>
      </c>
      <c r="B174" s="101" t="str">
        <f>IF('當日加退保工時人員(上簽)'!E176=0,"",'當日加退保工時人員(上簽)'!E176)</f>
        <v/>
      </c>
      <c r="C174" s="117" t="str">
        <f>IF('當日加退保工時人員(上簽)'!J176=0,"",'當日加退保工時人員(上簽)'!I176&amp;"/"&amp;'當日加退保工時人員(上簽)'!J176&amp;"/"&amp;'當日加退保工時人員(上簽)'!K176&amp;"~"&amp;'當日加退保工時人員(上簽)'!L176&amp;"/"&amp;'當日加退保工時人員(上簽)'!M176&amp;"/"&amp;'當日加退保工時人員(上簽)'!N176)</f>
        <v/>
      </c>
      <c r="D174" s="102" t="str">
        <f>IF('當日加退保工時人員(上簽)'!O176=0,"",'當日加退保工時人員(上簽)'!O176)</f>
        <v/>
      </c>
      <c r="E174" s="187" t="str">
        <f>IF('當日加退保工時人員(上簽)'!U176=0,"",'當日加退保工時人員(上簽)'!U176)</f>
        <v/>
      </c>
      <c r="F174" s="185" t="str">
        <f>IF('當日加退保工時人員(上簽)'!X176=0,"",'當日加退保工時人員(上簽)'!X176)</f>
        <v/>
      </c>
    </row>
    <row r="175" spans="1:6" s="99" customFormat="1" ht="33" customHeight="1" x14ac:dyDescent="0.25">
      <c r="A175" s="101" t="str">
        <f>IF('當日加退保工時人員(上簽)'!C177=0,"",'當日加退保工時人員(上簽)'!C177)</f>
        <v/>
      </c>
      <c r="B175" s="101" t="str">
        <f>IF('當日加退保工時人員(上簽)'!E177=0,"",'當日加退保工時人員(上簽)'!E177)</f>
        <v/>
      </c>
      <c r="C175" s="117" t="str">
        <f>IF('當日加退保工時人員(上簽)'!J177=0,"",'當日加退保工時人員(上簽)'!I177&amp;"/"&amp;'當日加退保工時人員(上簽)'!J177&amp;"/"&amp;'當日加退保工時人員(上簽)'!K177&amp;"~"&amp;'當日加退保工時人員(上簽)'!L177&amp;"/"&amp;'當日加退保工時人員(上簽)'!M177&amp;"/"&amp;'當日加退保工時人員(上簽)'!N177)</f>
        <v/>
      </c>
      <c r="D175" s="102" t="str">
        <f>IF('當日加退保工時人員(上簽)'!O177=0,"",'當日加退保工時人員(上簽)'!O177)</f>
        <v/>
      </c>
      <c r="E175" s="187" t="str">
        <f>IF('當日加退保工時人員(上簽)'!U177=0,"",'當日加退保工時人員(上簽)'!U177)</f>
        <v/>
      </c>
      <c r="F175" s="185" t="str">
        <f>IF('當日加退保工時人員(上簽)'!X177=0,"",'當日加退保工時人員(上簽)'!X177)</f>
        <v/>
      </c>
    </row>
    <row r="176" spans="1:6" s="99" customFormat="1" ht="33" customHeight="1" x14ac:dyDescent="0.25">
      <c r="A176" s="101" t="str">
        <f>IF('當日加退保工時人員(上簽)'!C178=0,"",'當日加退保工時人員(上簽)'!C178)</f>
        <v/>
      </c>
      <c r="B176" s="101" t="str">
        <f>IF('當日加退保工時人員(上簽)'!E178=0,"",'當日加退保工時人員(上簽)'!E178)</f>
        <v/>
      </c>
      <c r="C176" s="117" t="str">
        <f>IF('當日加退保工時人員(上簽)'!J178=0,"",'當日加退保工時人員(上簽)'!I178&amp;"/"&amp;'當日加退保工時人員(上簽)'!J178&amp;"/"&amp;'當日加退保工時人員(上簽)'!K178&amp;"~"&amp;'當日加退保工時人員(上簽)'!L178&amp;"/"&amp;'當日加退保工時人員(上簽)'!M178&amp;"/"&amp;'當日加退保工時人員(上簽)'!N178)</f>
        <v/>
      </c>
      <c r="D176" s="102" t="str">
        <f>IF('當日加退保工時人員(上簽)'!O178=0,"",'當日加退保工時人員(上簽)'!O178)</f>
        <v/>
      </c>
      <c r="E176" s="187" t="str">
        <f>IF('當日加退保工時人員(上簽)'!U178=0,"",'當日加退保工時人員(上簽)'!U178)</f>
        <v/>
      </c>
      <c r="F176" s="185" t="str">
        <f>IF('當日加退保工時人員(上簽)'!X178=0,"",'當日加退保工時人員(上簽)'!X178)</f>
        <v/>
      </c>
    </row>
    <row r="177" spans="1:6" s="99" customFormat="1" ht="33" customHeight="1" x14ac:dyDescent="0.25">
      <c r="A177" s="101" t="str">
        <f>IF('當日加退保工時人員(上簽)'!C179=0,"",'當日加退保工時人員(上簽)'!C179)</f>
        <v/>
      </c>
      <c r="B177" s="101" t="str">
        <f>IF('當日加退保工時人員(上簽)'!E179=0,"",'當日加退保工時人員(上簽)'!E179)</f>
        <v/>
      </c>
      <c r="C177" s="117" t="str">
        <f>IF('當日加退保工時人員(上簽)'!J179=0,"",'當日加退保工時人員(上簽)'!I179&amp;"/"&amp;'當日加退保工時人員(上簽)'!J179&amp;"/"&amp;'當日加退保工時人員(上簽)'!K179&amp;"~"&amp;'當日加退保工時人員(上簽)'!L179&amp;"/"&amp;'當日加退保工時人員(上簽)'!M179&amp;"/"&amp;'當日加退保工時人員(上簽)'!N179)</f>
        <v/>
      </c>
      <c r="D177" s="102" t="str">
        <f>IF('當日加退保工時人員(上簽)'!O179=0,"",'當日加退保工時人員(上簽)'!O179)</f>
        <v/>
      </c>
      <c r="E177" s="187" t="str">
        <f>IF('當日加退保工時人員(上簽)'!U179=0,"",'當日加退保工時人員(上簽)'!U179)</f>
        <v/>
      </c>
      <c r="F177" s="185" t="str">
        <f>IF('當日加退保工時人員(上簽)'!X179=0,"",'當日加退保工時人員(上簽)'!X179)</f>
        <v/>
      </c>
    </row>
    <row r="178" spans="1:6" s="99" customFormat="1" ht="33" customHeight="1" x14ac:dyDescent="0.25">
      <c r="A178" s="101" t="str">
        <f>IF('當日加退保工時人員(上簽)'!C180=0,"",'當日加退保工時人員(上簽)'!C180)</f>
        <v/>
      </c>
      <c r="B178" s="101" t="str">
        <f>IF('當日加退保工時人員(上簽)'!E180=0,"",'當日加退保工時人員(上簽)'!E180)</f>
        <v/>
      </c>
      <c r="C178" s="117" t="str">
        <f>IF('當日加退保工時人員(上簽)'!J180=0,"",'當日加退保工時人員(上簽)'!I180&amp;"/"&amp;'當日加退保工時人員(上簽)'!J180&amp;"/"&amp;'當日加退保工時人員(上簽)'!K180&amp;"~"&amp;'當日加退保工時人員(上簽)'!L180&amp;"/"&amp;'當日加退保工時人員(上簽)'!M180&amp;"/"&amp;'當日加退保工時人員(上簽)'!N180)</f>
        <v/>
      </c>
      <c r="D178" s="102" t="str">
        <f>IF('當日加退保工時人員(上簽)'!O180=0,"",'當日加退保工時人員(上簽)'!O180)</f>
        <v/>
      </c>
      <c r="E178" s="187" t="str">
        <f>IF('當日加退保工時人員(上簽)'!U180=0,"",'當日加退保工時人員(上簽)'!U180)</f>
        <v/>
      </c>
      <c r="F178" s="185" t="str">
        <f>IF('當日加退保工時人員(上簽)'!X180=0,"",'當日加退保工時人員(上簽)'!X180)</f>
        <v/>
      </c>
    </row>
    <row r="179" spans="1:6" s="99" customFormat="1" ht="33" customHeight="1" x14ac:dyDescent="0.25">
      <c r="A179" s="101" t="str">
        <f>IF('當日加退保工時人員(上簽)'!C181=0,"",'當日加退保工時人員(上簽)'!C181)</f>
        <v/>
      </c>
      <c r="B179" s="101" t="str">
        <f>IF('當日加退保工時人員(上簽)'!E181=0,"",'當日加退保工時人員(上簽)'!E181)</f>
        <v/>
      </c>
      <c r="C179" s="117" t="str">
        <f>IF('當日加退保工時人員(上簽)'!J181=0,"",'當日加退保工時人員(上簽)'!I181&amp;"/"&amp;'當日加退保工時人員(上簽)'!J181&amp;"/"&amp;'當日加退保工時人員(上簽)'!K181&amp;"~"&amp;'當日加退保工時人員(上簽)'!L181&amp;"/"&amp;'當日加退保工時人員(上簽)'!M181&amp;"/"&amp;'當日加退保工時人員(上簽)'!N181)</f>
        <v/>
      </c>
      <c r="D179" s="102" t="str">
        <f>IF('當日加退保工時人員(上簽)'!O181=0,"",'當日加退保工時人員(上簽)'!O181)</f>
        <v/>
      </c>
      <c r="E179" s="187" t="str">
        <f>IF('當日加退保工時人員(上簽)'!U181=0,"",'當日加退保工時人員(上簽)'!U181)</f>
        <v/>
      </c>
      <c r="F179" s="185" t="str">
        <f>IF('當日加退保工時人員(上簽)'!X181=0,"",'當日加退保工時人員(上簽)'!X181)</f>
        <v/>
      </c>
    </row>
    <row r="180" spans="1:6" s="99" customFormat="1" ht="33" customHeight="1" x14ac:dyDescent="0.25">
      <c r="A180" s="101" t="str">
        <f>IF('當日加退保工時人員(上簽)'!C182=0,"",'當日加退保工時人員(上簽)'!C182)</f>
        <v/>
      </c>
      <c r="B180" s="101" t="str">
        <f>IF('當日加退保工時人員(上簽)'!E182=0,"",'當日加退保工時人員(上簽)'!E182)</f>
        <v/>
      </c>
      <c r="C180" s="117" t="str">
        <f>IF('當日加退保工時人員(上簽)'!J182=0,"",'當日加退保工時人員(上簽)'!I182&amp;"/"&amp;'當日加退保工時人員(上簽)'!J182&amp;"/"&amp;'當日加退保工時人員(上簽)'!K182&amp;"~"&amp;'當日加退保工時人員(上簽)'!L182&amp;"/"&amp;'當日加退保工時人員(上簽)'!M182&amp;"/"&amp;'當日加退保工時人員(上簽)'!N182)</f>
        <v/>
      </c>
      <c r="D180" s="102" t="str">
        <f>IF('當日加退保工時人員(上簽)'!O182=0,"",'當日加退保工時人員(上簽)'!O182)</f>
        <v/>
      </c>
      <c r="E180" s="187" t="str">
        <f>IF('當日加退保工時人員(上簽)'!U182=0,"",'當日加退保工時人員(上簽)'!U182)</f>
        <v/>
      </c>
      <c r="F180" s="185" t="str">
        <f>IF('當日加退保工時人員(上簽)'!X182=0,"",'當日加退保工時人員(上簽)'!X182)</f>
        <v/>
      </c>
    </row>
    <row r="181" spans="1:6" s="99" customFormat="1" ht="33" customHeight="1" x14ac:dyDescent="0.25">
      <c r="A181" s="101" t="str">
        <f>IF('當日加退保工時人員(上簽)'!C183=0,"",'當日加退保工時人員(上簽)'!C183)</f>
        <v/>
      </c>
      <c r="B181" s="101" t="str">
        <f>IF('當日加退保工時人員(上簽)'!E183=0,"",'當日加退保工時人員(上簽)'!E183)</f>
        <v/>
      </c>
      <c r="C181" s="117" t="str">
        <f>IF('當日加退保工時人員(上簽)'!J183=0,"",'當日加退保工時人員(上簽)'!I183&amp;"/"&amp;'當日加退保工時人員(上簽)'!J183&amp;"/"&amp;'當日加退保工時人員(上簽)'!K183&amp;"~"&amp;'當日加退保工時人員(上簽)'!L183&amp;"/"&amp;'當日加退保工時人員(上簽)'!M183&amp;"/"&amp;'當日加退保工時人員(上簽)'!N183)</f>
        <v/>
      </c>
      <c r="D181" s="102" t="str">
        <f>IF('當日加退保工時人員(上簽)'!O183=0,"",'當日加退保工時人員(上簽)'!O183)</f>
        <v/>
      </c>
      <c r="E181" s="187" t="str">
        <f>IF('當日加退保工時人員(上簽)'!U183=0,"",'當日加退保工時人員(上簽)'!U183)</f>
        <v/>
      </c>
      <c r="F181" s="185" t="str">
        <f>IF('當日加退保工時人員(上簽)'!X183=0,"",'當日加退保工時人員(上簽)'!X183)</f>
        <v/>
      </c>
    </row>
    <row r="182" spans="1:6" s="99" customFormat="1" ht="33" customHeight="1" x14ac:dyDescent="0.25">
      <c r="A182" s="101" t="str">
        <f>IF('當日加退保工時人員(上簽)'!C184=0,"",'當日加退保工時人員(上簽)'!C184)</f>
        <v/>
      </c>
      <c r="B182" s="101" t="str">
        <f>IF('當日加退保工時人員(上簽)'!E184=0,"",'當日加退保工時人員(上簽)'!E184)</f>
        <v/>
      </c>
      <c r="C182" s="117" t="str">
        <f>IF('當日加退保工時人員(上簽)'!J184=0,"",'當日加退保工時人員(上簽)'!I184&amp;"/"&amp;'當日加退保工時人員(上簽)'!J184&amp;"/"&amp;'當日加退保工時人員(上簽)'!K184&amp;"~"&amp;'當日加退保工時人員(上簽)'!L184&amp;"/"&amp;'當日加退保工時人員(上簽)'!M184&amp;"/"&amp;'當日加退保工時人員(上簽)'!N184)</f>
        <v/>
      </c>
      <c r="D182" s="102" t="str">
        <f>IF('當日加退保工時人員(上簽)'!O184=0,"",'當日加退保工時人員(上簽)'!O184)</f>
        <v/>
      </c>
      <c r="E182" s="187" t="str">
        <f>IF('當日加退保工時人員(上簽)'!U184=0,"",'當日加退保工時人員(上簽)'!U184)</f>
        <v/>
      </c>
      <c r="F182" s="185" t="str">
        <f>IF('當日加退保工時人員(上簽)'!X184=0,"",'當日加退保工時人員(上簽)'!X184)</f>
        <v/>
      </c>
    </row>
    <row r="183" spans="1:6" s="99" customFormat="1" ht="33" customHeight="1" x14ac:dyDescent="0.25">
      <c r="A183" s="101" t="str">
        <f>IF('當日加退保工時人員(上簽)'!C185=0,"",'當日加退保工時人員(上簽)'!C185)</f>
        <v/>
      </c>
      <c r="B183" s="101" t="str">
        <f>IF('當日加退保工時人員(上簽)'!E185=0,"",'當日加退保工時人員(上簽)'!E185)</f>
        <v/>
      </c>
      <c r="C183" s="117" t="str">
        <f>IF('當日加退保工時人員(上簽)'!J185=0,"",'當日加退保工時人員(上簽)'!I185&amp;"/"&amp;'當日加退保工時人員(上簽)'!J185&amp;"/"&amp;'當日加退保工時人員(上簽)'!K185&amp;"~"&amp;'當日加退保工時人員(上簽)'!L185&amp;"/"&amp;'當日加退保工時人員(上簽)'!M185&amp;"/"&amp;'當日加退保工時人員(上簽)'!N185)</f>
        <v/>
      </c>
      <c r="D183" s="102" t="str">
        <f>IF('當日加退保工時人員(上簽)'!O185=0,"",'當日加退保工時人員(上簽)'!O185)</f>
        <v/>
      </c>
      <c r="E183" s="187" t="str">
        <f>IF('當日加退保工時人員(上簽)'!U185=0,"",'當日加退保工時人員(上簽)'!U185)</f>
        <v/>
      </c>
      <c r="F183" s="185" t="str">
        <f>IF('當日加退保工時人員(上簽)'!X185=0,"",'當日加退保工時人員(上簽)'!X185)</f>
        <v/>
      </c>
    </row>
    <row r="184" spans="1:6" s="99" customFormat="1" ht="33" customHeight="1" x14ac:dyDescent="0.25">
      <c r="A184" s="101" t="str">
        <f>IF('當日加退保工時人員(上簽)'!C186=0,"",'當日加退保工時人員(上簽)'!C186)</f>
        <v/>
      </c>
      <c r="B184" s="101" t="str">
        <f>IF('當日加退保工時人員(上簽)'!E186=0,"",'當日加退保工時人員(上簽)'!E186)</f>
        <v/>
      </c>
      <c r="C184" s="117" t="str">
        <f>IF('當日加退保工時人員(上簽)'!J186=0,"",'當日加退保工時人員(上簽)'!I186&amp;"/"&amp;'當日加退保工時人員(上簽)'!J186&amp;"/"&amp;'當日加退保工時人員(上簽)'!K186&amp;"~"&amp;'當日加退保工時人員(上簽)'!L186&amp;"/"&amp;'當日加退保工時人員(上簽)'!M186&amp;"/"&amp;'當日加退保工時人員(上簽)'!N186)</f>
        <v/>
      </c>
      <c r="D184" s="102" t="str">
        <f>IF('當日加退保工時人員(上簽)'!O186=0,"",'當日加退保工時人員(上簽)'!O186)</f>
        <v/>
      </c>
      <c r="E184" s="187" t="str">
        <f>IF('當日加退保工時人員(上簽)'!U186=0,"",'當日加退保工時人員(上簽)'!U186)</f>
        <v/>
      </c>
      <c r="F184" s="185" t="str">
        <f>IF('當日加退保工時人員(上簽)'!X186=0,"",'當日加退保工時人員(上簽)'!X186)</f>
        <v/>
      </c>
    </row>
    <row r="185" spans="1:6" s="99" customFormat="1" ht="33" customHeight="1" x14ac:dyDescent="0.25">
      <c r="A185" s="101" t="str">
        <f>IF('當日加退保工時人員(上簽)'!C187=0,"",'當日加退保工時人員(上簽)'!C187)</f>
        <v/>
      </c>
      <c r="B185" s="101" t="str">
        <f>IF('當日加退保工時人員(上簽)'!E187=0,"",'當日加退保工時人員(上簽)'!E187)</f>
        <v/>
      </c>
      <c r="C185" s="117" t="str">
        <f>IF('當日加退保工時人員(上簽)'!J187=0,"",'當日加退保工時人員(上簽)'!I187&amp;"/"&amp;'當日加退保工時人員(上簽)'!J187&amp;"/"&amp;'當日加退保工時人員(上簽)'!K187&amp;"~"&amp;'當日加退保工時人員(上簽)'!L187&amp;"/"&amp;'當日加退保工時人員(上簽)'!M187&amp;"/"&amp;'當日加退保工時人員(上簽)'!N187)</f>
        <v/>
      </c>
      <c r="D185" s="102" t="str">
        <f>IF('當日加退保工時人員(上簽)'!O187=0,"",'當日加退保工時人員(上簽)'!O187)</f>
        <v/>
      </c>
      <c r="E185" s="187" t="str">
        <f>IF('當日加退保工時人員(上簽)'!U187=0,"",'當日加退保工時人員(上簽)'!U187)</f>
        <v/>
      </c>
      <c r="F185" s="185" t="str">
        <f>IF('當日加退保工時人員(上簽)'!X187=0,"",'當日加退保工時人員(上簽)'!X187)</f>
        <v/>
      </c>
    </row>
    <row r="186" spans="1:6" s="99" customFormat="1" ht="33" customHeight="1" x14ac:dyDescent="0.25">
      <c r="A186" s="101" t="str">
        <f>IF('當日加退保工時人員(上簽)'!C188=0,"",'當日加退保工時人員(上簽)'!C188)</f>
        <v/>
      </c>
      <c r="B186" s="101" t="str">
        <f>IF('當日加退保工時人員(上簽)'!E188=0,"",'當日加退保工時人員(上簽)'!E188)</f>
        <v/>
      </c>
      <c r="C186" s="117" t="str">
        <f>IF('當日加退保工時人員(上簽)'!J188=0,"",'當日加退保工時人員(上簽)'!I188&amp;"/"&amp;'當日加退保工時人員(上簽)'!J188&amp;"/"&amp;'當日加退保工時人員(上簽)'!K188&amp;"~"&amp;'當日加退保工時人員(上簽)'!L188&amp;"/"&amp;'當日加退保工時人員(上簽)'!M188&amp;"/"&amp;'當日加退保工時人員(上簽)'!N188)</f>
        <v/>
      </c>
      <c r="D186" s="102" t="str">
        <f>IF('當日加退保工時人員(上簽)'!O188=0,"",'當日加退保工時人員(上簽)'!O188)</f>
        <v/>
      </c>
      <c r="E186" s="187" t="str">
        <f>IF('當日加退保工時人員(上簽)'!U188=0,"",'當日加退保工時人員(上簽)'!U188)</f>
        <v/>
      </c>
      <c r="F186" s="185" t="str">
        <f>IF('當日加退保工時人員(上簽)'!X188=0,"",'當日加退保工時人員(上簽)'!X188)</f>
        <v/>
      </c>
    </row>
    <row r="187" spans="1:6" s="99" customFormat="1" ht="33" customHeight="1" x14ac:dyDescent="0.25">
      <c r="A187" s="101" t="str">
        <f>IF('當日加退保工時人員(上簽)'!C189=0,"",'當日加退保工時人員(上簽)'!C189)</f>
        <v/>
      </c>
      <c r="B187" s="101" t="str">
        <f>IF('當日加退保工時人員(上簽)'!E189=0,"",'當日加退保工時人員(上簽)'!E189)</f>
        <v/>
      </c>
      <c r="C187" s="117" t="str">
        <f>IF('當日加退保工時人員(上簽)'!J189=0,"",'當日加退保工時人員(上簽)'!I189&amp;"/"&amp;'當日加退保工時人員(上簽)'!J189&amp;"/"&amp;'當日加退保工時人員(上簽)'!K189&amp;"~"&amp;'當日加退保工時人員(上簽)'!L189&amp;"/"&amp;'當日加退保工時人員(上簽)'!M189&amp;"/"&amp;'當日加退保工時人員(上簽)'!N189)</f>
        <v/>
      </c>
      <c r="D187" s="102" t="str">
        <f>IF('當日加退保工時人員(上簽)'!O189=0,"",'當日加退保工時人員(上簽)'!O189)</f>
        <v/>
      </c>
      <c r="E187" s="187" t="str">
        <f>IF('當日加退保工時人員(上簽)'!U189=0,"",'當日加退保工時人員(上簽)'!U189)</f>
        <v/>
      </c>
      <c r="F187" s="185" t="str">
        <f>IF('當日加退保工時人員(上簽)'!X189=0,"",'當日加退保工時人員(上簽)'!X189)</f>
        <v/>
      </c>
    </row>
    <row r="188" spans="1:6" s="99" customFormat="1" ht="33" customHeight="1" x14ac:dyDescent="0.25">
      <c r="A188" s="101" t="str">
        <f>IF('當日加退保工時人員(上簽)'!C190=0,"",'當日加退保工時人員(上簽)'!C190)</f>
        <v/>
      </c>
      <c r="B188" s="101" t="str">
        <f>IF('當日加退保工時人員(上簽)'!E190=0,"",'當日加退保工時人員(上簽)'!E190)</f>
        <v/>
      </c>
      <c r="C188" s="117" t="str">
        <f>IF('當日加退保工時人員(上簽)'!J190=0,"",'當日加退保工時人員(上簽)'!I190&amp;"/"&amp;'當日加退保工時人員(上簽)'!J190&amp;"/"&amp;'當日加退保工時人員(上簽)'!K190&amp;"~"&amp;'當日加退保工時人員(上簽)'!L190&amp;"/"&amp;'當日加退保工時人員(上簽)'!M190&amp;"/"&amp;'當日加退保工時人員(上簽)'!N190)</f>
        <v/>
      </c>
      <c r="D188" s="102" t="str">
        <f>IF('當日加退保工時人員(上簽)'!O190=0,"",'當日加退保工時人員(上簽)'!O190)</f>
        <v/>
      </c>
      <c r="E188" s="187" t="str">
        <f>IF('當日加退保工時人員(上簽)'!U190=0,"",'當日加退保工時人員(上簽)'!U190)</f>
        <v/>
      </c>
      <c r="F188" s="185" t="str">
        <f>IF('當日加退保工時人員(上簽)'!X190=0,"",'當日加退保工時人員(上簽)'!X190)</f>
        <v/>
      </c>
    </row>
    <row r="189" spans="1:6" s="99" customFormat="1" ht="33" customHeight="1" x14ac:dyDescent="0.25">
      <c r="A189" s="101" t="str">
        <f>IF('當日加退保工時人員(上簽)'!C191=0,"",'當日加退保工時人員(上簽)'!C191)</f>
        <v/>
      </c>
      <c r="B189" s="101" t="str">
        <f>IF('當日加退保工時人員(上簽)'!E191=0,"",'當日加退保工時人員(上簽)'!E191)</f>
        <v/>
      </c>
      <c r="C189" s="117" t="str">
        <f>IF('當日加退保工時人員(上簽)'!J191=0,"",'當日加退保工時人員(上簽)'!I191&amp;"/"&amp;'當日加退保工時人員(上簽)'!J191&amp;"/"&amp;'當日加退保工時人員(上簽)'!K191&amp;"~"&amp;'當日加退保工時人員(上簽)'!L191&amp;"/"&amp;'當日加退保工時人員(上簽)'!M191&amp;"/"&amp;'當日加退保工時人員(上簽)'!N191)</f>
        <v/>
      </c>
      <c r="D189" s="102" t="str">
        <f>IF('當日加退保工時人員(上簽)'!O191=0,"",'當日加退保工時人員(上簽)'!O191)</f>
        <v/>
      </c>
      <c r="E189" s="187" t="str">
        <f>IF('當日加退保工時人員(上簽)'!U191=0,"",'當日加退保工時人員(上簽)'!U191)</f>
        <v/>
      </c>
      <c r="F189" s="185" t="str">
        <f>IF('當日加退保工時人員(上簽)'!X191=0,"",'當日加退保工時人員(上簽)'!X191)</f>
        <v/>
      </c>
    </row>
    <row r="190" spans="1:6" s="99" customFormat="1" ht="33" customHeight="1" x14ac:dyDescent="0.25">
      <c r="A190" s="101" t="str">
        <f>IF('當日加退保工時人員(上簽)'!C192=0,"",'當日加退保工時人員(上簽)'!C192)</f>
        <v/>
      </c>
      <c r="B190" s="101" t="str">
        <f>IF('當日加退保工時人員(上簽)'!E192=0,"",'當日加退保工時人員(上簽)'!E192)</f>
        <v/>
      </c>
      <c r="C190" s="117" t="str">
        <f>IF('當日加退保工時人員(上簽)'!J192=0,"",'當日加退保工時人員(上簽)'!I192&amp;"/"&amp;'當日加退保工時人員(上簽)'!J192&amp;"/"&amp;'當日加退保工時人員(上簽)'!K192&amp;"~"&amp;'當日加退保工時人員(上簽)'!L192&amp;"/"&amp;'當日加退保工時人員(上簽)'!M192&amp;"/"&amp;'當日加退保工時人員(上簽)'!N192)</f>
        <v/>
      </c>
      <c r="D190" s="102" t="str">
        <f>IF('當日加退保工時人員(上簽)'!O192=0,"",'當日加退保工時人員(上簽)'!O192)</f>
        <v/>
      </c>
      <c r="E190" s="187" t="str">
        <f>IF('當日加退保工時人員(上簽)'!U192=0,"",'當日加退保工時人員(上簽)'!U192)</f>
        <v/>
      </c>
      <c r="F190" s="185" t="str">
        <f>IF('當日加退保工時人員(上簽)'!X192=0,"",'當日加退保工時人員(上簽)'!X192)</f>
        <v/>
      </c>
    </row>
    <row r="191" spans="1:6" s="99" customFormat="1" ht="33" customHeight="1" x14ac:dyDescent="0.25">
      <c r="A191" s="101" t="str">
        <f>IF('當日加退保工時人員(上簽)'!C193=0,"",'當日加退保工時人員(上簽)'!C193)</f>
        <v/>
      </c>
      <c r="B191" s="101" t="str">
        <f>IF('當日加退保工時人員(上簽)'!E193=0,"",'當日加退保工時人員(上簽)'!E193)</f>
        <v/>
      </c>
      <c r="C191" s="117" t="str">
        <f>IF('當日加退保工時人員(上簽)'!J193=0,"",'當日加退保工時人員(上簽)'!I193&amp;"/"&amp;'當日加退保工時人員(上簽)'!J193&amp;"/"&amp;'當日加退保工時人員(上簽)'!K193&amp;"~"&amp;'當日加退保工時人員(上簽)'!L193&amp;"/"&amp;'當日加退保工時人員(上簽)'!M193&amp;"/"&amp;'當日加退保工時人員(上簽)'!N193)</f>
        <v/>
      </c>
      <c r="D191" s="102" t="str">
        <f>IF('當日加退保工時人員(上簽)'!O193=0,"",'當日加退保工時人員(上簽)'!O193)</f>
        <v/>
      </c>
      <c r="E191" s="187" t="str">
        <f>IF('當日加退保工時人員(上簽)'!U193=0,"",'當日加退保工時人員(上簽)'!U193)</f>
        <v/>
      </c>
      <c r="F191" s="185" t="str">
        <f>IF('當日加退保工時人員(上簽)'!X193=0,"",'當日加退保工時人員(上簽)'!X193)</f>
        <v/>
      </c>
    </row>
    <row r="192" spans="1:6" s="99" customFormat="1" ht="33" customHeight="1" x14ac:dyDescent="0.25">
      <c r="A192" s="101" t="str">
        <f>IF('當日加退保工時人員(上簽)'!C194=0,"",'當日加退保工時人員(上簽)'!C194)</f>
        <v/>
      </c>
      <c r="B192" s="101" t="str">
        <f>IF('當日加退保工時人員(上簽)'!E194=0,"",'當日加退保工時人員(上簽)'!E194)</f>
        <v/>
      </c>
      <c r="C192" s="117" t="str">
        <f>IF('當日加退保工時人員(上簽)'!J194=0,"",'當日加退保工時人員(上簽)'!I194&amp;"/"&amp;'當日加退保工時人員(上簽)'!J194&amp;"/"&amp;'當日加退保工時人員(上簽)'!K194&amp;"~"&amp;'當日加退保工時人員(上簽)'!L194&amp;"/"&amp;'當日加退保工時人員(上簽)'!M194&amp;"/"&amp;'當日加退保工時人員(上簽)'!N194)</f>
        <v/>
      </c>
      <c r="D192" s="102" t="str">
        <f>IF('當日加退保工時人員(上簽)'!O194=0,"",'當日加退保工時人員(上簽)'!O194)</f>
        <v/>
      </c>
      <c r="E192" s="187" t="str">
        <f>IF('當日加退保工時人員(上簽)'!U194=0,"",'當日加退保工時人員(上簽)'!U194)</f>
        <v/>
      </c>
      <c r="F192" s="185" t="str">
        <f>IF('當日加退保工時人員(上簽)'!X194=0,"",'當日加退保工時人員(上簽)'!X194)</f>
        <v/>
      </c>
    </row>
    <row r="193" spans="1:6" s="99" customFormat="1" ht="33" customHeight="1" x14ac:dyDescent="0.25">
      <c r="A193" s="101" t="str">
        <f>IF('當日加退保工時人員(上簽)'!C195=0,"",'當日加退保工時人員(上簽)'!C195)</f>
        <v/>
      </c>
      <c r="B193" s="101" t="str">
        <f>IF('當日加退保工時人員(上簽)'!E195=0,"",'當日加退保工時人員(上簽)'!E195)</f>
        <v/>
      </c>
      <c r="C193" s="117" t="str">
        <f>IF('當日加退保工時人員(上簽)'!J195=0,"",'當日加退保工時人員(上簽)'!I195&amp;"/"&amp;'當日加退保工時人員(上簽)'!J195&amp;"/"&amp;'當日加退保工時人員(上簽)'!K195&amp;"~"&amp;'當日加退保工時人員(上簽)'!L195&amp;"/"&amp;'當日加退保工時人員(上簽)'!M195&amp;"/"&amp;'當日加退保工時人員(上簽)'!N195)</f>
        <v/>
      </c>
      <c r="D193" s="102" t="str">
        <f>IF('當日加退保工時人員(上簽)'!O195=0,"",'當日加退保工時人員(上簽)'!O195)</f>
        <v/>
      </c>
      <c r="E193" s="187" t="str">
        <f>IF('當日加退保工時人員(上簽)'!U195=0,"",'當日加退保工時人員(上簽)'!U195)</f>
        <v/>
      </c>
      <c r="F193" s="185" t="str">
        <f>IF('當日加退保工時人員(上簽)'!X195=0,"",'當日加退保工時人員(上簽)'!X195)</f>
        <v/>
      </c>
    </row>
    <row r="194" spans="1:6" s="99" customFormat="1" ht="33" customHeight="1" x14ac:dyDescent="0.25">
      <c r="A194" s="101" t="str">
        <f>IF('當日加退保工時人員(上簽)'!C196=0,"",'當日加退保工時人員(上簽)'!C196)</f>
        <v/>
      </c>
      <c r="B194" s="101" t="str">
        <f>IF('當日加退保工時人員(上簽)'!E196=0,"",'當日加退保工時人員(上簽)'!E196)</f>
        <v/>
      </c>
      <c r="C194" s="117" t="str">
        <f>IF('當日加退保工時人員(上簽)'!J196=0,"",'當日加退保工時人員(上簽)'!I196&amp;"/"&amp;'當日加退保工時人員(上簽)'!J196&amp;"/"&amp;'當日加退保工時人員(上簽)'!K196&amp;"~"&amp;'當日加退保工時人員(上簽)'!L196&amp;"/"&amp;'當日加退保工時人員(上簽)'!M196&amp;"/"&amp;'當日加退保工時人員(上簽)'!N196)</f>
        <v/>
      </c>
      <c r="D194" s="102" t="str">
        <f>IF('當日加退保工時人員(上簽)'!O196=0,"",'當日加退保工時人員(上簽)'!O196)</f>
        <v/>
      </c>
      <c r="E194" s="187" t="str">
        <f>IF('當日加退保工時人員(上簽)'!U196=0,"",'當日加退保工時人員(上簽)'!U196)</f>
        <v/>
      </c>
      <c r="F194" s="185" t="str">
        <f>IF('當日加退保工時人員(上簽)'!X196=0,"",'當日加退保工時人員(上簽)'!X196)</f>
        <v/>
      </c>
    </row>
    <row r="195" spans="1:6" s="99" customFormat="1" ht="33" customHeight="1" x14ac:dyDescent="0.25">
      <c r="A195" s="101" t="str">
        <f>IF('當日加退保工時人員(上簽)'!C197=0,"",'當日加退保工時人員(上簽)'!C197)</f>
        <v/>
      </c>
      <c r="B195" s="101" t="str">
        <f>IF('當日加退保工時人員(上簽)'!E197=0,"",'當日加退保工時人員(上簽)'!E197)</f>
        <v/>
      </c>
      <c r="C195" s="117" t="str">
        <f>IF('當日加退保工時人員(上簽)'!J197=0,"",'當日加退保工時人員(上簽)'!I197&amp;"/"&amp;'當日加退保工時人員(上簽)'!J197&amp;"/"&amp;'當日加退保工時人員(上簽)'!K197&amp;"~"&amp;'當日加退保工時人員(上簽)'!L197&amp;"/"&amp;'當日加退保工時人員(上簽)'!M197&amp;"/"&amp;'當日加退保工時人員(上簽)'!N197)</f>
        <v/>
      </c>
      <c r="D195" s="102" t="str">
        <f>IF('當日加退保工時人員(上簽)'!O197=0,"",'當日加退保工時人員(上簽)'!O197)</f>
        <v/>
      </c>
      <c r="E195" s="187" t="str">
        <f>IF('當日加退保工時人員(上簽)'!U197=0,"",'當日加退保工時人員(上簽)'!U197)</f>
        <v/>
      </c>
      <c r="F195" s="185" t="str">
        <f>IF('當日加退保工時人員(上簽)'!X197=0,"",'當日加退保工時人員(上簽)'!X197)</f>
        <v/>
      </c>
    </row>
    <row r="196" spans="1:6" s="99" customFormat="1" ht="33" customHeight="1" x14ac:dyDescent="0.25">
      <c r="A196" s="101" t="str">
        <f>IF('當日加退保工時人員(上簽)'!C198=0,"",'當日加退保工時人員(上簽)'!C198)</f>
        <v/>
      </c>
      <c r="B196" s="101" t="str">
        <f>IF('當日加退保工時人員(上簽)'!E198=0,"",'當日加退保工時人員(上簽)'!E198)</f>
        <v/>
      </c>
      <c r="C196" s="117" t="str">
        <f>IF('當日加退保工時人員(上簽)'!J198=0,"",'當日加退保工時人員(上簽)'!I198&amp;"/"&amp;'當日加退保工時人員(上簽)'!J198&amp;"/"&amp;'當日加退保工時人員(上簽)'!K198&amp;"~"&amp;'當日加退保工時人員(上簽)'!L198&amp;"/"&amp;'當日加退保工時人員(上簽)'!M198&amp;"/"&amp;'當日加退保工時人員(上簽)'!N198)</f>
        <v/>
      </c>
      <c r="D196" s="102" t="str">
        <f>IF('當日加退保工時人員(上簽)'!O198=0,"",'當日加退保工時人員(上簽)'!O198)</f>
        <v/>
      </c>
      <c r="E196" s="187" t="str">
        <f>IF('當日加退保工時人員(上簽)'!U198=0,"",'當日加退保工時人員(上簽)'!U198)</f>
        <v/>
      </c>
      <c r="F196" s="185" t="str">
        <f>IF('當日加退保工時人員(上簽)'!X198=0,"",'當日加退保工時人員(上簽)'!X198)</f>
        <v/>
      </c>
    </row>
    <row r="197" spans="1:6" s="99" customFormat="1" ht="33" customHeight="1" x14ac:dyDescent="0.25">
      <c r="A197" s="101" t="str">
        <f>IF('當日加退保工時人員(上簽)'!C199=0,"",'當日加退保工時人員(上簽)'!C199)</f>
        <v/>
      </c>
      <c r="B197" s="101" t="str">
        <f>IF('當日加退保工時人員(上簽)'!E199=0,"",'當日加退保工時人員(上簽)'!E199)</f>
        <v/>
      </c>
      <c r="C197" s="117" t="str">
        <f>IF('當日加退保工時人員(上簽)'!J199=0,"",'當日加退保工時人員(上簽)'!I199&amp;"/"&amp;'當日加退保工時人員(上簽)'!J199&amp;"/"&amp;'當日加退保工時人員(上簽)'!K199&amp;"~"&amp;'當日加退保工時人員(上簽)'!L199&amp;"/"&amp;'當日加退保工時人員(上簽)'!M199&amp;"/"&amp;'當日加退保工時人員(上簽)'!N199)</f>
        <v/>
      </c>
      <c r="D197" s="102" t="str">
        <f>IF('當日加退保工時人員(上簽)'!O199=0,"",'當日加退保工時人員(上簽)'!O199)</f>
        <v/>
      </c>
      <c r="E197" s="187" t="str">
        <f>IF('當日加退保工時人員(上簽)'!U199=0,"",'當日加退保工時人員(上簽)'!U199)</f>
        <v/>
      </c>
      <c r="F197" s="185" t="str">
        <f>IF('當日加退保工時人員(上簽)'!X199=0,"",'當日加退保工時人員(上簽)'!X199)</f>
        <v/>
      </c>
    </row>
    <row r="198" spans="1:6" s="99" customFormat="1" ht="33" customHeight="1" x14ac:dyDescent="0.25">
      <c r="A198" s="101" t="str">
        <f>IF('當日加退保工時人員(上簽)'!C200=0,"",'當日加退保工時人員(上簽)'!C200)</f>
        <v/>
      </c>
      <c r="B198" s="101" t="str">
        <f>IF('當日加退保工時人員(上簽)'!E200=0,"",'當日加退保工時人員(上簽)'!E200)</f>
        <v/>
      </c>
      <c r="C198" s="117" t="str">
        <f>IF('當日加退保工時人員(上簽)'!J200=0,"",'當日加退保工時人員(上簽)'!I200&amp;"/"&amp;'當日加退保工時人員(上簽)'!J200&amp;"/"&amp;'當日加退保工時人員(上簽)'!K200&amp;"~"&amp;'當日加退保工時人員(上簽)'!L200&amp;"/"&amp;'當日加退保工時人員(上簽)'!M200&amp;"/"&amp;'當日加退保工時人員(上簽)'!N200)</f>
        <v/>
      </c>
      <c r="D198" s="102" t="str">
        <f>IF('當日加退保工時人員(上簽)'!O200=0,"",'當日加退保工時人員(上簽)'!O200)</f>
        <v/>
      </c>
      <c r="E198" s="187" t="str">
        <f>IF('當日加退保工時人員(上簽)'!U200=0,"",'當日加退保工時人員(上簽)'!U200)</f>
        <v/>
      </c>
      <c r="F198" s="185" t="str">
        <f>IF('當日加退保工時人員(上簽)'!X200=0,"",'當日加退保工時人員(上簽)'!X200)</f>
        <v/>
      </c>
    </row>
    <row r="199" spans="1:6" s="99" customFormat="1" ht="33" customHeight="1" x14ac:dyDescent="0.25">
      <c r="A199" s="101" t="str">
        <f>IF('當日加退保工時人員(上簽)'!C201=0,"",'當日加退保工時人員(上簽)'!C201)</f>
        <v/>
      </c>
      <c r="B199" s="101" t="str">
        <f>IF('當日加退保工時人員(上簽)'!E201=0,"",'當日加退保工時人員(上簽)'!E201)</f>
        <v/>
      </c>
      <c r="C199" s="117" t="str">
        <f>IF('當日加退保工時人員(上簽)'!J201=0,"",'當日加退保工時人員(上簽)'!I201&amp;"/"&amp;'當日加退保工時人員(上簽)'!J201&amp;"/"&amp;'當日加退保工時人員(上簽)'!K201&amp;"~"&amp;'當日加退保工時人員(上簽)'!L201&amp;"/"&amp;'當日加退保工時人員(上簽)'!M201&amp;"/"&amp;'當日加退保工時人員(上簽)'!N201)</f>
        <v/>
      </c>
      <c r="D199" s="102" t="str">
        <f>IF('當日加退保工時人員(上簽)'!O201=0,"",'當日加退保工時人員(上簽)'!O201)</f>
        <v/>
      </c>
      <c r="E199" s="187" t="str">
        <f>IF('當日加退保工時人員(上簽)'!U201=0,"",'當日加退保工時人員(上簽)'!U201)</f>
        <v/>
      </c>
      <c r="F199" s="185" t="str">
        <f>IF('當日加退保工時人員(上簽)'!X201=0,"",'當日加退保工時人員(上簽)'!X201)</f>
        <v/>
      </c>
    </row>
    <row r="200" spans="1:6" s="99" customFormat="1" ht="33" customHeight="1" x14ac:dyDescent="0.25">
      <c r="A200" s="101" t="str">
        <f>IF('當日加退保工時人員(上簽)'!C202=0,"",'當日加退保工時人員(上簽)'!C202)</f>
        <v/>
      </c>
      <c r="B200" s="101" t="str">
        <f>IF('當日加退保工時人員(上簽)'!E202=0,"",'當日加退保工時人員(上簽)'!E202)</f>
        <v/>
      </c>
      <c r="C200" s="117" t="str">
        <f>IF('當日加退保工時人員(上簽)'!J202=0,"",'當日加退保工時人員(上簽)'!I202&amp;"/"&amp;'當日加退保工時人員(上簽)'!J202&amp;"/"&amp;'當日加退保工時人員(上簽)'!K202&amp;"~"&amp;'當日加退保工時人員(上簽)'!L202&amp;"/"&amp;'當日加退保工時人員(上簽)'!M202&amp;"/"&amp;'當日加退保工時人員(上簽)'!N202)</f>
        <v/>
      </c>
      <c r="D200" s="102" t="str">
        <f>IF('當日加退保工時人員(上簽)'!O202=0,"",'當日加退保工時人員(上簽)'!O202)</f>
        <v/>
      </c>
      <c r="E200" s="187" t="str">
        <f>IF('當日加退保工時人員(上簽)'!U202=0,"",'當日加退保工時人員(上簽)'!U202)</f>
        <v/>
      </c>
      <c r="F200" s="185" t="str">
        <f>IF('當日加退保工時人員(上簽)'!X202=0,"",'當日加退保工時人員(上簽)'!X202)</f>
        <v/>
      </c>
    </row>
    <row r="201" spans="1:6" s="99" customFormat="1" ht="33" customHeight="1" x14ac:dyDescent="0.25">
      <c r="A201" s="101" t="str">
        <f>IF('當日加退保工時人員(上簽)'!C203=0,"",'當日加退保工時人員(上簽)'!C203)</f>
        <v/>
      </c>
      <c r="B201" s="101" t="str">
        <f>IF('當日加退保工時人員(上簽)'!E203=0,"",'當日加退保工時人員(上簽)'!E203)</f>
        <v/>
      </c>
      <c r="C201" s="117" t="str">
        <f>IF('當日加退保工時人員(上簽)'!J203=0,"",'當日加退保工時人員(上簽)'!I203&amp;"/"&amp;'當日加退保工時人員(上簽)'!J203&amp;"/"&amp;'當日加退保工時人員(上簽)'!K203&amp;"~"&amp;'當日加退保工時人員(上簽)'!L203&amp;"/"&amp;'當日加退保工時人員(上簽)'!M203&amp;"/"&amp;'當日加退保工時人員(上簽)'!N203)</f>
        <v/>
      </c>
      <c r="D201" s="102" t="str">
        <f>IF('當日加退保工時人員(上簽)'!O203=0,"",'當日加退保工時人員(上簽)'!O203)</f>
        <v/>
      </c>
      <c r="E201" s="187" t="str">
        <f>IF('當日加退保工時人員(上簽)'!U203=0,"",'當日加退保工時人員(上簽)'!U203)</f>
        <v/>
      </c>
      <c r="F201" s="185" t="str">
        <f>IF('當日加退保工時人員(上簽)'!X203=0,"",'當日加退保工時人員(上簽)'!X203)</f>
        <v/>
      </c>
    </row>
    <row r="202" spans="1:6" s="99" customFormat="1" ht="33" customHeight="1" x14ac:dyDescent="0.25">
      <c r="A202" s="101" t="str">
        <f>IF('當日加退保工時人員(上簽)'!C204=0,"",'當日加退保工時人員(上簽)'!C204)</f>
        <v/>
      </c>
      <c r="B202" s="101" t="str">
        <f>IF('當日加退保工時人員(上簽)'!E204=0,"",'當日加退保工時人員(上簽)'!E204)</f>
        <v/>
      </c>
      <c r="C202" s="117" t="str">
        <f>IF('當日加退保工時人員(上簽)'!J204=0,"",'當日加退保工時人員(上簽)'!I204&amp;"/"&amp;'當日加退保工時人員(上簽)'!J204&amp;"/"&amp;'當日加退保工時人員(上簽)'!K204&amp;"~"&amp;'當日加退保工時人員(上簽)'!L204&amp;"/"&amp;'當日加退保工時人員(上簽)'!M204&amp;"/"&amp;'當日加退保工時人員(上簽)'!N204)</f>
        <v/>
      </c>
      <c r="D202" s="102" t="str">
        <f>IF('當日加退保工時人員(上簽)'!O204=0,"",'當日加退保工時人員(上簽)'!O204)</f>
        <v/>
      </c>
      <c r="E202" s="187" t="str">
        <f>IF('當日加退保工時人員(上簽)'!U204=0,"",'當日加退保工時人員(上簽)'!U204)</f>
        <v/>
      </c>
      <c r="F202" s="185" t="str">
        <f>IF('當日加退保工時人員(上簽)'!X204=0,"",'當日加退保工時人員(上簽)'!X204)</f>
        <v/>
      </c>
    </row>
    <row r="203" spans="1:6" s="99" customFormat="1" ht="33" customHeight="1" x14ac:dyDescent="0.25">
      <c r="A203" s="101" t="str">
        <f>IF('當日加退保工時人員(上簽)'!C205=0,"",'當日加退保工時人員(上簽)'!C205)</f>
        <v/>
      </c>
      <c r="B203" s="101" t="str">
        <f>IF('當日加退保工時人員(上簽)'!E205=0,"",'當日加退保工時人員(上簽)'!E205)</f>
        <v/>
      </c>
      <c r="C203" s="117" t="str">
        <f>IF('當日加退保工時人員(上簽)'!J205=0,"",'當日加退保工時人員(上簽)'!I205&amp;"/"&amp;'當日加退保工時人員(上簽)'!J205&amp;"/"&amp;'當日加退保工時人員(上簽)'!K205&amp;"~"&amp;'當日加退保工時人員(上簽)'!L205&amp;"/"&amp;'當日加退保工時人員(上簽)'!M205&amp;"/"&amp;'當日加退保工時人員(上簽)'!N205)</f>
        <v/>
      </c>
      <c r="D203" s="102" t="str">
        <f>IF('當日加退保工時人員(上簽)'!O205=0,"",'當日加退保工時人員(上簽)'!O205)</f>
        <v/>
      </c>
      <c r="E203" s="187" t="str">
        <f>IF('當日加退保工時人員(上簽)'!U205=0,"",'當日加退保工時人員(上簽)'!U205)</f>
        <v/>
      </c>
      <c r="F203" s="185" t="str">
        <f>IF('當日加退保工時人員(上簽)'!X205=0,"",'當日加退保工時人員(上簽)'!X205)</f>
        <v/>
      </c>
    </row>
    <row r="204" spans="1:6" s="99" customFormat="1" ht="33" customHeight="1" x14ac:dyDescent="0.25">
      <c r="A204" s="101" t="str">
        <f>IF('當日加退保工時人員(上簽)'!C206=0,"",'當日加退保工時人員(上簽)'!C206)</f>
        <v/>
      </c>
      <c r="B204" s="101" t="str">
        <f>IF('當日加退保工時人員(上簽)'!E206=0,"",'當日加退保工時人員(上簽)'!E206)</f>
        <v/>
      </c>
      <c r="C204" s="117" t="str">
        <f>IF('當日加退保工時人員(上簽)'!J206=0,"",'當日加退保工時人員(上簽)'!I206&amp;"/"&amp;'當日加退保工時人員(上簽)'!J206&amp;"/"&amp;'當日加退保工時人員(上簽)'!K206&amp;"~"&amp;'當日加退保工時人員(上簽)'!L206&amp;"/"&amp;'當日加退保工時人員(上簽)'!M206&amp;"/"&amp;'當日加退保工時人員(上簽)'!N206)</f>
        <v/>
      </c>
      <c r="D204" s="102" t="str">
        <f>IF('當日加退保工時人員(上簽)'!O206=0,"",'當日加退保工時人員(上簽)'!O206)</f>
        <v/>
      </c>
      <c r="E204" s="187" t="str">
        <f>IF('當日加退保工時人員(上簽)'!U206=0,"",'當日加退保工時人員(上簽)'!U206)</f>
        <v/>
      </c>
      <c r="F204" s="185" t="str">
        <f>IF('當日加退保工時人員(上簽)'!X206=0,"",'當日加退保工時人員(上簽)'!X206)</f>
        <v/>
      </c>
    </row>
    <row r="205" spans="1:6" s="99" customFormat="1" ht="33" customHeight="1" x14ac:dyDescent="0.25">
      <c r="A205" s="101" t="str">
        <f>IF('當日加退保工時人員(上簽)'!C207=0,"",'當日加退保工時人員(上簽)'!C207)</f>
        <v/>
      </c>
      <c r="B205" s="101" t="str">
        <f>IF('當日加退保工時人員(上簽)'!E207=0,"",'當日加退保工時人員(上簽)'!E207)</f>
        <v/>
      </c>
      <c r="C205" s="117" t="str">
        <f>IF('當日加退保工時人員(上簽)'!J207=0,"",'當日加退保工時人員(上簽)'!I207&amp;"/"&amp;'當日加退保工時人員(上簽)'!J207&amp;"/"&amp;'當日加退保工時人員(上簽)'!K207&amp;"~"&amp;'當日加退保工時人員(上簽)'!L207&amp;"/"&amp;'當日加退保工時人員(上簽)'!M207&amp;"/"&amp;'當日加退保工時人員(上簽)'!N207)</f>
        <v/>
      </c>
      <c r="D205" s="102" t="str">
        <f>IF('當日加退保工時人員(上簽)'!O207=0,"",'當日加退保工時人員(上簽)'!O207)</f>
        <v/>
      </c>
      <c r="E205" s="187" t="str">
        <f>IF('當日加退保工時人員(上簽)'!U207=0,"",'當日加退保工時人員(上簽)'!U207)</f>
        <v/>
      </c>
      <c r="F205" s="185" t="str">
        <f>IF('當日加退保工時人員(上簽)'!X207=0,"",'當日加退保工時人員(上簽)'!X207)</f>
        <v/>
      </c>
    </row>
    <row r="206" spans="1:6" s="99" customFormat="1" ht="33" customHeight="1" x14ac:dyDescent="0.25">
      <c r="A206" s="101" t="str">
        <f>IF('當日加退保工時人員(上簽)'!C208=0,"",'當日加退保工時人員(上簽)'!C208)</f>
        <v/>
      </c>
      <c r="B206" s="101" t="str">
        <f>IF('當日加退保工時人員(上簽)'!E208=0,"",'當日加退保工時人員(上簽)'!E208)</f>
        <v/>
      </c>
      <c r="C206" s="117" t="str">
        <f>IF('當日加退保工時人員(上簽)'!J208=0,"",'當日加退保工時人員(上簽)'!I208&amp;"/"&amp;'當日加退保工時人員(上簽)'!J208&amp;"/"&amp;'當日加退保工時人員(上簽)'!K208&amp;"~"&amp;'當日加退保工時人員(上簽)'!L208&amp;"/"&amp;'當日加退保工時人員(上簽)'!M208&amp;"/"&amp;'當日加退保工時人員(上簽)'!N208)</f>
        <v/>
      </c>
      <c r="D206" s="102" t="str">
        <f>IF('當日加退保工時人員(上簽)'!O208=0,"",'當日加退保工時人員(上簽)'!O208)</f>
        <v/>
      </c>
      <c r="E206" s="187" t="str">
        <f>IF('當日加退保工時人員(上簽)'!U208=0,"",'當日加退保工時人員(上簽)'!U208)</f>
        <v/>
      </c>
      <c r="F206" s="185" t="str">
        <f>IF('當日加退保工時人員(上簽)'!X208=0,"",'當日加退保工時人員(上簽)'!X208)</f>
        <v/>
      </c>
    </row>
    <row r="207" spans="1:6" s="99" customFormat="1" ht="33" customHeight="1" x14ac:dyDescent="0.25">
      <c r="A207" s="101" t="str">
        <f>IF('當日加退保工時人員(上簽)'!C209=0,"",'當日加退保工時人員(上簽)'!C209)</f>
        <v/>
      </c>
      <c r="B207" s="101" t="str">
        <f>IF('當日加退保工時人員(上簽)'!E209=0,"",'當日加退保工時人員(上簽)'!E209)</f>
        <v/>
      </c>
      <c r="C207" s="117" t="str">
        <f>IF('當日加退保工時人員(上簽)'!J209=0,"",'當日加退保工時人員(上簽)'!I209&amp;"/"&amp;'當日加退保工時人員(上簽)'!J209&amp;"/"&amp;'當日加退保工時人員(上簽)'!K209&amp;"~"&amp;'當日加退保工時人員(上簽)'!L209&amp;"/"&amp;'當日加退保工時人員(上簽)'!M209&amp;"/"&amp;'當日加退保工時人員(上簽)'!N209)</f>
        <v/>
      </c>
      <c r="D207" s="102" t="str">
        <f>IF('當日加退保工時人員(上簽)'!O209=0,"",'當日加退保工時人員(上簽)'!O209)</f>
        <v/>
      </c>
      <c r="E207" s="187" t="str">
        <f>IF('當日加退保工時人員(上簽)'!U209=0,"",'當日加退保工時人員(上簽)'!U209)</f>
        <v/>
      </c>
      <c r="F207" s="185" t="str">
        <f>IF('當日加退保工時人員(上簽)'!X209=0,"",'當日加退保工時人員(上簽)'!X209)</f>
        <v/>
      </c>
    </row>
    <row r="208" spans="1:6" s="99" customFormat="1" ht="33" customHeight="1" x14ac:dyDescent="0.25">
      <c r="A208" s="101" t="str">
        <f>IF('當日加退保工時人員(上簽)'!C210=0,"",'當日加退保工時人員(上簽)'!C210)</f>
        <v/>
      </c>
      <c r="B208" s="101" t="str">
        <f>IF('當日加退保工時人員(上簽)'!E210=0,"",'當日加退保工時人員(上簽)'!E210)</f>
        <v/>
      </c>
      <c r="C208" s="117" t="str">
        <f>IF('當日加退保工時人員(上簽)'!J210=0,"",'當日加退保工時人員(上簽)'!I210&amp;"/"&amp;'當日加退保工時人員(上簽)'!J210&amp;"/"&amp;'當日加退保工時人員(上簽)'!K210&amp;"~"&amp;'當日加退保工時人員(上簽)'!L210&amp;"/"&amp;'當日加退保工時人員(上簽)'!M210&amp;"/"&amp;'當日加退保工時人員(上簽)'!N210)</f>
        <v/>
      </c>
      <c r="D208" s="102" t="str">
        <f>IF('當日加退保工時人員(上簽)'!O210=0,"",'當日加退保工時人員(上簽)'!O210)</f>
        <v/>
      </c>
      <c r="E208" s="187" t="str">
        <f>IF('當日加退保工時人員(上簽)'!U210=0,"",'當日加退保工時人員(上簽)'!U210)</f>
        <v/>
      </c>
      <c r="F208" s="185" t="str">
        <f>IF('當日加退保工時人員(上簽)'!X210=0,"",'當日加退保工時人員(上簽)'!X210)</f>
        <v/>
      </c>
    </row>
    <row r="209" spans="1:6" s="99" customFormat="1" ht="33" customHeight="1" x14ac:dyDescent="0.25">
      <c r="A209" s="101" t="str">
        <f>IF('當日加退保工時人員(上簽)'!C211=0,"",'當日加退保工時人員(上簽)'!C211)</f>
        <v/>
      </c>
      <c r="B209" s="101" t="str">
        <f>IF('當日加退保工時人員(上簽)'!E211=0,"",'當日加退保工時人員(上簽)'!E211)</f>
        <v/>
      </c>
      <c r="C209" s="117" t="str">
        <f>IF('當日加退保工時人員(上簽)'!J211=0,"",'當日加退保工時人員(上簽)'!I211&amp;"/"&amp;'當日加退保工時人員(上簽)'!J211&amp;"/"&amp;'當日加退保工時人員(上簽)'!K211&amp;"~"&amp;'當日加退保工時人員(上簽)'!L211&amp;"/"&amp;'當日加退保工時人員(上簽)'!M211&amp;"/"&amp;'當日加退保工時人員(上簽)'!N211)</f>
        <v/>
      </c>
      <c r="D209" s="102" t="str">
        <f>IF('當日加退保工時人員(上簽)'!O211=0,"",'當日加退保工時人員(上簽)'!O211)</f>
        <v/>
      </c>
      <c r="E209" s="187" t="str">
        <f>IF('當日加退保工時人員(上簽)'!U211=0,"",'當日加退保工時人員(上簽)'!U211)</f>
        <v/>
      </c>
      <c r="F209" s="185" t="str">
        <f>IF('當日加退保工時人員(上簽)'!X211=0,"",'當日加退保工時人員(上簽)'!X211)</f>
        <v/>
      </c>
    </row>
    <row r="210" spans="1:6" s="99" customFormat="1" ht="33" customHeight="1" x14ac:dyDescent="0.25">
      <c r="A210" s="101" t="str">
        <f>IF('當日加退保工時人員(上簽)'!C212=0,"",'當日加退保工時人員(上簽)'!C212)</f>
        <v/>
      </c>
      <c r="B210" s="101" t="str">
        <f>IF('當日加退保工時人員(上簽)'!E212=0,"",'當日加退保工時人員(上簽)'!E212)</f>
        <v/>
      </c>
      <c r="C210" s="117" t="str">
        <f>IF('當日加退保工時人員(上簽)'!J212=0,"",'當日加退保工時人員(上簽)'!I212&amp;"/"&amp;'當日加退保工時人員(上簽)'!J212&amp;"/"&amp;'當日加退保工時人員(上簽)'!K212&amp;"~"&amp;'當日加退保工時人員(上簽)'!L212&amp;"/"&amp;'當日加退保工時人員(上簽)'!M212&amp;"/"&amp;'當日加退保工時人員(上簽)'!N212)</f>
        <v/>
      </c>
      <c r="D210" s="102" t="str">
        <f>IF('當日加退保工時人員(上簽)'!O212=0,"",'當日加退保工時人員(上簽)'!O212)</f>
        <v/>
      </c>
      <c r="E210" s="187" t="str">
        <f>IF('當日加退保工時人員(上簽)'!U212=0,"",'當日加退保工時人員(上簽)'!U212)</f>
        <v/>
      </c>
      <c r="F210" s="185" t="str">
        <f>IF('當日加退保工時人員(上簽)'!X212=0,"",'當日加退保工時人員(上簽)'!X212)</f>
        <v/>
      </c>
    </row>
    <row r="211" spans="1:6" s="99" customFormat="1" ht="33" customHeight="1" x14ac:dyDescent="0.25">
      <c r="A211" s="101" t="str">
        <f>IF('當日加退保工時人員(上簽)'!C213=0,"",'當日加退保工時人員(上簽)'!C213)</f>
        <v/>
      </c>
      <c r="B211" s="101" t="str">
        <f>IF('當日加退保工時人員(上簽)'!E213=0,"",'當日加退保工時人員(上簽)'!E213)</f>
        <v/>
      </c>
      <c r="C211" s="117" t="str">
        <f>IF('當日加退保工時人員(上簽)'!J213=0,"",'當日加退保工時人員(上簽)'!I213&amp;"/"&amp;'當日加退保工時人員(上簽)'!J213&amp;"/"&amp;'當日加退保工時人員(上簽)'!K213&amp;"~"&amp;'當日加退保工時人員(上簽)'!L213&amp;"/"&amp;'當日加退保工時人員(上簽)'!M213&amp;"/"&amp;'當日加退保工時人員(上簽)'!N213)</f>
        <v/>
      </c>
      <c r="D211" s="102" t="str">
        <f>IF('當日加退保工時人員(上簽)'!O213=0,"",'當日加退保工時人員(上簽)'!O213)</f>
        <v/>
      </c>
      <c r="E211" s="187" t="str">
        <f>IF('當日加退保工時人員(上簽)'!U213=0,"",'當日加退保工時人員(上簽)'!U213)</f>
        <v/>
      </c>
      <c r="F211" s="185" t="str">
        <f>IF('當日加退保工時人員(上簽)'!X213=0,"",'當日加退保工時人員(上簽)'!X213)</f>
        <v/>
      </c>
    </row>
    <row r="212" spans="1:6" s="99" customFormat="1" ht="33" customHeight="1" x14ac:dyDescent="0.25">
      <c r="A212" s="101" t="str">
        <f>IF('當日加退保工時人員(上簽)'!C214=0,"",'當日加退保工時人員(上簽)'!C214)</f>
        <v/>
      </c>
      <c r="B212" s="101" t="str">
        <f>IF('當日加退保工時人員(上簽)'!E214=0,"",'當日加退保工時人員(上簽)'!E214)</f>
        <v/>
      </c>
      <c r="C212" s="117" t="str">
        <f>IF('當日加退保工時人員(上簽)'!J214=0,"",'當日加退保工時人員(上簽)'!I214&amp;"/"&amp;'當日加退保工時人員(上簽)'!J214&amp;"/"&amp;'當日加退保工時人員(上簽)'!K214&amp;"~"&amp;'當日加退保工時人員(上簽)'!L214&amp;"/"&amp;'當日加退保工時人員(上簽)'!M214&amp;"/"&amp;'當日加退保工時人員(上簽)'!N214)</f>
        <v/>
      </c>
      <c r="D212" s="102" t="str">
        <f>IF('當日加退保工時人員(上簽)'!O214=0,"",'當日加退保工時人員(上簽)'!O214)</f>
        <v/>
      </c>
      <c r="E212" s="187" t="str">
        <f>IF('當日加退保工時人員(上簽)'!U214=0,"",'當日加退保工時人員(上簽)'!U214)</f>
        <v/>
      </c>
      <c r="F212" s="185" t="str">
        <f>IF('當日加退保工時人員(上簽)'!X214=0,"",'當日加退保工時人員(上簽)'!X214)</f>
        <v/>
      </c>
    </row>
    <row r="213" spans="1:6" s="99" customFormat="1" ht="33" customHeight="1" x14ac:dyDescent="0.25">
      <c r="A213" s="101" t="str">
        <f>IF('當日加退保工時人員(上簽)'!C215=0,"",'當日加退保工時人員(上簽)'!C215)</f>
        <v/>
      </c>
      <c r="B213" s="101" t="str">
        <f>IF('當日加退保工時人員(上簽)'!E215=0,"",'當日加退保工時人員(上簽)'!E215)</f>
        <v/>
      </c>
      <c r="C213" s="117" t="str">
        <f>IF('當日加退保工時人員(上簽)'!J215=0,"",'當日加退保工時人員(上簽)'!I215&amp;"/"&amp;'當日加退保工時人員(上簽)'!J215&amp;"/"&amp;'當日加退保工時人員(上簽)'!K215&amp;"~"&amp;'當日加退保工時人員(上簽)'!L215&amp;"/"&amp;'當日加退保工時人員(上簽)'!M215&amp;"/"&amp;'當日加退保工時人員(上簽)'!N215)</f>
        <v/>
      </c>
      <c r="D213" s="102" t="str">
        <f>IF('當日加退保工時人員(上簽)'!O215=0,"",'當日加退保工時人員(上簽)'!O215)</f>
        <v/>
      </c>
      <c r="E213" s="187" t="str">
        <f>IF('當日加退保工時人員(上簽)'!U215=0,"",'當日加退保工時人員(上簽)'!U215)</f>
        <v/>
      </c>
      <c r="F213" s="185" t="str">
        <f>IF('當日加退保工時人員(上簽)'!X215=0,"",'當日加退保工時人員(上簽)'!X215)</f>
        <v/>
      </c>
    </row>
    <row r="214" spans="1:6" s="99" customFormat="1" ht="33" customHeight="1" x14ac:dyDescent="0.25">
      <c r="A214" s="101" t="str">
        <f>IF('當日加退保工時人員(上簽)'!C216=0,"",'當日加退保工時人員(上簽)'!C216)</f>
        <v/>
      </c>
      <c r="B214" s="101" t="str">
        <f>IF('當日加退保工時人員(上簽)'!E216=0,"",'當日加退保工時人員(上簽)'!E216)</f>
        <v/>
      </c>
      <c r="C214" s="117" t="str">
        <f>IF('當日加退保工時人員(上簽)'!J216=0,"",'當日加退保工時人員(上簽)'!I216&amp;"/"&amp;'當日加退保工時人員(上簽)'!J216&amp;"/"&amp;'當日加退保工時人員(上簽)'!K216&amp;"~"&amp;'當日加退保工時人員(上簽)'!L216&amp;"/"&amp;'當日加退保工時人員(上簽)'!M216&amp;"/"&amp;'當日加退保工時人員(上簽)'!N216)</f>
        <v/>
      </c>
      <c r="D214" s="102" t="str">
        <f>IF('當日加退保工時人員(上簽)'!O216=0,"",'當日加退保工時人員(上簽)'!O216)</f>
        <v/>
      </c>
      <c r="E214" s="187" t="str">
        <f>IF('當日加退保工時人員(上簽)'!U216=0,"",'當日加退保工時人員(上簽)'!U216)</f>
        <v/>
      </c>
      <c r="F214" s="185" t="str">
        <f>IF('當日加退保工時人員(上簽)'!X216=0,"",'當日加退保工時人員(上簽)'!X216)</f>
        <v/>
      </c>
    </row>
    <row r="215" spans="1:6" s="99" customFormat="1" ht="33" customHeight="1" x14ac:dyDescent="0.25">
      <c r="A215" s="101" t="str">
        <f>IF('當日加退保工時人員(上簽)'!C217=0,"",'當日加退保工時人員(上簽)'!C217)</f>
        <v/>
      </c>
      <c r="B215" s="101" t="str">
        <f>IF('當日加退保工時人員(上簽)'!E217=0,"",'當日加退保工時人員(上簽)'!E217)</f>
        <v/>
      </c>
      <c r="C215" s="117" t="str">
        <f>IF('當日加退保工時人員(上簽)'!J217=0,"",'當日加退保工時人員(上簽)'!I217&amp;"/"&amp;'當日加退保工時人員(上簽)'!J217&amp;"/"&amp;'當日加退保工時人員(上簽)'!K217&amp;"~"&amp;'當日加退保工時人員(上簽)'!L217&amp;"/"&amp;'當日加退保工時人員(上簽)'!M217&amp;"/"&amp;'當日加退保工時人員(上簽)'!N217)</f>
        <v/>
      </c>
      <c r="D215" s="102" t="str">
        <f>IF('當日加退保工時人員(上簽)'!O217=0,"",'當日加退保工時人員(上簽)'!O217)</f>
        <v/>
      </c>
      <c r="E215" s="187" t="str">
        <f>IF('當日加退保工時人員(上簽)'!U217=0,"",'當日加退保工時人員(上簽)'!U217)</f>
        <v/>
      </c>
      <c r="F215" s="185" t="str">
        <f>IF('當日加退保工時人員(上簽)'!X217=0,"",'當日加退保工時人員(上簽)'!X217)</f>
        <v/>
      </c>
    </row>
    <row r="216" spans="1:6" s="99" customFormat="1" ht="33" customHeight="1" x14ac:dyDescent="0.25">
      <c r="A216" s="101" t="str">
        <f>IF('當日加退保工時人員(上簽)'!C218=0,"",'當日加退保工時人員(上簽)'!C218)</f>
        <v/>
      </c>
      <c r="B216" s="101" t="str">
        <f>IF('當日加退保工時人員(上簽)'!E218=0,"",'當日加退保工時人員(上簽)'!E218)</f>
        <v/>
      </c>
      <c r="C216" s="117" t="str">
        <f>IF('當日加退保工時人員(上簽)'!J218=0,"",'當日加退保工時人員(上簽)'!I218&amp;"/"&amp;'當日加退保工時人員(上簽)'!J218&amp;"/"&amp;'當日加退保工時人員(上簽)'!K218&amp;"~"&amp;'當日加退保工時人員(上簽)'!L218&amp;"/"&amp;'當日加退保工時人員(上簽)'!M218&amp;"/"&amp;'當日加退保工時人員(上簽)'!N218)</f>
        <v/>
      </c>
      <c r="D216" s="102" t="str">
        <f>IF('當日加退保工時人員(上簽)'!O218=0,"",'當日加退保工時人員(上簽)'!O218)</f>
        <v/>
      </c>
      <c r="E216" s="187" t="str">
        <f>IF('當日加退保工時人員(上簽)'!U218=0,"",'當日加退保工時人員(上簽)'!U218)</f>
        <v/>
      </c>
      <c r="F216" s="185" t="str">
        <f>IF('當日加退保工時人員(上簽)'!X218=0,"",'當日加退保工時人員(上簽)'!X218)</f>
        <v/>
      </c>
    </row>
    <row r="217" spans="1:6" s="99" customFormat="1" ht="33" customHeight="1" x14ac:dyDescent="0.25">
      <c r="A217" s="101" t="str">
        <f>IF('當日加退保工時人員(上簽)'!C219=0,"",'當日加退保工時人員(上簽)'!C219)</f>
        <v/>
      </c>
      <c r="B217" s="101" t="str">
        <f>IF('當日加退保工時人員(上簽)'!E219=0,"",'當日加退保工時人員(上簽)'!E219)</f>
        <v/>
      </c>
      <c r="C217" s="117" t="str">
        <f>IF('當日加退保工時人員(上簽)'!J219=0,"",'當日加退保工時人員(上簽)'!I219&amp;"/"&amp;'當日加退保工時人員(上簽)'!J219&amp;"/"&amp;'當日加退保工時人員(上簽)'!K219&amp;"~"&amp;'當日加退保工時人員(上簽)'!L219&amp;"/"&amp;'當日加退保工時人員(上簽)'!M219&amp;"/"&amp;'當日加退保工時人員(上簽)'!N219)</f>
        <v/>
      </c>
      <c r="D217" s="102" t="str">
        <f>IF('當日加退保工時人員(上簽)'!O219=0,"",'當日加退保工時人員(上簽)'!O219)</f>
        <v/>
      </c>
      <c r="E217" s="187" t="str">
        <f>IF('當日加退保工時人員(上簽)'!U219=0,"",'當日加退保工時人員(上簽)'!U219)</f>
        <v/>
      </c>
      <c r="F217" s="185" t="str">
        <f>IF('當日加退保工時人員(上簽)'!X219=0,"",'當日加退保工時人員(上簽)'!X219)</f>
        <v/>
      </c>
    </row>
    <row r="218" spans="1:6" s="99" customFormat="1" ht="33" customHeight="1" x14ac:dyDescent="0.25">
      <c r="A218" s="101" t="str">
        <f>IF('當日加退保工時人員(上簽)'!C220=0,"",'當日加退保工時人員(上簽)'!C220)</f>
        <v/>
      </c>
      <c r="B218" s="101" t="str">
        <f>IF('當日加退保工時人員(上簽)'!E220=0,"",'當日加退保工時人員(上簽)'!E220)</f>
        <v/>
      </c>
      <c r="C218" s="117" t="str">
        <f>IF('當日加退保工時人員(上簽)'!J220=0,"",'當日加退保工時人員(上簽)'!I220&amp;"/"&amp;'當日加退保工時人員(上簽)'!J220&amp;"/"&amp;'當日加退保工時人員(上簽)'!K220&amp;"~"&amp;'當日加退保工時人員(上簽)'!L220&amp;"/"&amp;'當日加退保工時人員(上簽)'!M220&amp;"/"&amp;'當日加退保工時人員(上簽)'!N220)</f>
        <v/>
      </c>
      <c r="D218" s="102" t="str">
        <f>IF('當日加退保工時人員(上簽)'!O220=0,"",'當日加退保工時人員(上簽)'!O220)</f>
        <v/>
      </c>
      <c r="E218" s="187" t="str">
        <f>IF('當日加退保工時人員(上簽)'!U220=0,"",'當日加退保工時人員(上簽)'!U220)</f>
        <v/>
      </c>
      <c r="F218" s="185" t="str">
        <f>IF('當日加退保工時人員(上簽)'!X220=0,"",'當日加退保工時人員(上簽)'!X220)</f>
        <v/>
      </c>
    </row>
    <row r="219" spans="1:6" s="99" customFormat="1" ht="33" customHeight="1" x14ac:dyDescent="0.25">
      <c r="A219" s="101" t="str">
        <f>IF('當日加退保工時人員(上簽)'!C221=0,"",'當日加退保工時人員(上簽)'!C221)</f>
        <v/>
      </c>
      <c r="B219" s="101" t="str">
        <f>IF('當日加退保工時人員(上簽)'!E221=0,"",'當日加退保工時人員(上簽)'!E221)</f>
        <v/>
      </c>
      <c r="C219" s="117" t="str">
        <f>IF('當日加退保工時人員(上簽)'!J221=0,"",'當日加退保工時人員(上簽)'!I221&amp;"/"&amp;'當日加退保工時人員(上簽)'!J221&amp;"/"&amp;'當日加退保工時人員(上簽)'!K221&amp;"~"&amp;'當日加退保工時人員(上簽)'!L221&amp;"/"&amp;'當日加退保工時人員(上簽)'!M221&amp;"/"&amp;'當日加退保工時人員(上簽)'!N221)</f>
        <v/>
      </c>
      <c r="D219" s="102" t="str">
        <f>IF('當日加退保工時人員(上簽)'!O221=0,"",'當日加退保工時人員(上簽)'!O221)</f>
        <v/>
      </c>
      <c r="E219" s="187" t="str">
        <f>IF('當日加退保工時人員(上簽)'!U221=0,"",'當日加退保工時人員(上簽)'!U221)</f>
        <v/>
      </c>
      <c r="F219" s="185" t="str">
        <f>IF('當日加退保工時人員(上簽)'!X221=0,"",'當日加退保工時人員(上簽)'!X221)</f>
        <v/>
      </c>
    </row>
    <row r="220" spans="1:6" s="99" customFormat="1" ht="33" customHeight="1" x14ac:dyDescent="0.25">
      <c r="A220" s="101" t="str">
        <f>IF('當日加退保工時人員(上簽)'!C222=0,"",'當日加退保工時人員(上簽)'!C222)</f>
        <v/>
      </c>
      <c r="B220" s="101" t="str">
        <f>IF('當日加退保工時人員(上簽)'!E222=0,"",'當日加退保工時人員(上簽)'!E222)</f>
        <v/>
      </c>
      <c r="C220" s="117" t="str">
        <f>IF('當日加退保工時人員(上簽)'!J222=0,"",'當日加退保工時人員(上簽)'!I222&amp;"/"&amp;'當日加退保工時人員(上簽)'!J222&amp;"/"&amp;'當日加退保工時人員(上簽)'!K222&amp;"~"&amp;'當日加退保工時人員(上簽)'!L222&amp;"/"&amp;'當日加退保工時人員(上簽)'!M222&amp;"/"&amp;'當日加退保工時人員(上簽)'!N222)</f>
        <v/>
      </c>
      <c r="D220" s="102" t="str">
        <f>IF('當日加退保工時人員(上簽)'!O222=0,"",'當日加退保工時人員(上簽)'!O222)</f>
        <v/>
      </c>
      <c r="E220" s="187" t="str">
        <f>IF('當日加退保工時人員(上簽)'!U222=0,"",'當日加退保工時人員(上簽)'!U222)</f>
        <v/>
      </c>
      <c r="F220" s="185" t="str">
        <f>IF('當日加退保工時人員(上簽)'!X222=0,"",'當日加退保工時人員(上簽)'!X222)</f>
        <v/>
      </c>
    </row>
    <row r="221" spans="1:6" s="99" customFormat="1" ht="33" customHeight="1" x14ac:dyDescent="0.25">
      <c r="A221" s="101" t="str">
        <f>IF('當日加退保工時人員(上簽)'!C223=0,"",'當日加退保工時人員(上簽)'!C223)</f>
        <v/>
      </c>
      <c r="B221" s="101" t="str">
        <f>IF('當日加退保工時人員(上簽)'!E223=0,"",'當日加退保工時人員(上簽)'!E223)</f>
        <v/>
      </c>
      <c r="C221" s="117" t="str">
        <f>IF('當日加退保工時人員(上簽)'!J223=0,"",'當日加退保工時人員(上簽)'!I223&amp;"/"&amp;'當日加退保工時人員(上簽)'!J223&amp;"/"&amp;'當日加退保工時人員(上簽)'!K223&amp;"~"&amp;'當日加退保工時人員(上簽)'!L223&amp;"/"&amp;'當日加退保工時人員(上簽)'!M223&amp;"/"&amp;'當日加退保工時人員(上簽)'!N223)</f>
        <v/>
      </c>
      <c r="D221" s="102" t="str">
        <f>IF('當日加退保工時人員(上簽)'!O223=0,"",'當日加退保工時人員(上簽)'!O223)</f>
        <v/>
      </c>
      <c r="E221" s="187" t="str">
        <f>IF('當日加退保工時人員(上簽)'!U223=0,"",'當日加退保工時人員(上簽)'!U223)</f>
        <v/>
      </c>
      <c r="F221" s="185" t="str">
        <f>IF('當日加退保工時人員(上簽)'!X223=0,"",'當日加退保工時人員(上簽)'!X223)</f>
        <v/>
      </c>
    </row>
    <row r="222" spans="1:6" s="99" customFormat="1" ht="33" customHeight="1" x14ac:dyDescent="0.25">
      <c r="A222" s="101" t="str">
        <f>IF('當日加退保工時人員(上簽)'!C224=0,"",'當日加退保工時人員(上簽)'!C224)</f>
        <v/>
      </c>
      <c r="B222" s="101" t="str">
        <f>IF('當日加退保工時人員(上簽)'!E224=0,"",'當日加退保工時人員(上簽)'!E224)</f>
        <v/>
      </c>
      <c r="C222" s="117" t="str">
        <f>IF('當日加退保工時人員(上簽)'!J224=0,"",'當日加退保工時人員(上簽)'!I224&amp;"/"&amp;'當日加退保工時人員(上簽)'!J224&amp;"/"&amp;'當日加退保工時人員(上簽)'!K224&amp;"~"&amp;'當日加退保工時人員(上簽)'!L224&amp;"/"&amp;'當日加退保工時人員(上簽)'!M224&amp;"/"&amp;'當日加退保工時人員(上簽)'!N224)</f>
        <v/>
      </c>
      <c r="D222" s="102" t="str">
        <f>IF('當日加退保工時人員(上簽)'!O224=0,"",'當日加退保工時人員(上簽)'!O224)</f>
        <v/>
      </c>
      <c r="E222" s="187" t="str">
        <f>IF('當日加退保工時人員(上簽)'!U224=0,"",'當日加退保工時人員(上簽)'!U224)</f>
        <v/>
      </c>
      <c r="F222" s="185" t="str">
        <f>IF('當日加退保工時人員(上簽)'!X224=0,"",'當日加退保工時人員(上簽)'!X224)</f>
        <v/>
      </c>
    </row>
    <row r="223" spans="1:6" s="99" customFormat="1" ht="33" customHeight="1" x14ac:dyDescent="0.25">
      <c r="A223" s="101" t="str">
        <f>IF('當日加退保工時人員(上簽)'!C225=0,"",'當日加退保工時人員(上簽)'!C225)</f>
        <v/>
      </c>
      <c r="B223" s="101" t="str">
        <f>IF('當日加退保工時人員(上簽)'!E225=0,"",'當日加退保工時人員(上簽)'!E225)</f>
        <v/>
      </c>
      <c r="C223" s="117" t="str">
        <f>IF('當日加退保工時人員(上簽)'!J225=0,"",'當日加退保工時人員(上簽)'!I225&amp;"/"&amp;'當日加退保工時人員(上簽)'!J225&amp;"/"&amp;'當日加退保工時人員(上簽)'!K225&amp;"~"&amp;'當日加退保工時人員(上簽)'!L225&amp;"/"&amp;'當日加退保工時人員(上簽)'!M225&amp;"/"&amp;'當日加退保工時人員(上簽)'!N225)</f>
        <v/>
      </c>
      <c r="D223" s="102" t="str">
        <f>IF('當日加退保工時人員(上簽)'!O225=0,"",'當日加退保工時人員(上簽)'!O225)</f>
        <v/>
      </c>
      <c r="E223" s="187" t="str">
        <f>IF('當日加退保工時人員(上簽)'!U225=0,"",'當日加退保工時人員(上簽)'!U225)</f>
        <v/>
      </c>
      <c r="F223" s="185" t="str">
        <f>IF('當日加退保工時人員(上簽)'!X225=0,"",'當日加退保工時人員(上簽)'!X225)</f>
        <v/>
      </c>
    </row>
    <row r="224" spans="1:6" s="99" customFormat="1" ht="33" customHeight="1" x14ac:dyDescent="0.25">
      <c r="A224" s="101" t="str">
        <f>IF('當日加退保工時人員(上簽)'!C226=0,"",'當日加退保工時人員(上簽)'!C226)</f>
        <v/>
      </c>
      <c r="B224" s="101" t="str">
        <f>IF('當日加退保工時人員(上簽)'!E226=0,"",'當日加退保工時人員(上簽)'!E226)</f>
        <v/>
      </c>
      <c r="C224" s="117" t="str">
        <f>IF('當日加退保工時人員(上簽)'!J226=0,"",'當日加退保工時人員(上簽)'!I226&amp;"/"&amp;'當日加退保工時人員(上簽)'!J226&amp;"/"&amp;'當日加退保工時人員(上簽)'!K226&amp;"~"&amp;'當日加退保工時人員(上簽)'!L226&amp;"/"&amp;'當日加退保工時人員(上簽)'!M226&amp;"/"&amp;'當日加退保工時人員(上簽)'!N226)</f>
        <v/>
      </c>
      <c r="D224" s="102" t="str">
        <f>IF('當日加退保工時人員(上簽)'!O226=0,"",'當日加退保工時人員(上簽)'!O226)</f>
        <v/>
      </c>
      <c r="E224" s="187" t="str">
        <f>IF('當日加退保工時人員(上簽)'!U226=0,"",'當日加退保工時人員(上簽)'!U226)</f>
        <v/>
      </c>
      <c r="F224" s="185" t="str">
        <f>IF('當日加退保工時人員(上簽)'!X226=0,"",'當日加退保工時人員(上簽)'!X226)</f>
        <v/>
      </c>
    </row>
    <row r="225" spans="1:6" s="99" customFormat="1" ht="33" customHeight="1" x14ac:dyDescent="0.25">
      <c r="A225" s="101" t="str">
        <f>IF('當日加退保工時人員(上簽)'!C227=0,"",'當日加退保工時人員(上簽)'!C227)</f>
        <v/>
      </c>
      <c r="B225" s="101" t="str">
        <f>IF('當日加退保工時人員(上簽)'!E227=0,"",'當日加退保工時人員(上簽)'!E227)</f>
        <v/>
      </c>
      <c r="C225" s="117" t="str">
        <f>IF('當日加退保工時人員(上簽)'!J227=0,"",'當日加退保工時人員(上簽)'!I227&amp;"/"&amp;'當日加退保工時人員(上簽)'!J227&amp;"/"&amp;'當日加退保工時人員(上簽)'!K227&amp;"~"&amp;'當日加退保工時人員(上簽)'!L227&amp;"/"&amp;'當日加退保工時人員(上簽)'!M227&amp;"/"&amp;'當日加退保工時人員(上簽)'!N227)</f>
        <v/>
      </c>
      <c r="D225" s="102" t="str">
        <f>IF('當日加退保工時人員(上簽)'!O227=0,"",'當日加退保工時人員(上簽)'!O227)</f>
        <v/>
      </c>
      <c r="E225" s="187" t="str">
        <f>IF('當日加退保工時人員(上簽)'!U227=0,"",'當日加退保工時人員(上簽)'!U227)</f>
        <v/>
      </c>
      <c r="F225" s="185" t="str">
        <f>IF('當日加退保工時人員(上簽)'!X227=0,"",'當日加退保工時人員(上簽)'!X227)</f>
        <v/>
      </c>
    </row>
    <row r="226" spans="1:6" s="99" customFormat="1" ht="33" customHeight="1" x14ac:dyDescent="0.25">
      <c r="A226" s="101" t="str">
        <f>IF('當日加退保工時人員(上簽)'!C228=0,"",'當日加退保工時人員(上簽)'!C228)</f>
        <v/>
      </c>
      <c r="B226" s="101" t="str">
        <f>IF('當日加退保工時人員(上簽)'!E228=0,"",'當日加退保工時人員(上簽)'!E228)</f>
        <v/>
      </c>
      <c r="C226" s="117" t="str">
        <f>IF('當日加退保工時人員(上簽)'!J228=0,"",'當日加退保工時人員(上簽)'!I228&amp;"/"&amp;'當日加退保工時人員(上簽)'!J228&amp;"/"&amp;'當日加退保工時人員(上簽)'!K228&amp;"~"&amp;'當日加退保工時人員(上簽)'!L228&amp;"/"&amp;'當日加退保工時人員(上簽)'!M228&amp;"/"&amp;'當日加退保工時人員(上簽)'!N228)</f>
        <v/>
      </c>
      <c r="D226" s="102" t="str">
        <f>IF('當日加退保工時人員(上簽)'!O228=0,"",'當日加退保工時人員(上簽)'!O228)</f>
        <v/>
      </c>
      <c r="E226" s="187" t="str">
        <f>IF('當日加退保工時人員(上簽)'!U228=0,"",'當日加退保工時人員(上簽)'!U228)</f>
        <v/>
      </c>
      <c r="F226" s="185" t="str">
        <f>IF('當日加退保工時人員(上簽)'!X228=0,"",'當日加退保工時人員(上簽)'!X228)</f>
        <v/>
      </c>
    </row>
    <row r="227" spans="1:6" s="99" customFormat="1" ht="33" customHeight="1" x14ac:dyDescent="0.25">
      <c r="A227" s="101" t="str">
        <f>IF('當日加退保工時人員(上簽)'!C229=0,"",'當日加退保工時人員(上簽)'!C229)</f>
        <v/>
      </c>
      <c r="B227" s="101" t="str">
        <f>IF('當日加退保工時人員(上簽)'!E229=0,"",'當日加退保工時人員(上簽)'!E229)</f>
        <v/>
      </c>
      <c r="C227" s="117" t="str">
        <f>IF('當日加退保工時人員(上簽)'!J229=0,"",'當日加退保工時人員(上簽)'!I229&amp;"/"&amp;'當日加退保工時人員(上簽)'!J229&amp;"/"&amp;'當日加退保工時人員(上簽)'!K229&amp;"~"&amp;'當日加退保工時人員(上簽)'!L229&amp;"/"&amp;'當日加退保工時人員(上簽)'!M229&amp;"/"&amp;'當日加退保工時人員(上簽)'!N229)</f>
        <v/>
      </c>
      <c r="D227" s="102" t="str">
        <f>IF('當日加退保工時人員(上簽)'!O229=0,"",'當日加退保工時人員(上簽)'!O229)</f>
        <v/>
      </c>
      <c r="E227" s="187" t="str">
        <f>IF('當日加退保工時人員(上簽)'!U229=0,"",'當日加退保工時人員(上簽)'!U229)</f>
        <v/>
      </c>
      <c r="F227" s="185" t="str">
        <f>IF('當日加退保工時人員(上簽)'!X229=0,"",'當日加退保工時人員(上簽)'!X229)</f>
        <v/>
      </c>
    </row>
    <row r="228" spans="1:6" s="99" customFormat="1" ht="33" customHeight="1" x14ac:dyDescent="0.25">
      <c r="A228" s="101" t="str">
        <f>IF('當日加退保工時人員(上簽)'!C230=0,"",'當日加退保工時人員(上簽)'!C230)</f>
        <v/>
      </c>
      <c r="B228" s="101" t="str">
        <f>IF('當日加退保工時人員(上簽)'!E230=0,"",'當日加退保工時人員(上簽)'!E230)</f>
        <v/>
      </c>
      <c r="C228" s="117" t="str">
        <f>IF('當日加退保工時人員(上簽)'!J230=0,"",'當日加退保工時人員(上簽)'!I230&amp;"/"&amp;'當日加退保工時人員(上簽)'!J230&amp;"/"&amp;'當日加退保工時人員(上簽)'!K230&amp;"~"&amp;'當日加退保工時人員(上簽)'!L230&amp;"/"&amp;'當日加退保工時人員(上簽)'!M230&amp;"/"&amp;'當日加退保工時人員(上簽)'!N230)</f>
        <v/>
      </c>
      <c r="D228" s="102" t="str">
        <f>IF('當日加退保工時人員(上簽)'!O230=0,"",'當日加退保工時人員(上簽)'!O230)</f>
        <v/>
      </c>
      <c r="E228" s="187" t="str">
        <f>IF('當日加退保工時人員(上簽)'!U230=0,"",'當日加退保工時人員(上簽)'!U230)</f>
        <v/>
      </c>
      <c r="F228" s="185" t="str">
        <f>IF('當日加退保工時人員(上簽)'!X230=0,"",'當日加退保工時人員(上簽)'!X230)</f>
        <v/>
      </c>
    </row>
    <row r="229" spans="1:6" s="99" customFormat="1" ht="33" customHeight="1" x14ac:dyDescent="0.25">
      <c r="A229" s="101" t="str">
        <f>IF('當日加退保工時人員(上簽)'!C231=0,"",'當日加退保工時人員(上簽)'!C231)</f>
        <v/>
      </c>
      <c r="B229" s="101" t="str">
        <f>IF('當日加退保工時人員(上簽)'!E231=0,"",'當日加退保工時人員(上簽)'!E231)</f>
        <v/>
      </c>
      <c r="C229" s="117" t="str">
        <f>IF('當日加退保工時人員(上簽)'!J231=0,"",'當日加退保工時人員(上簽)'!I231&amp;"/"&amp;'當日加退保工時人員(上簽)'!J231&amp;"/"&amp;'當日加退保工時人員(上簽)'!K231&amp;"~"&amp;'當日加退保工時人員(上簽)'!L231&amp;"/"&amp;'當日加退保工時人員(上簽)'!M231&amp;"/"&amp;'當日加退保工時人員(上簽)'!N231)</f>
        <v/>
      </c>
      <c r="D229" s="102" t="str">
        <f>IF('當日加退保工時人員(上簽)'!O231=0,"",'當日加退保工時人員(上簽)'!O231)</f>
        <v/>
      </c>
      <c r="E229" s="187" t="str">
        <f>IF('當日加退保工時人員(上簽)'!U231=0,"",'當日加退保工時人員(上簽)'!U231)</f>
        <v/>
      </c>
      <c r="F229" s="185" t="str">
        <f>IF('當日加退保工時人員(上簽)'!X231=0,"",'當日加退保工時人員(上簽)'!X231)</f>
        <v/>
      </c>
    </row>
    <row r="230" spans="1:6" s="99" customFormat="1" ht="33" customHeight="1" x14ac:dyDescent="0.25">
      <c r="A230" s="101" t="str">
        <f>IF('當日加退保工時人員(上簽)'!C232=0,"",'當日加退保工時人員(上簽)'!C232)</f>
        <v/>
      </c>
      <c r="B230" s="101" t="str">
        <f>IF('當日加退保工時人員(上簽)'!E232=0,"",'當日加退保工時人員(上簽)'!E232)</f>
        <v/>
      </c>
      <c r="C230" s="117" t="str">
        <f>IF('當日加退保工時人員(上簽)'!J232=0,"",'當日加退保工時人員(上簽)'!I232&amp;"/"&amp;'當日加退保工時人員(上簽)'!J232&amp;"/"&amp;'當日加退保工時人員(上簽)'!K232&amp;"~"&amp;'當日加退保工時人員(上簽)'!L232&amp;"/"&amp;'當日加退保工時人員(上簽)'!M232&amp;"/"&amp;'當日加退保工時人員(上簽)'!N232)</f>
        <v/>
      </c>
      <c r="D230" s="102" t="str">
        <f>IF('當日加退保工時人員(上簽)'!O232=0,"",'當日加退保工時人員(上簽)'!O232)</f>
        <v/>
      </c>
      <c r="E230" s="187" t="str">
        <f>IF('當日加退保工時人員(上簽)'!U232=0,"",'當日加退保工時人員(上簽)'!U232)</f>
        <v/>
      </c>
      <c r="F230" s="185" t="str">
        <f>IF('當日加退保工時人員(上簽)'!X232=0,"",'當日加退保工時人員(上簽)'!X232)</f>
        <v/>
      </c>
    </row>
    <row r="231" spans="1:6" s="99" customFormat="1" ht="33" customHeight="1" x14ac:dyDescent="0.25">
      <c r="A231" s="101" t="str">
        <f>IF('當日加退保工時人員(上簽)'!C233=0,"",'當日加退保工時人員(上簽)'!C233)</f>
        <v/>
      </c>
      <c r="B231" s="101" t="str">
        <f>IF('當日加退保工時人員(上簽)'!E233=0,"",'當日加退保工時人員(上簽)'!E233)</f>
        <v/>
      </c>
      <c r="C231" s="117" t="str">
        <f>IF('當日加退保工時人員(上簽)'!J233=0,"",'當日加退保工時人員(上簽)'!I233&amp;"/"&amp;'當日加退保工時人員(上簽)'!J233&amp;"/"&amp;'當日加退保工時人員(上簽)'!K233&amp;"~"&amp;'當日加退保工時人員(上簽)'!L233&amp;"/"&amp;'當日加退保工時人員(上簽)'!M233&amp;"/"&amp;'當日加退保工時人員(上簽)'!N233)</f>
        <v/>
      </c>
      <c r="D231" s="102" t="str">
        <f>IF('當日加退保工時人員(上簽)'!O233=0,"",'當日加退保工時人員(上簽)'!O233)</f>
        <v/>
      </c>
      <c r="E231" s="187" t="str">
        <f>IF('當日加退保工時人員(上簽)'!U233=0,"",'當日加退保工時人員(上簽)'!U233)</f>
        <v/>
      </c>
      <c r="F231" s="185" t="str">
        <f>IF('當日加退保工時人員(上簽)'!X233=0,"",'當日加退保工時人員(上簽)'!X233)</f>
        <v/>
      </c>
    </row>
    <row r="232" spans="1:6" s="99" customFormat="1" ht="33" customHeight="1" x14ac:dyDescent="0.25">
      <c r="A232" s="101" t="str">
        <f>IF('當日加退保工時人員(上簽)'!C234=0,"",'當日加退保工時人員(上簽)'!C234)</f>
        <v/>
      </c>
      <c r="B232" s="101" t="str">
        <f>IF('當日加退保工時人員(上簽)'!E234=0,"",'當日加退保工時人員(上簽)'!E234)</f>
        <v/>
      </c>
      <c r="C232" s="117" t="str">
        <f>IF('當日加退保工時人員(上簽)'!J234=0,"",'當日加退保工時人員(上簽)'!I234&amp;"/"&amp;'當日加退保工時人員(上簽)'!J234&amp;"/"&amp;'當日加退保工時人員(上簽)'!K234&amp;"~"&amp;'當日加退保工時人員(上簽)'!L234&amp;"/"&amp;'當日加退保工時人員(上簽)'!M234&amp;"/"&amp;'當日加退保工時人員(上簽)'!N234)</f>
        <v/>
      </c>
      <c r="D232" s="102" t="str">
        <f>IF('當日加退保工時人員(上簽)'!O234=0,"",'當日加退保工時人員(上簽)'!O234)</f>
        <v/>
      </c>
      <c r="E232" s="187" t="str">
        <f>IF('當日加退保工時人員(上簽)'!U234=0,"",'當日加退保工時人員(上簽)'!U234)</f>
        <v/>
      </c>
      <c r="F232" s="185" t="str">
        <f>IF('當日加退保工時人員(上簽)'!X234=0,"",'當日加退保工時人員(上簽)'!X234)</f>
        <v/>
      </c>
    </row>
    <row r="233" spans="1:6" s="99" customFormat="1" ht="33" customHeight="1" x14ac:dyDescent="0.25">
      <c r="A233" s="101" t="str">
        <f>IF('當日加退保工時人員(上簽)'!C235=0,"",'當日加退保工時人員(上簽)'!C235)</f>
        <v/>
      </c>
      <c r="B233" s="101" t="str">
        <f>IF('當日加退保工時人員(上簽)'!E235=0,"",'當日加退保工時人員(上簽)'!E235)</f>
        <v/>
      </c>
      <c r="C233" s="117" t="str">
        <f>IF('當日加退保工時人員(上簽)'!J235=0,"",'當日加退保工時人員(上簽)'!I235&amp;"/"&amp;'當日加退保工時人員(上簽)'!J235&amp;"/"&amp;'當日加退保工時人員(上簽)'!K235&amp;"~"&amp;'當日加退保工時人員(上簽)'!L235&amp;"/"&amp;'當日加退保工時人員(上簽)'!M235&amp;"/"&amp;'當日加退保工時人員(上簽)'!N235)</f>
        <v/>
      </c>
      <c r="D233" s="102" t="str">
        <f>IF('當日加退保工時人員(上簽)'!O235=0,"",'當日加退保工時人員(上簽)'!O235)</f>
        <v/>
      </c>
      <c r="E233" s="187" t="str">
        <f>IF('當日加退保工時人員(上簽)'!U235=0,"",'當日加退保工時人員(上簽)'!U235)</f>
        <v/>
      </c>
      <c r="F233" s="185" t="str">
        <f>IF('當日加退保工時人員(上簽)'!X235=0,"",'當日加退保工時人員(上簽)'!X235)</f>
        <v/>
      </c>
    </row>
    <row r="234" spans="1:6" s="99" customFormat="1" ht="33" customHeight="1" x14ac:dyDescent="0.25">
      <c r="A234" s="101" t="str">
        <f>IF('當日加退保工時人員(上簽)'!C236=0,"",'當日加退保工時人員(上簽)'!C236)</f>
        <v/>
      </c>
      <c r="B234" s="101" t="str">
        <f>IF('當日加退保工時人員(上簽)'!E236=0,"",'當日加退保工時人員(上簽)'!E236)</f>
        <v/>
      </c>
      <c r="C234" s="117" t="str">
        <f>IF('當日加退保工時人員(上簽)'!J236=0,"",'當日加退保工時人員(上簽)'!I236&amp;"/"&amp;'當日加退保工時人員(上簽)'!J236&amp;"/"&amp;'當日加退保工時人員(上簽)'!K236&amp;"~"&amp;'當日加退保工時人員(上簽)'!L236&amp;"/"&amp;'當日加退保工時人員(上簽)'!M236&amp;"/"&amp;'當日加退保工時人員(上簽)'!N236)</f>
        <v/>
      </c>
      <c r="D234" s="102" t="str">
        <f>IF('當日加退保工時人員(上簽)'!O236=0,"",'當日加退保工時人員(上簽)'!O236)</f>
        <v/>
      </c>
      <c r="E234" s="187" t="str">
        <f>IF('當日加退保工時人員(上簽)'!U236=0,"",'當日加退保工時人員(上簽)'!U236)</f>
        <v/>
      </c>
      <c r="F234" s="185" t="str">
        <f>IF('當日加退保工時人員(上簽)'!X236=0,"",'當日加退保工時人員(上簽)'!X236)</f>
        <v/>
      </c>
    </row>
    <row r="235" spans="1:6" s="99" customFormat="1" ht="33" customHeight="1" x14ac:dyDescent="0.25">
      <c r="A235" s="101" t="str">
        <f>IF('當日加退保工時人員(上簽)'!C237=0,"",'當日加退保工時人員(上簽)'!C237)</f>
        <v/>
      </c>
      <c r="B235" s="101" t="str">
        <f>IF('當日加退保工時人員(上簽)'!E237=0,"",'當日加退保工時人員(上簽)'!E237)</f>
        <v/>
      </c>
      <c r="C235" s="117" t="str">
        <f>IF('當日加退保工時人員(上簽)'!J237=0,"",'當日加退保工時人員(上簽)'!I237&amp;"/"&amp;'當日加退保工時人員(上簽)'!J237&amp;"/"&amp;'當日加退保工時人員(上簽)'!K237&amp;"~"&amp;'當日加退保工時人員(上簽)'!L237&amp;"/"&amp;'當日加退保工時人員(上簽)'!M237&amp;"/"&amp;'當日加退保工時人員(上簽)'!N237)</f>
        <v/>
      </c>
      <c r="D235" s="102" t="str">
        <f>IF('當日加退保工時人員(上簽)'!O237=0,"",'當日加退保工時人員(上簽)'!O237)</f>
        <v/>
      </c>
      <c r="E235" s="187" t="str">
        <f>IF('當日加退保工時人員(上簽)'!U237=0,"",'當日加退保工時人員(上簽)'!U237)</f>
        <v/>
      </c>
      <c r="F235" s="185" t="str">
        <f>IF('當日加退保工時人員(上簽)'!X237=0,"",'當日加退保工時人員(上簽)'!X237)</f>
        <v/>
      </c>
    </row>
    <row r="236" spans="1:6" s="99" customFormat="1" ht="33" customHeight="1" x14ac:dyDescent="0.25">
      <c r="A236" s="101" t="str">
        <f>IF('當日加退保工時人員(上簽)'!C238=0,"",'當日加退保工時人員(上簽)'!C238)</f>
        <v/>
      </c>
      <c r="B236" s="101" t="str">
        <f>IF('當日加退保工時人員(上簽)'!E238=0,"",'當日加退保工時人員(上簽)'!E238)</f>
        <v/>
      </c>
      <c r="C236" s="117" t="str">
        <f>IF('當日加退保工時人員(上簽)'!J238=0,"",'當日加退保工時人員(上簽)'!I238&amp;"/"&amp;'當日加退保工時人員(上簽)'!J238&amp;"/"&amp;'當日加退保工時人員(上簽)'!K238&amp;"~"&amp;'當日加退保工時人員(上簽)'!L238&amp;"/"&amp;'當日加退保工時人員(上簽)'!M238&amp;"/"&amp;'當日加退保工時人員(上簽)'!N238)</f>
        <v/>
      </c>
      <c r="D236" s="102" t="str">
        <f>IF('當日加退保工時人員(上簽)'!O238=0,"",'當日加退保工時人員(上簽)'!O238)</f>
        <v/>
      </c>
      <c r="E236" s="187" t="str">
        <f>IF('當日加退保工時人員(上簽)'!U238=0,"",'當日加退保工時人員(上簽)'!U238)</f>
        <v/>
      </c>
      <c r="F236" s="185" t="str">
        <f>IF('當日加退保工時人員(上簽)'!X238=0,"",'當日加退保工時人員(上簽)'!X238)</f>
        <v/>
      </c>
    </row>
    <row r="237" spans="1:6" s="99" customFormat="1" ht="33" customHeight="1" x14ac:dyDescent="0.25">
      <c r="A237" s="101" t="str">
        <f>IF('當日加退保工時人員(上簽)'!C239=0,"",'當日加退保工時人員(上簽)'!C239)</f>
        <v/>
      </c>
      <c r="B237" s="101" t="str">
        <f>IF('當日加退保工時人員(上簽)'!E239=0,"",'當日加退保工時人員(上簽)'!E239)</f>
        <v/>
      </c>
      <c r="C237" s="117" t="str">
        <f>IF('當日加退保工時人員(上簽)'!J239=0,"",'當日加退保工時人員(上簽)'!I239&amp;"/"&amp;'當日加退保工時人員(上簽)'!J239&amp;"/"&amp;'當日加退保工時人員(上簽)'!K239&amp;"~"&amp;'當日加退保工時人員(上簽)'!L239&amp;"/"&amp;'當日加退保工時人員(上簽)'!M239&amp;"/"&amp;'當日加退保工時人員(上簽)'!N239)</f>
        <v/>
      </c>
      <c r="D237" s="102" t="str">
        <f>IF('當日加退保工時人員(上簽)'!O239=0,"",'當日加退保工時人員(上簽)'!O239)</f>
        <v/>
      </c>
      <c r="E237" s="187" t="str">
        <f>IF('當日加退保工時人員(上簽)'!U239=0,"",'當日加退保工時人員(上簽)'!U239)</f>
        <v/>
      </c>
      <c r="F237" s="185" t="str">
        <f>IF('當日加退保工時人員(上簽)'!X239=0,"",'當日加退保工時人員(上簽)'!X239)</f>
        <v/>
      </c>
    </row>
    <row r="238" spans="1:6" s="99" customFormat="1" ht="33" customHeight="1" x14ac:dyDescent="0.25">
      <c r="A238" s="101" t="str">
        <f>IF('當日加退保工時人員(上簽)'!C240=0,"",'當日加退保工時人員(上簽)'!C240)</f>
        <v/>
      </c>
      <c r="B238" s="101" t="str">
        <f>IF('當日加退保工時人員(上簽)'!E240=0,"",'當日加退保工時人員(上簽)'!E240)</f>
        <v/>
      </c>
      <c r="C238" s="117" t="str">
        <f>IF('當日加退保工時人員(上簽)'!J240=0,"",'當日加退保工時人員(上簽)'!I240&amp;"/"&amp;'當日加退保工時人員(上簽)'!J240&amp;"/"&amp;'當日加退保工時人員(上簽)'!K240&amp;"~"&amp;'當日加退保工時人員(上簽)'!L240&amp;"/"&amp;'當日加退保工時人員(上簽)'!M240&amp;"/"&amp;'當日加退保工時人員(上簽)'!N240)</f>
        <v/>
      </c>
      <c r="D238" s="102" t="str">
        <f>IF('當日加退保工時人員(上簽)'!O240=0,"",'當日加退保工時人員(上簽)'!O240)</f>
        <v/>
      </c>
      <c r="E238" s="187" t="str">
        <f>IF('當日加退保工時人員(上簽)'!U240=0,"",'當日加退保工時人員(上簽)'!U240)</f>
        <v/>
      </c>
      <c r="F238" s="185" t="str">
        <f>IF('當日加退保工時人員(上簽)'!X240=0,"",'當日加退保工時人員(上簽)'!X240)</f>
        <v/>
      </c>
    </row>
    <row r="239" spans="1:6" s="99" customFormat="1" ht="33" customHeight="1" x14ac:dyDescent="0.25">
      <c r="A239" s="101" t="str">
        <f>IF('當日加退保工時人員(上簽)'!C241=0,"",'當日加退保工時人員(上簽)'!C241)</f>
        <v/>
      </c>
      <c r="B239" s="101" t="str">
        <f>IF('當日加退保工時人員(上簽)'!E241=0,"",'當日加退保工時人員(上簽)'!E241)</f>
        <v/>
      </c>
      <c r="C239" s="117" t="str">
        <f>IF('當日加退保工時人員(上簽)'!J241=0,"",'當日加退保工時人員(上簽)'!I241&amp;"/"&amp;'當日加退保工時人員(上簽)'!J241&amp;"/"&amp;'當日加退保工時人員(上簽)'!K241&amp;"~"&amp;'當日加退保工時人員(上簽)'!L241&amp;"/"&amp;'當日加退保工時人員(上簽)'!M241&amp;"/"&amp;'當日加退保工時人員(上簽)'!N241)</f>
        <v/>
      </c>
      <c r="D239" s="102" t="str">
        <f>IF('當日加退保工時人員(上簽)'!O241=0,"",'當日加退保工時人員(上簽)'!O241)</f>
        <v/>
      </c>
      <c r="E239" s="187" t="str">
        <f>IF('當日加退保工時人員(上簽)'!U241=0,"",'當日加退保工時人員(上簽)'!U241)</f>
        <v/>
      </c>
      <c r="F239" s="185" t="str">
        <f>IF('當日加退保工時人員(上簽)'!X241=0,"",'當日加退保工時人員(上簽)'!X241)</f>
        <v/>
      </c>
    </row>
    <row r="240" spans="1:6" s="99" customFormat="1" ht="33" customHeight="1" x14ac:dyDescent="0.25">
      <c r="A240" s="101" t="str">
        <f>IF('當日加退保工時人員(上簽)'!C242=0,"",'當日加退保工時人員(上簽)'!C242)</f>
        <v/>
      </c>
      <c r="B240" s="101" t="str">
        <f>IF('當日加退保工時人員(上簽)'!E242=0,"",'當日加退保工時人員(上簽)'!E242)</f>
        <v/>
      </c>
      <c r="C240" s="117" t="str">
        <f>IF('當日加退保工時人員(上簽)'!J242=0,"",'當日加退保工時人員(上簽)'!I242&amp;"/"&amp;'當日加退保工時人員(上簽)'!J242&amp;"/"&amp;'當日加退保工時人員(上簽)'!K242&amp;"~"&amp;'當日加退保工時人員(上簽)'!L242&amp;"/"&amp;'當日加退保工時人員(上簽)'!M242&amp;"/"&amp;'當日加退保工時人員(上簽)'!N242)</f>
        <v/>
      </c>
      <c r="D240" s="102" t="str">
        <f>IF('當日加退保工時人員(上簽)'!O242=0,"",'當日加退保工時人員(上簽)'!O242)</f>
        <v/>
      </c>
      <c r="E240" s="187" t="str">
        <f>IF('當日加退保工時人員(上簽)'!U242=0,"",'當日加退保工時人員(上簽)'!U242)</f>
        <v/>
      </c>
      <c r="F240" s="185" t="str">
        <f>IF('當日加退保工時人員(上簽)'!X242=0,"",'當日加退保工時人員(上簽)'!X242)</f>
        <v/>
      </c>
    </row>
    <row r="241" spans="1:6" s="99" customFormat="1" ht="33" customHeight="1" x14ac:dyDescent="0.25">
      <c r="A241" s="101" t="str">
        <f>IF('當日加退保工時人員(上簽)'!C243=0,"",'當日加退保工時人員(上簽)'!C243)</f>
        <v/>
      </c>
      <c r="B241" s="101" t="str">
        <f>IF('當日加退保工時人員(上簽)'!E243=0,"",'當日加退保工時人員(上簽)'!E243)</f>
        <v/>
      </c>
      <c r="C241" s="117" t="str">
        <f>IF('當日加退保工時人員(上簽)'!J243=0,"",'當日加退保工時人員(上簽)'!I243&amp;"/"&amp;'當日加退保工時人員(上簽)'!J243&amp;"/"&amp;'當日加退保工時人員(上簽)'!K243&amp;"~"&amp;'當日加退保工時人員(上簽)'!L243&amp;"/"&amp;'當日加退保工時人員(上簽)'!M243&amp;"/"&amp;'當日加退保工時人員(上簽)'!N243)</f>
        <v/>
      </c>
      <c r="D241" s="102" t="str">
        <f>IF('當日加退保工時人員(上簽)'!O243=0,"",'當日加退保工時人員(上簽)'!O243)</f>
        <v/>
      </c>
      <c r="E241" s="187" t="str">
        <f>IF('當日加退保工時人員(上簽)'!U243=0,"",'當日加退保工時人員(上簽)'!U243)</f>
        <v/>
      </c>
      <c r="F241" s="185" t="str">
        <f>IF('當日加退保工時人員(上簽)'!X243=0,"",'當日加退保工時人員(上簽)'!X243)</f>
        <v/>
      </c>
    </row>
    <row r="242" spans="1:6" s="99" customFormat="1" ht="33" customHeight="1" x14ac:dyDescent="0.25">
      <c r="A242" s="101" t="str">
        <f>IF('當日加退保工時人員(上簽)'!C244=0,"",'當日加退保工時人員(上簽)'!C244)</f>
        <v/>
      </c>
      <c r="B242" s="101" t="str">
        <f>IF('當日加退保工時人員(上簽)'!E244=0,"",'當日加退保工時人員(上簽)'!E244)</f>
        <v/>
      </c>
      <c r="C242" s="117" t="str">
        <f>IF('當日加退保工時人員(上簽)'!J244=0,"",'當日加退保工時人員(上簽)'!I244&amp;"/"&amp;'當日加退保工時人員(上簽)'!J244&amp;"/"&amp;'當日加退保工時人員(上簽)'!K244&amp;"~"&amp;'當日加退保工時人員(上簽)'!L244&amp;"/"&amp;'當日加退保工時人員(上簽)'!M244&amp;"/"&amp;'當日加退保工時人員(上簽)'!N244)</f>
        <v/>
      </c>
      <c r="D242" s="102" t="str">
        <f>IF('當日加退保工時人員(上簽)'!O244=0,"",'當日加退保工時人員(上簽)'!O244)</f>
        <v/>
      </c>
      <c r="E242" s="187" t="str">
        <f>IF('當日加退保工時人員(上簽)'!U244=0,"",'當日加退保工時人員(上簽)'!U244)</f>
        <v/>
      </c>
      <c r="F242" s="185" t="str">
        <f>IF('當日加退保工時人員(上簽)'!X244=0,"",'當日加退保工時人員(上簽)'!X244)</f>
        <v/>
      </c>
    </row>
    <row r="243" spans="1:6" s="99" customFormat="1" ht="33" customHeight="1" x14ac:dyDescent="0.25">
      <c r="A243" s="101" t="str">
        <f>IF('當日加退保工時人員(上簽)'!C245=0,"",'當日加退保工時人員(上簽)'!C245)</f>
        <v/>
      </c>
      <c r="B243" s="101" t="str">
        <f>IF('當日加退保工時人員(上簽)'!E245=0,"",'當日加退保工時人員(上簽)'!E245)</f>
        <v/>
      </c>
      <c r="C243" s="117" t="str">
        <f>IF('當日加退保工時人員(上簽)'!J245=0,"",'當日加退保工時人員(上簽)'!I245&amp;"/"&amp;'當日加退保工時人員(上簽)'!J245&amp;"/"&amp;'當日加退保工時人員(上簽)'!K245&amp;"~"&amp;'當日加退保工時人員(上簽)'!L245&amp;"/"&amp;'當日加退保工時人員(上簽)'!M245&amp;"/"&amp;'當日加退保工時人員(上簽)'!N245)</f>
        <v/>
      </c>
      <c r="D243" s="102" t="str">
        <f>IF('當日加退保工時人員(上簽)'!O245=0,"",'當日加退保工時人員(上簽)'!O245)</f>
        <v/>
      </c>
      <c r="E243" s="187" t="str">
        <f>IF('當日加退保工時人員(上簽)'!U245=0,"",'當日加退保工時人員(上簽)'!U245)</f>
        <v/>
      </c>
      <c r="F243" s="185" t="str">
        <f>IF('當日加退保工時人員(上簽)'!X245=0,"",'當日加退保工時人員(上簽)'!X245)</f>
        <v/>
      </c>
    </row>
    <row r="244" spans="1:6" s="99" customFormat="1" ht="33" customHeight="1" x14ac:dyDescent="0.25">
      <c r="A244" s="101" t="str">
        <f>IF('當日加退保工時人員(上簽)'!C246=0,"",'當日加退保工時人員(上簽)'!C246)</f>
        <v/>
      </c>
      <c r="B244" s="101" t="str">
        <f>IF('當日加退保工時人員(上簽)'!E246=0,"",'當日加退保工時人員(上簽)'!E246)</f>
        <v/>
      </c>
      <c r="C244" s="117" t="str">
        <f>IF('當日加退保工時人員(上簽)'!J246=0,"",'當日加退保工時人員(上簽)'!I246&amp;"/"&amp;'當日加退保工時人員(上簽)'!J246&amp;"/"&amp;'當日加退保工時人員(上簽)'!K246&amp;"~"&amp;'當日加退保工時人員(上簽)'!L246&amp;"/"&amp;'當日加退保工時人員(上簽)'!M246&amp;"/"&amp;'當日加退保工時人員(上簽)'!N246)</f>
        <v/>
      </c>
      <c r="D244" s="102" t="str">
        <f>IF('當日加退保工時人員(上簽)'!O246=0,"",'當日加退保工時人員(上簽)'!O246)</f>
        <v/>
      </c>
      <c r="E244" s="187" t="str">
        <f>IF('當日加退保工時人員(上簽)'!U246=0,"",'當日加退保工時人員(上簽)'!U246)</f>
        <v/>
      </c>
      <c r="F244" s="185" t="str">
        <f>IF('當日加退保工時人員(上簽)'!X246=0,"",'當日加退保工時人員(上簽)'!X246)</f>
        <v/>
      </c>
    </row>
    <row r="245" spans="1:6" s="99" customFormat="1" ht="33" customHeight="1" x14ac:dyDescent="0.25">
      <c r="A245" s="101" t="str">
        <f>IF('當日加退保工時人員(上簽)'!C247=0,"",'當日加退保工時人員(上簽)'!C247)</f>
        <v/>
      </c>
      <c r="B245" s="101" t="str">
        <f>IF('當日加退保工時人員(上簽)'!E247=0,"",'當日加退保工時人員(上簽)'!E247)</f>
        <v/>
      </c>
      <c r="C245" s="117" t="str">
        <f>IF('當日加退保工時人員(上簽)'!J247=0,"",'當日加退保工時人員(上簽)'!I247&amp;"/"&amp;'當日加退保工時人員(上簽)'!J247&amp;"/"&amp;'當日加退保工時人員(上簽)'!K247&amp;"~"&amp;'當日加退保工時人員(上簽)'!L247&amp;"/"&amp;'當日加退保工時人員(上簽)'!M247&amp;"/"&amp;'當日加退保工時人員(上簽)'!N247)</f>
        <v/>
      </c>
      <c r="D245" s="102" t="str">
        <f>IF('當日加退保工時人員(上簽)'!O247=0,"",'當日加退保工時人員(上簽)'!O247)</f>
        <v/>
      </c>
      <c r="E245" s="187" t="str">
        <f>IF('當日加退保工時人員(上簽)'!U247=0,"",'當日加退保工時人員(上簽)'!U247)</f>
        <v/>
      </c>
      <c r="F245" s="185" t="str">
        <f>IF('當日加退保工時人員(上簽)'!X247=0,"",'當日加退保工時人員(上簽)'!X247)</f>
        <v/>
      </c>
    </row>
    <row r="246" spans="1:6" s="99" customFormat="1" ht="33" customHeight="1" x14ac:dyDescent="0.25">
      <c r="A246" s="101" t="str">
        <f>IF('當日加退保工時人員(上簽)'!C248=0,"",'當日加退保工時人員(上簽)'!C248)</f>
        <v/>
      </c>
      <c r="B246" s="101" t="str">
        <f>IF('當日加退保工時人員(上簽)'!E248=0,"",'當日加退保工時人員(上簽)'!E248)</f>
        <v/>
      </c>
      <c r="C246" s="117" t="str">
        <f>IF('當日加退保工時人員(上簽)'!J248=0,"",'當日加退保工時人員(上簽)'!I248&amp;"/"&amp;'當日加退保工時人員(上簽)'!J248&amp;"/"&amp;'當日加退保工時人員(上簽)'!K248&amp;"~"&amp;'當日加退保工時人員(上簽)'!L248&amp;"/"&amp;'當日加退保工時人員(上簽)'!M248&amp;"/"&amp;'當日加退保工時人員(上簽)'!N248)</f>
        <v/>
      </c>
      <c r="D246" s="102" t="str">
        <f>IF('當日加退保工時人員(上簽)'!O248=0,"",'當日加退保工時人員(上簽)'!O248)</f>
        <v/>
      </c>
      <c r="E246" s="187" t="str">
        <f>IF('當日加退保工時人員(上簽)'!U248=0,"",'當日加退保工時人員(上簽)'!U248)</f>
        <v/>
      </c>
      <c r="F246" s="185" t="str">
        <f>IF('當日加退保工時人員(上簽)'!X248=0,"",'當日加退保工時人員(上簽)'!X248)</f>
        <v/>
      </c>
    </row>
    <row r="247" spans="1:6" s="99" customFormat="1" ht="33" customHeight="1" x14ac:dyDescent="0.25">
      <c r="A247" s="101" t="str">
        <f>IF('當日加退保工時人員(上簽)'!C249=0,"",'當日加退保工時人員(上簽)'!C249)</f>
        <v/>
      </c>
      <c r="B247" s="101" t="str">
        <f>IF('當日加退保工時人員(上簽)'!E249=0,"",'當日加退保工時人員(上簽)'!E249)</f>
        <v/>
      </c>
      <c r="C247" s="117" t="str">
        <f>IF('當日加退保工時人員(上簽)'!J249=0,"",'當日加退保工時人員(上簽)'!I249&amp;"/"&amp;'當日加退保工時人員(上簽)'!J249&amp;"/"&amp;'當日加退保工時人員(上簽)'!K249&amp;"~"&amp;'當日加退保工時人員(上簽)'!L249&amp;"/"&amp;'當日加退保工時人員(上簽)'!M249&amp;"/"&amp;'當日加退保工時人員(上簽)'!N249)</f>
        <v/>
      </c>
      <c r="D247" s="102" t="str">
        <f>IF('當日加退保工時人員(上簽)'!O249=0,"",'當日加退保工時人員(上簽)'!O249)</f>
        <v/>
      </c>
      <c r="E247" s="187" t="str">
        <f>IF('當日加退保工時人員(上簽)'!U249=0,"",'當日加退保工時人員(上簽)'!U249)</f>
        <v/>
      </c>
      <c r="F247" s="185" t="str">
        <f>IF('當日加退保工時人員(上簽)'!X249=0,"",'當日加退保工時人員(上簽)'!X249)</f>
        <v/>
      </c>
    </row>
    <row r="248" spans="1:6" s="99" customFormat="1" ht="33" customHeight="1" x14ac:dyDescent="0.25">
      <c r="A248" s="101" t="str">
        <f>IF('當日加退保工時人員(上簽)'!C250=0,"",'當日加退保工時人員(上簽)'!C250)</f>
        <v/>
      </c>
      <c r="B248" s="101" t="str">
        <f>IF('當日加退保工時人員(上簽)'!E250=0,"",'當日加退保工時人員(上簽)'!E250)</f>
        <v/>
      </c>
      <c r="C248" s="117" t="str">
        <f>IF('當日加退保工時人員(上簽)'!J250=0,"",'當日加退保工時人員(上簽)'!I250&amp;"/"&amp;'當日加退保工時人員(上簽)'!J250&amp;"/"&amp;'當日加退保工時人員(上簽)'!K250&amp;"~"&amp;'當日加退保工時人員(上簽)'!L250&amp;"/"&amp;'當日加退保工時人員(上簽)'!M250&amp;"/"&amp;'當日加退保工時人員(上簽)'!N250)</f>
        <v/>
      </c>
      <c r="D248" s="102" t="str">
        <f>IF('當日加退保工時人員(上簽)'!O250=0,"",'當日加退保工時人員(上簽)'!O250)</f>
        <v/>
      </c>
      <c r="E248" s="187" t="str">
        <f>IF('當日加退保工時人員(上簽)'!U250=0,"",'當日加退保工時人員(上簽)'!U250)</f>
        <v/>
      </c>
      <c r="F248" s="185" t="str">
        <f>IF('當日加退保工時人員(上簽)'!X250=0,"",'當日加退保工時人員(上簽)'!X250)</f>
        <v/>
      </c>
    </row>
    <row r="249" spans="1:6" s="99" customFormat="1" ht="33" customHeight="1" x14ac:dyDescent="0.25">
      <c r="A249" s="101" t="str">
        <f>IF('當日加退保工時人員(上簽)'!C251=0,"",'當日加退保工時人員(上簽)'!C251)</f>
        <v/>
      </c>
      <c r="B249" s="101" t="str">
        <f>IF('當日加退保工時人員(上簽)'!E251=0,"",'當日加退保工時人員(上簽)'!E251)</f>
        <v/>
      </c>
      <c r="C249" s="117" t="str">
        <f>IF('當日加退保工時人員(上簽)'!J251=0,"",'當日加退保工時人員(上簽)'!I251&amp;"/"&amp;'當日加退保工時人員(上簽)'!J251&amp;"/"&amp;'當日加退保工時人員(上簽)'!K251&amp;"~"&amp;'當日加退保工時人員(上簽)'!L251&amp;"/"&amp;'當日加退保工時人員(上簽)'!M251&amp;"/"&amp;'當日加退保工時人員(上簽)'!N251)</f>
        <v/>
      </c>
      <c r="D249" s="102" t="str">
        <f>IF('當日加退保工時人員(上簽)'!O251=0,"",'當日加退保工時人員(上簽)'!O251)</f>
        <v/>
      </c>
      <c r="E249" s="187" t="str">
        <f>IF('當日加退保工時人員(上簽)'!U251=0,"",'當日加退保工時人員(上簽)'!U251)</f>
        <v/>
      </c>
      <c r="F249" s="185" t="str">
        <f>IF('當日加退保工時人員(上簽)'!X251=0,"",'當日加退保工時人員(上簽)'!X251)</f>
        <v/>
      </c>
    </row>
    <row r="250" spans="1:6" s="99" customFormat="1" ht="33" customHeight="1" x14ac:dyDescent="0.25">
      <c r="A250" s="101" t="str">
        <f>IF('當日加退保工時人員(上簽)'!C252=0,"",'當日加退保工時人員(上簽)'!C252)</f>
        <v/>
      </c>
      <c r="B250" s="101" t="str">
        <f>IF('當日加退保工時人員(上簽)'!E252=0,"",'當日加退保工時人員(上簽)'!E252)</f>
        <v/>
      </c>
      <c r="C250" s="117" t="str">
        <f>IF('當日加退保工時人員(上簽)'!J252=0,"",'當日加退保工時人員(上簽)'!I252&amp;"/"&amp;'當日加退保工時人員(上簽)'!J252&amp;"/"&amp;'當日加退保工時人員(上簽)'!K252&amp;"~"&amp;'當日加退保工時人員(上簽)'!L252&amp;"/"&amp;'當日加退保工時人員(上簽)'!M252&amp;"/"&amp;'當日加退保工時人員(上簽)'!N252)</f>
        <v/>
      </c>
      <c r="D250" s="102" t="str">
        <f>IF('當日加退保工時人員(上簽)'!O252=0,"",'當日加退保工時人員(上簽)'!O252)</f>
        <v/>
      </c>
      <c r="E250" s="187" t="str">
        <f>IF('當日加退保工時人員(上簽)'!U252=0,"",'當日加退保工時人員(上簽)'!U252)</f>
        <v/>
      </c>
      <c r="F250" s="185" t="str">
        <f>IF('當日加退保工時人員(上簽)'!X252=0,"",'當日加退保工時人員(上簽)'!X252)</f>
        <v/>
      </c>
    </row>
    <row r="251" spans="1:6" s="99" customFormat="1" ht="33" customHeight="1" x14ac:dyDescent="0.25">
      <c r="A251" s="101" t="str">
        <f>IF('當日加退保工時人員(上簽)'!C253=0,"",'當日加退保工時人員(上簽)'!C253)</f>
        <v/>
      </c>
      <c r="B251" s="101" t="str">
        <f>IF('當日加退保工時人員(上簽)'!E253=0,"",'當日加退保工時人員(上簽)'!E253)</f>
        <v/>
      </c>
      <c r="C251" s="117" t="str">
        <f>IF('當日加退保工時人員(上簽)'!J253=0,"",'當日加退保工時人員(上簽)'!I253&amp;"/"&amp;'當日加退保工時人員(上簽)'!J253&amp;"/"&amp;'當日加退保工時人員(上簽)'!K253&amp;"~"&amp;'當日加退保工時人員(上簽)'!L253&amp;"/"&amp;'當日加退保工時人員(上簽)'!M253&amp;"/"&amp;'當日加退保工時人員(上簽)'!N253)</f>
        <v/>
      </c>
      <c r="D251" s="102" t="str">
        <f>IF('當日加退保工時人員(上簽)'!O253=0,"",'當日加退保工時人員(上簽)'!O253)</f>
        <v/>
      </c>
      <c r="E251" s="187" t="str">
        <f>IF('當日加退保工時人員(上簽)'!U253=0,"",'當日加退保工時人員(上簽)'!U253)</f>
        <v/>
      </c>
      <c r="F251" s="185" t="str">
        <f>IF('當日加退保工時人員(上簽)'!X253=0,"",'當日加退保工時人員(上簽)'!X253)</f>
        <v/>
      </c>
    </row>
    <row r="252" spans="1:6" s="99" customFormat="1" ht="33" customHeight="1" x14ac:dyDescent="0.25">
      <c r="A252" s="101" t="str">
        <f>IF('當日加退保工時人員(上簽)'!C254=0,"",'當日加退保工時人員(上簽)'!C254)</f>
        <v/>
      </c>
      <c r="B252" s="101" t="str">
        <f>IF('當日加退保工時人員(上簽)'!E254=0,"",'當日加退保工時人員(上簽)'!E254)</f>
        <v/>
      </c>
      <c r="C252" s="117" t="str">
        <f>IF('當日加退保工時人員(上簽)'!J254=0,"",'當日加退保工時人員(上簽)'!I254&amp;"/"&amp;'當日加退保工時人員(上簽)'!J254&amp;"/"&amp;'當日加退保工時人員(上簽)'!K254&amp;"~"&amp;'當日加退保工時人員(上簽)'!L254&amp;"/"&amp;'當日加退保工時人員(上簽)'!M254&amp;"/"&amp;'當日加退保工時人員(上簽)'!N254)</f>
        <v/>
      </c>
      <c r="D252" s="102" t="str">
        <f>IF('當日加退保工時人員(上簽)'!O254=0,"",'當日加退保工時人員(上簽)'!O254)</f>
        <v/>
      </c>
      <c r="E252" s="187" t="str">
        <f>IF('當日加退保工時人員(上簽)'!U254=0,"",'當日加退保工時人員(上簽)'!U254)</f>
        <v/>
      </c>
      <c r="F252" s="185" t="str">
        <f>IF('當日加退保工時人員(上簽)'!X254=0,"",'當日加退保工時人員(上簽)'!X254)</f>
        <v/>
      </c>
    </row>
    <row r="253" spans="1:6" s="99" customFormat="1" ht="33" customHeight="1" x14ac:dyDescent="0.25">
      <c r="A253" s="101" t="str">
        <f>IF('當日加退保工時人員(上簽)'!C255=0,"",'當日加退保工時人員(上簽)'!C255)</f>
        <v/>
      </c>
      <c r="B253" s="101" t="str">
        <f>IF('當日加退保工時人員(上簽)'!E255=0,"",'當日加退保工時人員(上簽)'!E255)</f>
        <v/>
      </c>
      <c r="C253" s="117" t="str">
        <f>IF('當日加退保工時人員(上簽)'!J255=0,"",'當日加退保工時人員(上簽)'!I255&amp;"/"&amp;'當日加退保工時人員(上簽)'!J255&amp;"/"&amp;'當日加退保工時人員(上簽)'!K255&amp;"~"&amp;'當日加退保工時人員(上簽)'!L255&amp;"/"&amp;'當日加退保工時人員(上簽)'!M255&amp;"/"&amp;'當日加退保工時人員(上簽)'!N255)</f>
        <v/>
      </c>
      <c r="D253" s="102" t="str">
        <f>IF('當日加退保工時人員(上簽)'!O255=0,"",'當日加退保工時人員(上簽)'!O255)</f>
        <v/>
      </c>
      <c r="E253" s="187" t="str">
        <f>IF('當日加退保工時人員(上簽)'!U255=0,"",'當日加退保工時人員(上簽)'!U255)</f>
        <v/>
      </c>
      <c r="F253" s="185" t="str">
        <f>IF('當日加退保工時人員(上簽)'!X255=0,"",'當日加退保工時人員(上簽)'!X255)</f>
        <v/>
      </c>
    </row>
    <row r="254" spans="1:6" s="99" customFormat="1" ht="33" customHeight="1" x14ac:dyDescent="0.25">
      <c r="A254" s="101" t="str">
        <f>IF('當日加退保工時人員(上簽)'!C256=0,"",'當日加退保工時人員(上簽)'!C256)</f>
        <v/>
      </c>
      <c r="B254" s="101" t="str">
        <f>IF('當日加退保工時人員(上簽)'!E256=0,"",'當日加退保工時人員(上簽)'!E256)</f>
        <v/>
      </c>
      <c r="C254" s="117" t="str">
        <f>IF('當日加退保工時人員(上簽)'!J256=0,"",'當日加退保工時人員(上簽)'!I256&amp;"/"&amp;'當日加退保工時人員(上簽)'!J256&amp;"/"&amp;'當日加退保工時人員(上簽)'!K256&amp;"~"&amp;'當日加退保工時人員(上簽)'!L256&amp;"/"&amp;'當日加退保工時人員(上簽)'!M256&amp;"/"&amp;'當日加退保工時人員(上簽)'!N256)</f>
        <v/>
      </c>
      <c r="D254" s="102" t="str">
        <f>IF('當日加退保工時人員(上簽)'!O256=0,"",'當日加退保工時人員(上簽)'!O256)</f>
        <v/>
      </c>
      <c r="E254" s="187" t="str">
        <f>IF('當日加退保工時人員(上簽)'!U256=0,"",'當日加退保工時人員(上簽)'!U256)</f>
        <v/>
      </c>
      <c r="F254" s="185" t="str">
        <f>IF('當日加退保工時人員(上簽)'!X256=0,"",'當日加退保工時人員(上簽)'!X256)</f>
        <v/>
      </c>
    </row>
    <row r="255" spans="1:6" s="99" customFormat="1" ht="33" customHeight="1" x14ac:dyDescent="0.25">
      <c r="A255" s="101" t="str">
        <f>IF('當日加退保工時人員(上簽)'!C257=0,"",'當日加退保工時人員(上簽)'!C257)</f>
        <v/>
      </c>
      <c r="B255" s="101" t="str">
        <f>IF('當日加退保工時人員(上簽)'!E257=0,"",'當日加退保工時人員(上簽)'!E257)</f>
        <v/>
      </c>
      <c r="C255" s="117" t="str">
        <f>IF('當日加退保工時人員(上簽)'!J257=0,"",'當日加退保工時人員(上簽)'!I257&amp;"/"&amp;'當日加退保工時人員(上簽)'!J257&amp;"/"&amp;'當日加退保工時人員(上簽)'!K257&amp;"~"&amp;'當日加退保工時人員(上簽)'!L257&amp;"/"&amp;'當日加退保工時人員(上簽)'!M257&amp;"/"&amp;'當日加退保工時人員(上簽)'!N257)</f>
        <v/>
      </c>
      <c r="D255" s="102" t="str">
        <f>IF('當日加退保工時人員(上簽)'!O257=0,"",'當日加退保工時人員(上簽)'!O257)</f>
        <v/>
      </c>
      <c r="E255" s="187" t="str">
        <f>IF('當日加退保工時人員(上簽)'!U257=0,"",'當日加退保工時人員(上簽)'!U257)</f>
        <v/>
      </c>
      <c r="F255" s="185" t="str">
        <f>IF('當日加退保工時人員(上簽)'!X257=0,"",'當日加退保工時人員(上簽)'!X257)</f>
        <v/>
      </c>
    </row>
    <row r="256" spans="1:6" s="99" customFormat="1" ht="33" customHeight="1" x14ac:dyDescent="0.25">
      <c r="A256" s="101" t="str">
        <f>IF('當日加退保工時人員(上簽)'!C258=0,"",'當日加退保工時人員(上簽)'!C258)</f>
        <v/>
      </c>
      <c r="B256" s="101" t="str">
        <f>IF('當日加退保工時人員(上簽)'!E258=0,"",'當日加退保工時人員(上簽)'!E258)</f>
        <v/>
      </c>
      <c r="C256" s="117" t="str">
        <f>IF('當日加退保工時人員(上簽)'!J258=0,"",'當日加退保工時人員(上簽)'!I258&amp;"/"&amp;'當日加退保工時人員(上簽)'!J258&amp;"/"&amp;'當日加退保工時人員(上簽)'!K258&amp;"~"&amp;'當日加退保工時人員(上簽)'!L258&amp;"/"&amp;'當日加退保工時人員(上簽)'!M258&amp;"/"&amp;'當日加退保工時人員(上簽)'!N258)</f>
        <v/>
      </c>
      <c r="D256" s="102" t="str">
        <f>IF('當日加退保工時人員(上簽)'!O258=0,"",'當日加退保工時人員(上簽)'!O258)</f>
        <v/>
      </c>
      <c r="E256" s="187" t="str">
        <f>IF('當日加退保工時人員(上簽)'!U258=0,"",'當日加退保工時人員(上簽)'!U258)</f>
        <v/>
      </c>
      <c r="F256" s="185" t="str">
        <f>IF('當日加退保工時人員(上簽)'!X258=0,"",'當日加退保工時人員(上簽)'!X258)</f>
        <v/>
      </c>
    </row>
    <row r="257" spans="1:6" s="99" customFormat="1" ht="33" customHeight="1" x14ac:dyDescent="0.25">
      <c r="A257" s="101" t="str">
        <f>IF('當日加退保工時人員(上簽)'!C259=0,"",'當日加退保工時人員(上簽)'!C259)</f>
        <v/>
      </c>
      <c r="B257" s="101" t="str">
        <f>IF('當日加退保工時人員(上簽)'!E259=0,"",'當日加退保工時人員(上簽)'!E259)</f>
        <v/>
      </c>
      <c r="C257" s="117" t="str">
        <f>IF('當日加退保工時人員(上簽)'!J259=0,"",'當日加退保工時人員(上簽)'!I259&amp;"/"&amp;'當日加退保工時人員(上簽)'!J259&amp;"/"&amp;'當日加退保工時人員(上簽)'!K259&amp;"~"&amp;'當日加退保工時人員(上簽)'!L259&amp;"/"&amp;'當日加退保工時人員(上簽)'!M259&amp;"/"&amp;'當日加退保工時人員(上簽)'!N259)</f>
        <v/>
      </c>
      <c r="D257" s="102" t="str">
        <f>IF('當日加退保工時人員(上簽)'!O259=0,"",'當日加退保工時人員(上簽)'!O259)</f>
        <v/>
      </c>
      <c r="E257" s="187" t="str">
        <f>IF('當日加退保工時人員(上簽)'!U259=0,"",'當日加退保工時人員(上簽)'!U259)</f>
        <v/>
      </c>
      <c r="F257" s="185" t="str">
        <f>IF('當日加退保工時人員(上簽)'!X259=0,"",'當日加退保工時人員(上簽)'!X259)</f>
        <v/>
      </c>
    </row>
    <row r="258" spans="1:6" s="99" customFormat="1" ht="33" customHeight="1" x14ac:dyDescent="0.25">
      <c r="A258" s="101" t="str">
        <f>IF('當日加退保工時人員(上簽)'!C260=0,"",'當日加退保工時人員(上簽)'!C260)</f>
        <v/>
      </c>
      <c r="B258" s="101" t="str">
        <f>IF('當日加退保工時人員(上簽)'!E260=0,"",'當日加退保工時人員(上簽)'!E260)</f>
        <v/>
      </c>
      <c r="C258" s="117" t="str">
        <f>IF('當日加退保工時人員(上簽)'!J260=0,"",'當日加退保工時人員(上簽)'!I260&amp;"/"&amp;'當日加退保工時人員(上簽)'!J260&amp;"/"&amp;'當日加退保工時人員(上簽)'!K260&amp;"~"&amp;'當日加退保工時人員(上簽)'!L260&amp;"/"&amp;'當日加退保工時人員(上簽)'!M260&amp;"/"&amp;'當日加退保工時人員(上簽)'!N260)</f>
        <v/>
      </c>
      <c r="D258" s="102" t="str">
        <f>IF('當日加退保工時人員(上簽)'!O260=0,"",'當日加退保工時人員(上簽)'!O260)</f>
        <v/>
      </c>
      <c r="E258" s="187" t="str">
        <f>IF('當日加退保工時人員(上簽)'!U260=0,"",'當日加退保工時人員(上簽)'!U260)</f>
        <v/>
      </c>
      <c r="F258" s="185" t="str">
        <f>IF('當日加退保工時人員(上簽)'!X260=0,"",'當日加退保工時人員(上簽)'!X260)</f>
        <v/>
      </c>
    </row>
    <row r="259" spans="1:6" s="99" customFormat="1" ht="33" customHeight="1" x14ac:dyDescent="0.25">
      <c r="A259" s="101" t="str">
        <f>IF('當日加退保工時人員(上簽)'!C261=0,"",'當日加退保工時人員(上簽)'!C261)</f>
        <v/>
      </c>
      <c r="B259" s="101" t="str">
        <f>IF('當日加退保工時人員(上簽)'!E261=0,"",'當日加退保工時人員(上簽)'!E261)</f>
        <v/>
      </c>
      <c r="C259" s="117" t="str">
        <f>IF('當日加退保工時人員(上簽)'!J261=0,"",'當日加退保工時人員(上簽)'!I261&amp;"/"&amp;'當日加退保工時人員(上簽)'!J261&amp;"/"&amp;'當日加退保工時人員(上簽)'!K261&amp;"~"&amp;'當日加退保工時人員(上簽)'!L261&amp;"/"&amp;'當日加退保工時人員(上簽)'!M261&amp;"/"&amp;'當日加退保工時人員(上簽)'!N261)</f>
        <v/>
      </c>
      <c r="D259" s="102" t="str">
        <f>IF('當日加退保工時人員(上簽)'!O261=0,"",'當日加退保工時人員(上簽)'!O261)</f>
        <v/>
      </c>
      <c r="E259" s="187" t="str">
        <f>IF('當日加退保工時人員(上簽)'!U261=0,"",'當日加退保工時人員(上簽)'!U261)</f>
        <v/>
      </c>
      <c r="F259" s="185" t="str">
        <f>IF('當日加退保工時人員(上簽)'!X261=0,"",'當日加退保工時人員(上簽)'!X261)</f>
        <v/>
      </c>
    </row>
    <row r="260" spans="1:6" s="99" customFormat="1" ht="33" customHeight="1" x14ac:dyDescent="0.25">
      <c r="A260" s="101" t="str">
        <f>IF('當日加退保工時人員(上簽)'!C262=0,"",'當日加退保工時人員(上簽)'!C262)</f>
        <v/>
      </c>
      <c r="B260" s="101" t="str">
        <f>IF('當日加退保工時人員(上簽)'!E262=0,"",'當日加退保工時人員(上簽)'!E262)</f>
        <v/>
      </c>
      <c r="C260" s="117" t="str">
        <f>IF('當日加退保工時人員(上簽)'!J262=0,"",'當日加退保工時人員(上簽)'!I262&amp;"/"&amp;'當日加退保工時人員(上簽)'!J262&amp;"/"&amp;'當日加退保工時人員(上簽)'!K262&amp;"~"&amp;'當日加退保工時人員(上簽)'!L262&amp;"/"&amp;'當日加退保工時人員(上簽)'!M262&amp;"/"&amp;'當日加退保工時人員(上簽)'!N262)</f>
        <v/>
      </c>
      <c r="D260" s="102" t="str">
        <f>IF('當日加退保工時人員(上簽)'!O262=0,"",'當日加退保工時人員(上簽)'!O262)</f>
        <v/>
      </c>
      <c r="E260" s="187" t="str">
        <f>IF('當日加退保工時人員(上簽)'!U262=0,"",'當日加退保工時人員(上簽)'!U262)</f>
        <v/>
      </c>
      <c r="F260" s="185" t="str">
        <f>IF('當日加退保工時人員(上簽)'!X262=0,"",'當日加退保工時人員(上簽)'!X262)</f>
        <v/>
      </c>
    </row>
    <row r="261" spans="1:6" s="99" customFormat="1" ht="33" customHeight="1" x14ac:dyDescent="0.25">
      <c r="A261" s="101" t="str">
        <f>IF('當日加退保工時人員(上簽)'!C263=0,"",'當日加退保工時人員(上簽)'!C263)</f>
        <v/>
      </c>
      <c r="B261" s="101" t="str">
        <f>IF('當日加退保工時人員(上簽)'!E263=0,"",'當日加退保工時人員(上簽)'!E263)</f>
        <v/>
      </c>
      <c r="C261" s="117" t="str">
        <f>IF('當日加退保工時人員(上簽)'!J263=0,"",'當日加退保工時人員(上簽)'!I263&amp;"/"&amp;'當日加退保工時人員(上簽)'!J263&amp;"/"&amp;'當日加退保工時人員(上簽)'!K263&amp;"~"&amp;'當日加退保工時人員(上簽)'!L263&amp;"/"&amp;'當日加退保工時人員(上簽)'!M263&amp;"/"&amp;'當日加退保工時人員(上簽)'!N263)</f>
        <v/>
      </c>
      <c r="D261" s="102" t="str">
        <f>IF('當日加退保工時人員(上簽)'!O263=0,"",'當日加退保工時人員(上簽)'!O263)</f>
        <v/>
      </c>
      <c r="E261" s="187" t="str">
        <f>IF('當日加退保工時人員(上簽)'!U263=0,"",'當日加退保工時人員(上簽)'!U263)</f>
        <v/>
      </c>
      <c r="F261" s="185" t="str">
        <f>IF('當日加退保工時人員(上簽)'!X263=0,"",'當日加退保工時人員(上簽)'!X263)</f>
        <v/>
      </c>
    </row>
    <row r="262" spans="1:6" s="99" customFormat="1" ht="33" customHeight="1" x14ac:dyDescent="0.25">
      <c r="A262" s="101" t="str">
        <f>IF('當日加退保工時人員(上簽)'!C264=0,"",'當日加退保工時人員(上簽)'!C264)</f>
        <v/>
      </c>
      <c r="B262" s="101" t="str">
        <f>IF('當日加退保工時人員(上簽)'!E264=0,"",'當日加退保工時人員(上簽)'!E264)</f>
        <v/>
      </c>
      <c r="C262" s="117" t="str">
        <f>IF('當日加退保工時人員(上簽)'!J264=0,"",'當日加退保工時人員(上簽)'!I264&amp;"/"&amp;'當日加退保工時人員(上簽)'!J264&amp;"/"&amp;'當日加退保工時人員(上簽)'!K264&amp;"~"&amp;'當日加退保工時人員(上簽)'!L264&amp;"/"&amp;'當日加退保工時人員(上簽)'!M264&amp;"/"&amp;'當日加退保工時人員(上簽)'!N264)</f>
        <v/>
      </c>
      <c r="D262" s="102" t="str">
        <f>IF('當日加退保工時人員(上簽)'!O264=0,"",'當日加退保工時人員(上簽)'!O264)</f>
        <v/>
      </c>
      <c r="E262" s="187" t="str">
        <f>IF('當日加退保工時人員(上簽)'!U264=0,"",'當日加退保工時人員(上簽)'!U264)</f>
        <v/>
      </c>
      <c r="F262" s="185" t="str">
        <f>IF('當日加退保工時人員(上簽)'!X264=0,"",'當日加退保工時人員(上簽)'!X264)</f>
        <v/>
      </c>
    </row>
    <row r="263" spans="1:6" s="99" customFormat="1" ht="33" customHeight="1" x14ac:dyDescent="0.25">
      <c r="A263" s="101" t="str">
        <f>IF('當日加退保工時人員(上簽)'!C265=0,"",'當日加退保工時人員(上簽)'!C265)</f>
        <v/>
      </c>
      <c r="B263" s="101" t="str">
        <f>IF('當日加退保工時人員(上簽)'!E265=0,"",'當日加退保工時人員(上簽)'!E265)</f>
        <v/>
      </c>
      <c r="C263" s="117" t="str">
        <f>IF('當日加退保工時人員(上簽)'!J265=0,"",'當日加退保工時人員(上簽)'!I265&amp;"/"&amp;'當日加退保工時人員(上簽)'!J265&amp;"/"&amp;'當日加退保工時人員(上簽)'!K265&amp;"~"&amp;'當日加退保工時人員(上簽)'!L265&amp;"/"&amp;'當日加退保工時人員(上簽)'!M265&amp;"/"&amp;'當日加退保工時人員(上簽)'!N265)</f>
        <v/>
      </c>
      <c r="D263" s="102" t="str">
        <f>IF('當日加退保工時人員(上簽)'!O265=0,"",'當日加退保工時人員(上簽)'!O265)</f>
        <v/>
      </c>
      <c r="E263" s="187" t="str">
        <f>IF('當日加退保工時人員(上簽)'!U265=0,"",'當日加退保工時人員(上簽)'!U265)</f>
        <v/>
      </c>
      <c r="F263" s="185" t="str">
        <f>IF('當日加退保工時人員(上簽)'!X265=0,"",'當日加退保工時人員(上簽)'!X265)</f>
        <v/>
      </c>
    </row>
    <row r="264" spans="1:6" s="99" customFormat="1" ht="33" customHeight="1" x14ac:dyDescent="0.25">
      <c r="A264" s="101" t="str">
        <f>IF('當日加退保工時人員(上簽)'!C266=0,"",'當日加退保工時人員(上簽)'!C266)</f>
        <v/>
      </c>
      <c r="B264" s="101" t="str">
        <f>IF('當日加退保工時人員(上簽)'!E266=0,"",'當日加退保工時人員(上簽)'!E266)</f>
        <v/>
      </c>
      <c r="C264" s="117" t="str">
        <f>IF('當日加退保工時人員(上簽)'!J266=0,"",'當日加退保工時人員(上簽)'!I266&amp;"/"&amp;'當日加退保工時人員(上簽)'!J266&amp;"/"&amp;'當日加退保工時人員(上簽)'!K266&amp;"~"&amp;'當日加退保工時人員(上簽)'!L266&amp;"/"&amp;'當日加退保工時人員(上簽)'!M266&amp;"/"&amp;'當日加退保工時人員(上簽)'!N266)</f>
        <v/>
      </c>
      <c r="D264" s="102" t="str">
        <f>IF('當日加退保工時人員(上簽)'!O266=0,"",'當日加退保工時人員(上簽)'!O266)</f>
        <v/>
      </c>
      <c r="E264" s="187" t="str">
        <f>IF('當日加退保工時人員(上簽)'!U266=0,"",'當日加退保工時人員(上簽)'!U266)</f>
        <v/>
      </c>
      <c r="F264" s="185" t="str">
        <f>IF('當日加退保工時人員(上簽)'!X266=0,"",'當日加退保工時人員(上簽)'!X266)</f>
        <v/>
      </c>
    </row>
    <row r="265" spans="1:6" s="99" customFormat="1" ht="33" customHeight="1" x14ac:dyDescent="0.25">
      <c r="A265" s="101" t="str">
        <f>IF('當日加退保工時人員(上簽)'!C267=0,"",'當日加退保工時人員(上簽)'!C267)</f>
        <v/>
      </c>
      <c r="B265" s="101" t="str">
        <f>IF('當日加退保工時人員(上簽)'!E267=0,"",'當日加退保工時人員(上簽)'!E267)</f>
        <v/>
      </c>
      <c r="C265" s="117" t="str">
        <f>IF('當日加退保工時人員(上簽)'!J267=0,"",'當日加退保工時人員(上簽)'!I267&amp;"/"&amp;'當日加退保工時人員(上簽)'!J267&amp;"/"&amp;'當日加退保工時人員(上簽)'!K267&amp;"~"&amp;'當日加退保工時人員(上簽)'!L267&amp;"/"&amp;'當日加退保工時人員(上簽)'!M267&amp;"/"&amp;'當日加退保工時人員(上簽)'!N267)</f>
        <v/>
      </c>
      <c r="D265" s="102" t="str">
        <f>IF('當日加退保工時人員(上簽)'!O267=0,"",'當日加退保工時人員(上簽)'!O267)</f>
        <v/>
      </c>
      <c r="E265" s="187" t="str">
        <f>IF('當日加退保工時人員(上簽)'!U267=0,"",'當日加退保工時人員(上簽)'!U267)</f>
        <v/>
      </c>
      <c r="F265" s="185" t="str">
        <f>IF('當日加退保工時人員(上簽)'!X267=0,"",'當日加退保工時人員(上簽)'!X267)</f>
        <v/>
      </c>
    </row>
    <row r="266" spans="1:6" s="99" customFormat="1" ht="33" customHeight="1" x14ac:dyDescent="0.25">
      <c r="A266" s="101" t="str">
        <f>IF('當日加退保工時人員(上簽)'!C268=0,"",'當日加退保工時人員(上簽)'!C268)</f>
        <v/>
      </c>
      <c r="B266" s="101" t="str">
        <f>IF('當日加退保工時人員(上簽)'!E268=0,"",'當日加退保工時人員(上簽)'!E268)</f>
        <v/>
      </c>
      <c r="C266" s="117" t="str">
        <f>IF('當日加退保工時人員(上簽)'!J268=0,"",'當日加退保工時人員(上簽)'!I268&amp;"/"&amp;'當日加退保工時人員(上簽)'!J268&amp;"/"&amp;'當日加退保工時人員(上簽)'!K268&amp;"~"&amp;'當日加退保工時人員(上簽)'!L268&amp;"/"&amp;'當日加退保工時人員(上簽)'!M268&amp;"/"&amp;'當日加退保工時人員(上簽)'!N268)</f>
        <v/>
      </c>
      <c r="D266" s="102" t="str">
        <f>IF('當日加退保工時人員(上簽)'!O268=0,"",'當日加退保工時人員(上簽)'!O268)</f>
        <v/>
      </c>
      <c r="E266" s="187" t="str">
        <f>IF('當日加退保工時人員(上簽)'!U268=0,"",'當日加退保工時人員(上簽)'!U268)</f>
        <v/>
      </c>
      <c r="F266" s="185" t="str">
        <f>IF('當日加退保工時人員(上簽)'!X268=0,"",'當日加退保工時人員(上簽)'!X268)</f>
        <v/>
      </c>
    </row>
    <row r="267" spans="1:6" s="99" customFormat="1" ht="33" customHeight="1" x14ac:dyDescent="0.25">
      <c r="A267" s="101" t="str">
        <f>IF('當日加退保工時人員(上簽)'!C269=0,"",'當日加退保工時人員(上簽)'!C269)</f>
        <v/>
      </c>
      <c r="B267" s="101" t="str">
        <f>IF('當日加退保工時人員(上簽)'!E269=0,"",'當日加退保工時人員(上簽)'!E269)</f>
        <v/>
      </c>
      <c r="C267" s="117" t="str">
        <f>IF('當日加退保工時人員(上簽)'!J269=0,"",'當日加退保工時人員(上簽)'!I269&amp;"/"&amp;'當日加退保工時人員(上簽)'!J269&amp;"/"&amp;'當日加退保工時人員(上簽)'!K269&amp;"~"&amp;'當日加退保工時人員(上簽)'!L269&amp;"/"&amp;'當日加退保工時人員(上簽)'!M269&amp;"/"&amp;'當日加退保工時人員(上簽)'!N269)</f>
        <v/>
      </c>
      <c r="D267" s="102" t="str">
        <f>IF('當日加退保工時人員(上簽)'!O269=0,"",'當日加退保工時人員(上簽)'!O269)</f>
        <v/>
      </c>
      <c r="E267" s="187" t="str">
        <f>IF('當日加退保工時人員(上簽)'!U269=0,"",'當日加退保工時人員(上簽)'!U269)</f>
        <v/>
      </c>
      <c r="F267" s="185" t="str">
        <f>IF('當日加退保工時人員(上簽)'!X269=0,"",'當日加退保工時人員(上簽)'!X269)</f>
        <v/>
      </c>
    </row>
    <row r="268" spans="1:6" s="99" customFormat="1" ht="33" customHeight="1" x14ac:dyDescent="0.25">
      <c r="A268" s="101" t="str">
        <f>IF('當日加退保工時人員(上簽)'!C270=0,"",'當日加退保工時人員(上簽)'!C270)</f>
        <v/>
      </c>
      <c r="B268" s="101" t="str">
        <f>IF('當日加退保工時人員(上簽)'!E270=0,"",'當日加退保工時人員(上簽)'!E270)</f>
        <v/>
      </c>
      <c r="C268" s="117" t="str">
        <f>IF('當日加退保工時人員(上簽)'!J270=0,"",'當日加退保工時人員(上簽)'!I270&amp;"/"&amp;'當日加退保工時人員(上簽)'!J270&amp;"/"&amp;'當日加退保工時人員(上簽)'!K270&amp;"~"&amp;'當日加退保工時人員(上簽)'!L270&amp;"/"&amp;'當日加退保工時人員(上簽)'!M270&amp;"/"&amp;'當日加退保工時人員(上簽)'!N270)</f>
        <v/>
      </c>
      <c r="D268" s="102" t="str">
        <f>IF('當日加退保工時人員(上簽)'!O270=0,"",'當日加退保工時人員(上簽)'!O270)</f>
        <v/>
      </c>
      <c r="E268" s="187" t="str">
        <f>IF('當日加退保工時人員(上簽)'!U270=0,"",'當日加退保工時人員(上簽)'!U270)</f>
        <v/>
      </c>
      <c r="F268" s="185" t="str">
        <f>IF('當日加退保工時人員(上簽)'!X270=0,"",'當日加退保工時人員(上簽)'!X270)</f>
        <v/>
      </c>
    </row>
    <row r="269" spans="1:6" s="99" customFormat="1" ht="33" customHeight="1" x14ac:dyDescent="0.25">
      <c r="A269" s="101" t="str">
        <f>IF('當日加退保工時人員(上簽)'!C271=0,"",'當日加退保工時人員(上簽)'!C271)</f>
        <v/>
      </c>
      <c r="B269" s="101" t="str">
        <f>IF('當日加退保工時人員(上簽)'!E271=0,"",'當日加退保工時人員(上簽)'!E271)</f>
        <v/>
      </c>
      <c r="C269" s="117" t="str">
        <f>IF('當日加退保工時人員(上簽)'!J271=0,"",'當日加退保工時人員(上簽)'!I271&amp;"/"&amp;'當日加退保工時人員(上簽)'!J271&amp;"/"&amp;'當日加退保工時人員(上簽)'!K271&amp;"~"&amp;'當日加退保工時人員(上簽)'!L271&amp;"/"&amp;'當日加退保工時人員(上簽)'!M271&amp;"/"&amp;'當日加退保工時人員(上簽)'!N271)</f>
        <v/>
      </c>
      <c r="D269" s="102" t="str">
        <f>IF('當日加退保工時人員(上簽)'!O271=0,"",'當日加退保工時人員(上簽)'!O271)</f>
        <v/>
      </c>
      <c r="E269" s="187" t="str">
        <f>IF('當日加退保工時人員(上簽)'!U271=0,"",'當日加退保工時人員(上簽)'!U271)</f>
        <v/>
      </c>
      <c r="F269" s="185" t="str">
        <f>IF('當日加退保工時人員(上簽)'!X271=0,"",'當日加退保工時人員(上簽)'!X271)</f>
        <v/>
      </c>
    </row>
    <row r="270" spans="1:6" s="99" customFormat="1" ht="33" customHeight="1" x14ac:dyDescent="0.25">
      <c r="A270" s="101" t="str">
        <f>IF('當日加退保工時人員(上簽)'!C272=0,"",'當日加退保工時人員(上簽)'!C272)</f>
        <v/>
      </c>
      <c r="B270" s="101" t="str">
        <f>IF('當日加退保工時人員(上簽)'!E272=0,"",'當日加退保工時人員(上簽)'!E272)</f>
        <v/>
      </c>
      <c r="C270" s="117" t="str">
        <f>IF('當日加退保工時人員(上簽)'!J272=0,"",'當日加退保工時人員(上簽)'!I272&amp;"/"&amp;'當日加退保工時人員(上簽)'!J272&amp;"/"&amp;'當日加退保工時人員(上簽)'!K272&amp;"~"&amp;'當日加退保工時人員(上簽)'!L272&amp;"/"&amp;'當日加退保工時人員(上簽)'!M272&amp;"/"&amp;'當日加退保工時人員(上簽)'!N272)</f>
        <v/>
      </c>
      <c r="D270" s="102" t="str">
        <f>IF('當日加退保工時人員(上簽)'!O272=0,"",'當日加退保工時人員(上簽)'!O272)</f>
        <v/>
      </c>
      <c r="E270" s="187" t="str">
        <f>IF('當日加退保工時人員(上簽)'!U272=0,"",'當日加退保工時人員(上簽)'!U272)</f>
        <v/>
      </c>
      <c r="F270" s="185" t="str">
        <f>IF('當日加退保工時人員(上簽)'!X272=0,"",'當日加退保工時人員(上簽)'!X272)</f>
        <v/>
      </c>
    </row>
    <row r="271" spans="1:6" s="99" customFormat="1" ht="33" customHeight="1" x14ac:dyDescent="0.25">
      <c r="A271" s="101" t="str">
        <f>IF('當日加退保工時人員(上簽)'!C273=0,"",'當日加退保工時人員(上簽)'!C273)</f>
        <v/>
      </c>
      <c r="B271" s="101" t="str">
        <f>IF('當日加退保工時人員(上簽)'!E273=0,"",'當日加退保工時人員(上簽)'!E273)</f>
        <v/>
      </c>
      <c r="C271" s="117" t="str">
        <f>IF('當日加退保工時人員(上簽)'!J273=0,"",'當日加退保工時人員(上簽)'!I273&amp;"/"&amp;'當日加退保工時人員(上簽)'!J273&amp;"/"&amp;'當日加退保工時人員(上簽)'!K273&amp;"~"&amp;'當日加退保工時人員(上簽)'!L273&amp;"/"&amp;'當日加退保工時人員(上簽)'!M273&amp;"/"&amp;'當日加退保工時人員(上簽)'!N273)</f>
        <v/>
      </c>
      <c r="D271" s="102" t="str">
        <f>IF('當日加退保工時人員(上簽)'!O273=0,"",'當日加退保工時人員(上簽)'!O273)</f>
        <v/>
      </c>
      <c r="E271" s="187" t="str">
        <f>IF('當日加退保工時人員(上簽)'!U273=0,"",'當日加退保工時人員(上簽)'!U273)</f>
        <v/>
      </c>
      <c r="F271" s="185" t="str">
        <f>IF('當日加退保工時人員(上簽)'!X273=0,"",'當日加退保工時人員(上簽)'!X273)</f>
        <v/>
      </c>
    </row>
    <row r="272" spans="1:6" s="99" customFormat="1" ht="33" customHeight="1" x14ac:dyDescent="0.25">
      <c r="A272" s="101" t="str">
        <f>IF('當日加退保工時人員(上簽)'!C274=0,"",'當日加退保工時人員(上簽)'!C274)</f>
        <v/>
      </c>
      <c r="B272" s="101" t="str">
        <f>IF('當日加退保工時人員(上簽)'!E274=0,"",'當日加退保工時人員(上簽)'!E274)</f>
        <v/>
      </c>
      <c r="C272" s="117" t="str">
        <f>IF('當日加退保工時人員(上簽)'!J274=0,"",'當日加退保工時人員(上簽)'!I274&amp;"/"&amp;'當日加退保工時人員(上簽)'!J274&amp;"/"&amp;'當日加退保工時人員(上簽)'!K274&amp;"~"&amp;'當日加退保工時人員(上簽)'!L274&amp;"/"&amp;'當日加退保工時人員(上簽)'!M274&amp;"/"&amp;'當日加退保工時人員(上簽)'!N274)</f>
        <v/>
      </c>
      <c r="D272" s="102" t="str">
        <f>IF('當日加退保工時人員(上簽)'!O274=0,"",'當日加退保工時人員(上簽)'!O274)</f>
        <v/>
      </c>
      <c r="E272" s="187" t="str">
        <f>IF('當日加退保工時人員(上簽)'!U274=0,"",'當日加退保工時人員(上簽)'!U274)</f>
        <v/>
      </c>
      <c r="F272" s="185" t="str">
        <f>IF('當日加退保工時人員(上簽)'!X274=0,"",'當日加退保工時人員(上簽)'!X274)</f>
        <v/>
      </c>
    </row>
    <row r="273" spans="1:6" s="99" customFormat="1" ht="33" customHeight="1" x14ac:dyDescent="0.25">
      <c r="A273" s="101" t="str">
        <f>IF('當日加退保工時人員(上簽)'!C275=0,"",'當日加退保工時人員(上簽)'!C275)</f>
        <v/>
      </c>
      <c r="B273" s="101" t="str">
        <f>IF('當日加退保工時人員(上簽)'!E275=0,"",'當日加退保工時人員(上簽)'!E275)</f>
        <v/>
      </c>
      <c r="C273" s="117" t="str">
        <f>IF('當日加退保工時人員(上簽)'!J275=0,"",'當日加退保工時人員(上簽)'!I275&amp;"/"&amp;'當日加退保工時人員(上簽)'!J275&amp;"/"&amp;'當日加退保工時人員(上簽)'!K275&amp;"~"&amp;'當日加退保工時人員(上簽)'!L275&amp;"/"&amp;'當日加退保工時人員(上簽)'!M275&amp;"/"&amp;'當日加退保工時人員(上簽)'!N275)</f>
        <v/>
      </c>
      <c r="D273" s="102" t="str">
        <f>IF('當日加退保工時人員(上簽)'!O275=0,"",'當日加退保工時人員(上簽)'!O275)</f>
        <v/>
      </c>
      <c r="E273" s="187" t="str">
        <f>IF('當日加退保工時人員(上簽)'!U275=0,"",'當日加退保工時人員(上簽)'!U275)</f>
        <v/>
      </c>
      <c r="F273" s="185" t="str">
        <f>IF('當日加退保工時人員(上簽)'!X275=0,"",'當日加退保工時人員(上簽)'!X275)</f>
        <v/>
      </c>
    </row>
    <row r="274" spans="1:6" s="99" customFormat="1" ht="33" customHeight="1" x14ac:dyDescent="0.25">
      <c r="A274" s="101" t="str">
        <f>IF('當日加退保工時人員(上簽)'!C276=0,"",'當日加退保工時人員(上簽)'!C276)</f>
        <v/>
      </c>
      <c r="B274" s="101" t="str">
        <f>IF('當日加退保工時人員(上簽)'!E276=0,"",'當日加退保工時人員(上簽)'!E276)</f>
        <v/>
      </c>
      <c r="C274" s="117" t="str">
        <f>IF('當日加退保工時人員(上簽)'!J276=0,"",'當日加退保工時人員(上簽)'!I276&amp;"/"&amp;'當日加退保工時人員(上簽)'!J276&amp;"/"&amp;'當日加退保工時人員(上簽)'!K276&amp;"~"&amp;'當日加退保工時人員(上簽)'!L276&amp;"/"&amp;'當日加退保工時人員(上簽)'!M276&amp;"/"&amp;'當日加退保工時人員(上簽)'!N276)</f>
        <v/>
      </c>
      <c r="D274" s="102" t="str">
        <f>IF('當日加退保工時人員(上簽)'!O276=0,"",'當日加退保工時人員(上簽)'!O276)</f>
        <v/>
      </c>
      <c r="E274" s="187" t="str">
        <f>IF('當日加退保工時人員(上簽)'!U276=0,"",'當日加退保工時人員(上簽)'!U276)</f>
        <v/>
      </c>
      <c r="F274" s="185" t="str">
        <f>IF('當日加退保工時人員(上簽)'!X276=0,"",'當日加退保工時人員(上簽)'!X276)</f>
        <v/>
      </c>
    </row>
    <row r="275" spans="1:6" s="99" customFormat="1" ht="33" customHeight="1" x14ac:dyDescent="0.25">
      <c r="A275" s="101" t="str">
        <f>IF('當日加退保工時人員(上簽)'!C277=0,"",'當日加退保工時人員(上簽)'!C277)</f>
        <v/>
      </c>
      <c r="B275" s="101" t="str">
        <f>IF('當日加退保工時人員(上簽)'!E277=0,"",'當日加退保工時人員(上簽)'!E277)</f>
        <v/>
      </c>
      <c r="C275" s="117" t="str">
        <f>IF('當日加退保工時人員(上簽)'!J277=0,"",'當日加退保工時人員(上簽)'!I277&amp;"/"&amp;'當日加退保工時人員(上簽)'!J277&amp;"/"&amp;'當日加退保工時人員(上簽)'!K277&amp;"~"&amp;'當日加退保工時人員(上簽)'!L277&amp;"/"&amp;'當日加退保工時人員(上簽)'!M277&amp;"/"&amp;'當日加退保工時人員(上簽)'!N277)</f>
        <v/>
      </c>
      <c r="D275" s="102" t="str">
        <f>IF('當日加退保工時人員(上簽)'!O277=0,"",'當日加退保工時人員(上簽)'!O277)</f>
        <v/>
      </c>
      <c r="E275" s="187" t="str">
        <f>IF('當日加退保工時人員(上簽)'!U277=0,"",'當日加退保工時人員(上簽)'!U277)</f>
        <v/>
      </c>
      <c r="F275" s="185" t="str">
        <f>IF('當日加退保工時人員(上簽)'!X277=0,"",'當日加退保工時人員(上簽)'!X277)</f>
        <v/>
      </c>
    </row>
    <row r="276" spans="1:6" s="99" customFormat="1" ht="33" customHeight="1" x14ac:dyDescent="0.25">
      <c r="A276" s="101" t="str">
        <f>IF('當日加退保工時人員(上簽)'!C278=0,"",'當日加退保工時人員(上簽)'!C278)</f>
        <v/>
      </c>
      <c r="B276" s="101" t="str">
        <f>IF('當日加退保工時人員(上簽)'!E278=0,"",'當日加退保工時人員(上簽)'!E278)</f>
        <v/>
      </c>
      <c r="C276" s="117" t="str">
        <f>IF('當日加退保工時人員(上簽)'!J278=0,"",'當日加退保工時人員(上簽)'!I278&amp;"/"&amp;'當日加退保工時人員(上簽)'!J278&amp;"/"&amp;'當日加退保工時人員(上簽)'!K278&amp;"~"&amp;'當日加退保工時人員(上簽)'!L278&amp;"/"&amp;'當日加退保工時人員(上簽)'!M278&amp;"/"&amp;'當日加退保工時人員(上簽)'!N278)</f>
        <v/>
      </c>
      <c r="D276" s="102" t="str">
        <f>IF('當日加退保工時人員(上簽)'!O278=0,"",'當日加退保工時人員(上簽)'!O278)</f>
        <v/>
      </c>
      <c r="E276" s="187" t="str">
        <f>IF('當日加退保工時人員(上簽)'!U278=0,"",'當日加退保工時人員(上簽)'!U278)</f>
        <v/>
      </c>
      <c r="F276" s="185" t="str">
        <f>IF('當日加退保工時人員(上簽)'!X278=0,"",'當日加退保工時人員(上簽)'!X278)</f>
        <v/>
      </c>
    </row>
    <row r="277" spans="1:6" s="99" customFormat="1" ht="33" customHeight="1" x14ac:dyDescent="0.25">
      <c r="A277" s="101" t="str">
        <f>IF('當日加退保工時人員(上簽)'!C279=0,"",'當日加退保工時人員(上簽)'!C279)</f>
        <v/>
      </c>
      <c r="B277" s="101" t="str">
        <f>IF('當日加退保工時人員(上簽)'!E279=0,"",'當日加退保工時人員(上簽)'!E279)</f>
        <v/>
      </c>
      <c r="C277" s="117" t="str">
        <f>IF('當日加退保工時人員(上簽)'!J279=0,"",'當日加退保工時人員(上簽)'!I279&amp;"/"&amp;'當日加退保工時人員(上簽)'!J279&amp;"/"&amp;'當日加退保工時人員(上簽)'!K279&amp;"~"&amp;'當日加退保工時人員(上簽)'!L279&amp;"/"&amp;'當日加退保工時人員(上簽)'!M279&amp;"/"&amp;'當日加退保工時人員(上簽)'!N279)</f>
        <v/>
      </c>
      <c r="D277" s="102" t="str">
        <f>IF('當日加退保工時人員(上簽)'!O279=0,"",'當日加退保工時人員(上簽)'!O279)</f>
        <v/>
      </c>
      <c r="E277" s="187" t="str">
        <f>IF('當日加退保工時人員(上簽)'!U279=0,"",'當日加退保工時人員(上簽)'!U279)</f>
        <v/>
      </c>
      <c r="F277" s="185" t="str">
        <f>IF('當日加退保工時人員(上簽)'!X279=0,"",'當日加退保工時人員(上簽)'!X279)</f>
        <v/>
      </c>
    </row>
    <row r="278" spans="1:6" s="99" customFormat="1" ht="33" customHeight="1" x14ac:dyDescent="0.25">
      <c r="A278" s="101" t="str">
        <f>IF('當日加退保工時人員(上簽)'!C280=0,"",'當日加退保工時人員(上簽)'!C280)</f>
        <v/>
      </c>
      <c r="B278" s="101" t="str">
        <f>IF('當日加退保工時人員(上簽)'!E280=0,"",'當日加退保工時人員(上簽)'!E280)</f>
        <v/>
      </c>
      <c r="C278" s="117" t="str">
        <f>IF('當日加退保工時人員(上簽)'!J280=0,"",'當日加退保工時人員(上簽)'!I280&amp;"/"&amp;'當日加退保工時人員(上簽)'!J280&amp;"/"&amp;'當日加退保工時人員(上簽)'!K280&amp;"~"&amp;'當日加退保工時人員(上簽)'!L280&amp;"/"&amp;'當日加退保工時人員(上簽)'!M280&amp;"/"&amp;'當日加退保工時人員(上簽)'!N280)</f>
        <v/>
      </c>
      <c r="D278" s="102" t="str">
        <f>IF('當日加退保工時人員(上簽)'!O280=0,"",'當日加退保工時人員(上簽)'!O280)</f>
        <v/>
      </c>
      <c r="E278" s="187" t="str">
        <f>IF('當日加退保工時人員(上簽)'!U280=0,"",'當日加退保工時人員(上簽)'!U280)</f>
        <v/>
      </c>
      <c r="F278" s="185" t="str">
        <f>IF('當日加退保工時人員(上簽)'!X280=0,"",'當日加退保工時人員(上簽)'!X280)</f>
        <v/>
      </c>
    </row>
    <row r="279" spans="1:6" s="99" customFormat="1" ht="33" customHeight="1" x14ac:dyDescent="0.25">
      <c r="A279" s="101" t="str">
        <f>IF('當日加退保工時人員(上簽)'!C281=0,"",'當日加退保工時人員(上簽)'!C281)</f>
        <v/>
      </c>
      <c r="B279" s="101" t="str">
        <f>IF('當日加退保工時人員(上簽)'!E281=0,"",'當日加退保工時人員(上簽)'!E281)</f>
        <v/>
      </c>
      <c r="C279" s="117" t="str">
        <f>IF('當日加退保工時人員(上簽)'!J281=0,"",'當日加退保工時人員(上簽)'!I281&amp;"/"&amp;'當日加退保工時人員(上簽)'!J281&amp;"/"&amp;'當日加退保工時人員(上簽)'!K281&amp;"~"&amp;'當日加退保工時人員(上簽)'!L281&amp;"/"&amp;'當日加退保工時人員(上簽)'!M281&amp;"/"&amp;'當日加退保工時人員(上簽)'!N281)</f>
        <v/>
      </c>
      <c r="D279" s="102" t="str">
        <f>IF('當日加退保工時人員(上簽)'!O281=0,"",'當日加退保工時人員(上簽)'!O281)</f>
        <v/>
      </c>
      <c r="E279" s="187" t="str">
        <f>IF('當日加退保工時人員(上簽)'!U281=0,"",'當日加退保工時人員(上簽)'!U281)</f>
        <v/>
      </c>
      <c r="F279" s="185" t="str">
        <f>IF('當日加退保工時人員(上簽)'!X281=0,"",'當日加退保工時人員(上簽)'!X281)</f>
        <v/>
      </c>
    </row>
    <row r="280" spans="1:6" s="99" customFormat="1" ht="33" customHeight="1" x14ac:dyDescent="0.25">
      <c r="A280" s="101" t="str">
        <f>IF('當日加退保工時人員(上簽)'!C282=0,"",'當日加退保工時人員(上簽)'!C282)</f>
        <v/>
      </c>
      <c r="B280" s="101" t="str">
        <f>IF('當日加退保工時人員(上簽)'!E282=0,"",'當日加退保工時人員(上簽)'!E282)</f>
        <v/>
      </c>
      <c r="C280" s="117" t="str">
        <f>IF('當日加退保工時人員(上簽)'!J282=0,"",'當日加退保工時人員(上簽)'!I282&amp;"/"&amp;'當日加退保工時人員(上簽)'!J282&amp;"/"&amp;'當日加退保工時人員(上簽)'!K282&amp;"~"&amp;'當日加退保工時人員(上簽)'!L282&amp;"/"&amp;'當日加退保工時人員(上簽)'!M282&amp;"/"&amp;'當日加退保工時人員(上簽)'!N282)</f>
        <v/>
      </c>
      <c r="D280" s="102" t="str">
        <f>IF('當日加退保工時人員(上簽)'!O282=0,"",'當日加退保工時人員(上簽)'!O282)</f>
        <v/>
      </c>
      <c r="E280" s="187" t="str">
        <f>IF('當日加退保工時人員(上簽)'!U282=0,"",'當日加退保工時人員(上簽)'!U282)</f>
        <v/>
      </c>
      <c r="F280" s="185" t="str">
        <f>IF('當日加退保工時人員(上簽)'!X282=0,"",'當日加退保工時人員(上簽)'!X282)</f>
        <v/>
      </c>
    </row>
    <row r="281" spans="1:6" s="99" customFormat="1" ht="33" customHeight="1" x14ac:dyDescent="0.25">
      <c r="A281" s="101" t="str">
        <f>IF('當日加退保工時人員(上簽)'!C283=0,"",'當日加退保工時人員(上簽)'!C283)</f>
        <v/>
      </c>
      <c r="B281" s="101" t="str">
        <f>IF('當日加退保工時人員(上簽)'!E283=0,"",'當日加退保工時人員(上簽)'!E283)</f>
        <v/>
      </c>
      <c r="C281" s="117" t="str">
        <f>IF('當日加退保工時人員(上簽)'!J283=0,"",'當日加退保工時人員(上簽)'!I283&amp;"/"&amp;'當日加退保工時人員(上簽)'!J283&amp;"/"&amp;'當日加退保工時人員(上簽)'!K283&amp;"~"&amp;'當日加退保工時人員(上簽)'!L283&amp;"/"&amp;'當日加退保工時人員(上簽)'!M283&amp;"/"&amp;'當日加退保工時人員(上簽)'!N283)</f>
        <v/>
      </c>
      <c r="D281" s="102" t="str">
        <f>IF('當日加退保工時人員(上簽)'!O283=0,"",'當日加退保工時人員(上簽)'!O283)</f>
        <v/>
      </c>
      <c r="E281" s="187" t="str">
        <f>IF('當日加退保工時人員(上簽)'!U283=0,"",'當日加退保工時人員(上簽)'!U283)</f>
        <v/>
      </c>
      <c r="F281" s="185" t="str">
        <f>IF('當日加退保工時人員(上簽)'!X283=0,"",'當日加退保工時人員(上簽)'!X283)</f>
        <v/>
      </c>
    </row>
    <row r="282" spans="1:6" s="99" customFormat="1" ht="33" customHeight="1" x14ac:dyDescent="0.25">
      <c r="A282" s="101" t="str">
        <f>IF('當日加退保工時人員(上簽)'!C284=0,"",'當日加退保工時人員(上簽)'!C284)</f>
        <v/>
      </c>
      <c r="B282" s="101" t="str">
        <f>IF('當日加退保工時人員(上簽)'!E284=0,"",'當日加退保工時人員(上簽)'!E284)</f>
        <v/>
      </c>
      <c r="C282" s="117" t="str">
        <f>IF('當日加退保工時人員(上簽)'!J284=0,"",'當日加退保工時人員(上簽)'!I284&amp;"/"&amp;'當日加退保工時人員(上簽)'!J284&amp;"/"&amp;'當日加退保工時人員(上簽)'!K284&amp;"~"&amp;'當日加退保工時人員(上簽)'!L284&amp;"/"&amp;'當日加退保工時人員(上簽)'!M284&amp;"/"&amp;'當日加退保工時人員(上簽)'!N284)</f>
        <v/>
      </c>
      <c r="D282" s="102" t="str">
        <f>IF('當日加退保工時人員(上簽)'!O284=0,"",'當日加退保工時人員(上簽)'!O284)</f>
        <v/>
      </c>
      <c r="E282" s="187" t="str">
        <f>IF('當日加退保工時人員(上簽)'!U284=0,"",'當日加退保工時人員(上簽)'!U284)</f>
        <v/>
      </c>
      <c r="F282" s="185" t="str">
        <f>IF('當日加退保工時人員(上簽)'!X284=0,"",'當日加退保工時人員(上簽)'!X284)</f>
        <v/>
      </c>
    </row>
    <row r="283" spans="1:6" s="99" customFormat="1" ht="33" customHeight="1" x14ac:dyDescent="0.25">
      <c r="A283" s="101" t="str">
        <f>IF('當日加退保工時人員(上簽)'!C285=0,"",'當日加退保工時人員(上簽)'!C285)</f>
        <v/>
      </c>
      <c r="B283" s="101" t="str">
        <f>IF('當日加退保工時人員(上簽)'!E285=0,"",'當日加退保工時人員(上簽)'!E285)</f>
        <v/>
      </c>
      <c r="C283" s="117" t="str">
        <f>IF('當日加退保工時人員(上簽)'!J285=0,"",'當日加退保工時人員(上簽)'!I285&amp;"/"&amp;'當日加退保工時人員(上簽)'!J285&amp;"/"&amp;'當日加退保工時人員(上簽)'!K285&amp;"~"&amp;'當日加退保工時人員(上簽)'!L285&amp;"/"&amp;'當日加退保工時人員(上簽)'!M285&amp;"/"&amp;'當日加退保工時人員(上簽)'!N285)</f>
        <v/>
      </c>
      <c r="D283" s="102" t="str">
        <f>IF('當日加退保工時人員(上簽)'!O285=0,"",'當日加退保工時人員(上簽)'!O285)</f>
        <v/>
      </c>
      <c r="E283" s="187" t="str">
        <f>IF('當日加退保工時人員(上簽)'!U285=0,"",'當日加退保工時人員(上簽)'!U285)</f>
        <v/>
      </c>
      <c r="F283" s="185" t="str">
        <f>IF('當日加退保工時人員(上簽)'!X285=0,"",'當日加退保工時人員(上簽)'!X285)</f>
        <v/>
      </c>
    </row>
    <row r="284" spans="1:6" s="99" customFormat="1" ht="33" customHeight="1" x14ac:dyDescent="0.25">
      <c r="A284" s="101" t="str">
        <f>IF('當日加退保工時人員(上簽)'!C286=0,"",'當日加退保工時人員(上簽)'!C286)</f>
        <v/>
      </c>
      <c r="B284" s="101" t="str">
        <f>IF('當日加退保工時人員(上簽)'!E286=0,"",'當日加退保工時人員(上簽)'!E286)</f>
        <v/>
      </c>
      <c r="C284" s="117" t="str">
        <f>IF('當日加退保工時人員(上簽)'!J286=0,"",'當日加退保工時人員(上簽)'!I286&amp;"/"&amp;'當日加退保工時人員(上簽)'!J286&amp;"/"&amp;'當日加退保工時人員(上簽)'!K286&amp;"~"&amp;'當日加退保工時人員(上簽)'!L286&amp;"/"&amp;'當日加退保工時人員(上簽)'!M286&amp;"/"&amp;'當日加退保工時人員(上簽)'!N286)</f>
        <v/>
      </c>
      <c r="D284" s="102" t="str">
        <f>IF('當日加退保工時人員(上簽)'!O286=0,"",'當日加退保工時人員(上簽)'!O286)</f>
        <v/>
      </c>
      <c r="E284" s="187" t="str">
        <f>IF('當日加退保工時人員(上簽)'!U286=0,"",'當日加退保工時人員(上簽)'!U286)</f>
        <v/>
      </c>
      <c r="F284" s="185" t="str">
        <f>IF('當日加退保工時人員(上簽)'!X286=0,"",'當日加退保工時人員(上簽)'!X286)</f>
        <v/>
      </c>
    </row>
    <row r="285" spans="1:6" s="99" customFormat="1" ht="33" customHeight="1" x14ac:dyDescent="0.25">
      <c r="A285" s="101" t="str">
        <f>IF('當日加退保工時人員(上簽)'!C287=0,"",'當日加退保工時人員(上簽)'!C287)</f>
        <v/>
      </c>
      <c r="B285" s="101" t="str">
        <f>IF('當日加退保工時人員(上簽)'!E287=0,"",'當日加退保工時人員(上簽)'!E287)</f>
        <v/>
      </c>
      <c r="C285" s="117" t="str">
        <f>IF('當日加退保工時人員(上簽)'!J287=0,"",'當日加退保工時人員(上簽)'!I287&amp;"/"&amp;'當日加退保工時人員(上簽)'!J287&amp;"/"&amp;'當日加退保工時人員(上簽)'!K287&amp;"~"&amp;'當日加退保工時人員(上簽)'!L287&amp;"/"&amp;'當日加退保工時人員(上簽)'!M287&amp;"/"&amp;'當日加退保工時人員(上簽)'!N287)</f>
        <v/>
      </c>
      <c r="D285" s="102" t="str">
        <f>IF('當日加退保工時人員(上簽)'!O287=0,"",'當日加退保工時人員(上簽)'!O287)</f>
        <v/>
      </c>
      <c r="E285" s="187" t="str">
        <f>IF('當日加退保工時人員(上簽)'!U287=0,"",'當日加退保工時人員(上簽)'!U287)</f>
        <v/>
      </c>
      <c r="F285" s="185" t="str">
        <f>IF('當日加退保工時人員(上簽)'!X287=0,"",'當日加退保工時人員(上簽)'!X287)</f>
        <v/>
      </c>
    </row>
    <row r="286" spans="1:6" s="99" customFormat="1" ht="33" customHeight="1" x14ac:dyDescent="0.25">
      <c r="A286" s="101" t="str">
        <f>IF('當日加退保工時人員(上簽)'!C288=0,"",'當日加退保工時人員(上簽)'!C288)</f>
        <v/>
      </c>
      <c r="B286" s="101" t="str">
        <f>IF('當日加退保工時人員(上簽)'!E288=0,"",'當日加退保工時人員(上簽)'!E288)</f>
        <v/>
      </c>
      <c r="C286" s="117" t="str">
        <f>IF('當日加退保工時人員(上簽)'!J288=0,"",'當日加退保工時人員(上簽)'!I288&amp;"/"&amp;'當日加退保工時人員(上簽)'!J288&amp;"/"&amp;'當日加退保工時人員(上簽)'!K288&amp;"~"&amp;'當日加退保工時人員(上簽)'!L288&amp;"/"&amp;'當日加退保工時人員(上簽)'!M288&amp;"/"&amp;'當日加退保工時人員(上簽)'!N288)</f>
        <v/>
      </c>
      <c r="D286" s="102" t="str">
        <f>IF('當日加退保工時人員(上簽)'!O288=0,"",'當日加退保工時人員(上簽)'!O288)</f>
        <v/>
      </c>
      <c r="E286" s="187" t="str">
        <f>IF('當日加退保工時人員(上簽)'!U288=0,"",'當日加退保工時人員(上簽)'!U288)</f>
        <v/>
      </c>
      <c r="F286" s="185" t="str">
        <f>IF('當日加退保工時人員(上簽)'!X288=0,"",'當日加退保工時人員(上簽)'!X288)</f>
        <v/>
      </c>
    </row>
    <row r="287" spans="1:6" s="99" customFormat="1" ht="33" customHeight="1" x14ac:dyDescent="0.25">
      <c r="A287" s="101" t="str">
        <f>IF('當日加退保工時人員(上簽)'!C289=0,"",'當日加退保工時人員(上簽)'!C289)</f>
        <v/>
      </c>
      <c r="B287" s="101" t="str">
        <f>IF('當日加退保工時人員(上簽)'!E289=0,"",'當日加退保工時人員(上簽)'!E289)</f>
        <v/>
      </c>
      <c r="C287" s="117" t="str">
        <f>IF('當日加退保工時人員(上簽)'!J289=0,"",'當日加退保工時人員(上簽)'!I289&amp;"/"&amp;'當日加退保工時人員(上簽)'!J289&amp;"/"&amp;'當日加退保工時人員(上簽)'!K289&amp;"~"&amp;'當日加退保工時人員(上簽)'!L289&amp;"/"&amp;'當日加退保工時人員(上簽)'!M289&amp;"/"&amp;'當日加退保工時人員(上簽)'!N289)</f>
        <v/>
      </c>
      <c r="D287" s="102" t="str">
        <f>IF('當日加退保工時人員(上簽)'!O289=0,"",'當日加退保工時人員(上簽)'!O289)</f>
        <v/>
      </c>
      <c r="E287" s="187" t="str">
        <f>IF('當日加退保工時人員(上簽)'!U289=0,"",'當日加退保工時人員(上簽)'!U289)</f>
        <v/>
      </c>
      <c r="F287" s="185" t="str">
        <f>IF('當日加退保工時人員(上簽)'!X289=0,"",'當日加退保工時人員(上簽)'!X289)</f>
        <v/>
      </c>
    </row>
    <row r="288" spans="1:6" s="99" customFormat="1" ht="33" customHeight="1" x14ac:dyDescent="0.25">
      <c r="A288" s="101" t="str">
        <f>IF('當日加退保工時人員(上簽)'!C290=0,"",'當日加退保工時人員(上簽)'!C290)</f>
        <v/>
      </c>
      <c r="B288" s="101" t="str">
        <f>IF('當日加退保工時人員(上簽)'!E290=0,"",'當日加退保工時人員(上簽)'!E290)</f>
        <v/>
      </c>
      <c r="C288" s="117" t="str">
        <f>IF('當日加退保工時人員(上簽)'!J290=0,"",'當日加退保工時人員(上簽)'!I290&amp;"/"&amp;'當日加退保工時人員(上簽)'!J290&amp;"/"&amp;'當日加退保工時人員(上簽)'!K290&amp;"~"&amp;'當日加退保工時人員(上簽)'!L290&amp;"/"&amp;'當日加退保工時人員(上簽)'!M290&amp;"/"&amp;'當日加退保工時人員(上簽)'!N290)</f>
        <v/>
      </c>
      <c r="D288" s="102" t="str">
        <f>IF('當日加退保工時人員(上簽)'!O290=0,"",'當日加退保工時人員(上簽)'!O290)</f>
        <v/>
      </c>
      <c r="E288" s="187" t="str">
        <f>IF('當日加退保工時人員(上簽)'!U290=0,"",'當日加退保工時人員(上簽)'!U290)</f>
        <v/>
      </c>
      <c r="F288" s="185" t="str">
        <f>IF('當日加退保工時人員(上簽)'!X290=0,"",'當日加退保工時人員(上簽)'!X290)</f>
        <v/>
      </c>
    </row>
    <row r="289" spans="1:6" s="99" customFormat="1" ht="33" customHeight="1" x14ac:dyDescent="0.25">
      <c r="A289" s="101" t="str">
        <f>IF('當日加退保工時人員(上簽)'!C291=0,"",'當日加退保工時人員(上簽)'!C291)</f>
        <v/>
      </c>
      <c r="B289" s="101" t="str">
        <f>IF('當日加退保工時人員(上簽)'!E291=0,"",'當日加退保工時人員(上簽)'!E291)</f>
        <v/>
      </c>
      <c r="C289" s="117" t="str">
        <f>IF('當日加退保工時人員(上簽)'!J291=0,"",'當日加退保工時人員(上簽)'!I291&amp;"/"&amp;'當日加退保工時人員(上簽)'!J291&amp;"/"&amp;'當日加退保工時人員(上簽)'!K291&amp;"~"&amp;'當日加退保工時人員(上簽)'!L291&amp;"/"&amp;'當日加退保工時人員(上簽)'!M291&amp;"/"&amp;'當日加退保工時人員(上簽)'!N291)</f>
        <v/>
      </c>
      <c r="D289" s="102" t="str">
        <f>IF('當日加退保工時人員(上簽)'!O291=0,"",'當日加退保工時人員(上簽)'!O291)</f>
        <v/>
      </c>
      <c r="E289" s="187" t="str">
        <f>IF('當日加退保工時人員(上簽)'!U291=0,"",'當日加退保工時人員(上簽)'!U291)</f>
        <v/>
      </c>
      <c r="F289" s="185" t="str">
        <f>IF('當日加退保工時人員(上簽)'!X291=0,"",'當日加退保工時人員(上簽)'!X291)</f>
        <v/>
      </c>
    </row>
    <row r="290" spans="1:6" s="99" customFormat="1" ht="33" customHeight="1" x14ac:dyDescent="0.25">
      <c r="A290" s="101" t="str">
        <f>IF('當日加退保工時人員(上簽)'!C292=0,"",'當日加退保工時人員(上簽)'!C292)</f>
        <v/>
      </c>
      <c r="B290" s="101" t="str">
        <f>IF('當日加退保工時人員(上簽)'!E292=0,"",'當日加退保工時人員(上簽)'!E292)</f>
        <v/>
      </c>
      <c r="C290" s="117" t="str">
        <f>IF('當日加退保工時人員(上簽)'!J292=0,"",'當日加退保工時人員(上簽)'!I292&amp;"/"&amp;'當日加退保工時人員(上簽)'!J292&amp;"/"&amp;'當日加退保工時人員(上簽)'!K292&amp;"~"&amp;'當日加退保工時人員(上簽)'!L292&amp;"/"&amp;'當日加退保工時人員(上簽)'!M292&amp;"/"&amp;'當日加退保工時人員(上簽)'!N292)</f>
        <v/>
      </c>
      <c r="D290" s="102" t="str">
        <f>IF('當日加退保工時人員(上簽)'!O292=0,"",'當日加退保工時人員(上簽)'!O292)</f>
        <v/>
      </c>
      <c r="E290" s="187" t="str">
        <f>IF('當日加退保工時人員(上簽)'!U292=0,"",'當日加退保工時人員(上簽)'!U292)</f>
        <v/>
      </c>
      <c r="F290" s="185" t="str">
        <f>IF('當日加退保工時人員(上簽)'!X292=0,"",'當日加退保工時人員(上簽)'!X292)</f>
        <v/>
      </c>
    </row>
    <row r="291" spans="1:6" s="99" customFormat="1" ht="33" customHeight="1" x14ac:dyDescent="0.25">
      <c r="A291" s="101" t="str">
        <f>IF('當日加退保工時人員(上簽)'!C293=0,"",'當日加退保工時人員(上簽)'!C293)</f>
        <v/>
      </c>
      <c r="B291" s="101" t="str">
        <f>IF('當日加退保工時人員(上簽)'!E293=0,"",'當日加退保工時人員(上簽)'!E293)</f>
        <v/>
      </c>
      <c r="C291" s="117" t="str">
        <f>IF('當日加退保工時人員(上簽)'!J293=0,"",'當日加退保工時人員(上簽)'!I293&amp;"/"&amp;'當日加退保工時人員(上簽)'!J293&amp;"/"&amp;'當日加退保工時人員(上簽)'!K293&amp;"~"&amp;'當日加退保工時人員(上簽)'!L293&amp;"/"&amp;'當日加退保工時人員(上簽)'!M293&amp;"/"&amp;'當日加退保工時人員(上簽)'!N293)</f>
        <v/>
      </c>
      <c r="D291" s="102" t="str">
        <f>IF('當日加退保工時人員(上簽)'!O293=0,"",'當日加退保工時人員(上簽)'!O293)</f>
        <v/>
      </c>
      <c r="E291" s="187" t="str">
        <f>IF('當日加退保工時人員(上簽)'!U293=0,"",'當日加退保工時人員(上簽)'!U293)</f>
        <v/>
      </c>
      <c r="F291" s="185" t="str">
        <f>IF('當日加退保工時人員(上簽)'!X293=0,"",'當日加退保工時人員(上簽)'!X293)</f>
        <v/>
      </c>
    </row>
    <row r="292" spans="1:6" s="99" customFormat="1" ht="33" customHeight="1" x14ac:dyDescent="0.25">
      <c r="A292" s="101" t="str">
        <f>IF('當日加退保工時人員(上簽)'!C294=0,"",'當日加退保工時人員(上簽)'!C294)</f>
        <v/>
      </c>
      <c r="B292" s="101" t="str">
        <f>IF('當日加退保工時人員(上簽)'!E294=0,"",'當日加退保工時人員(上簽)'!E294)</f>
        <v/>
      </c>
      <c r="C292" s="117" t="str">
        <f>IF('當日加退保工時人員(上簽)'!J294=0,"",'當日加退保工時人員(上簽)'!I294&amp;"/"&amp;'當日加退保工時人員(上簽)'!J294&amp;"/"&amp;'當日加退保工時人員(上簽)'!K294&amp;"~"&amp;'當日加退保工時人員(上簽)'!L294&amp;"/"&amp;'當日加退保工時人員(上簽)'!M294&amp;"/"&amp;'當日加退保工時人員(上簽)'!N294)</f>
        <v/>
      </c>
      <c r="D292" s="102" t="str">
        <f>IF('當日加退保工時人員(上簽)'!O294=0,"",'當日加退保工時人員(上簽)'!O294)</f>
        <v/>
      </c>
      <c r="E292" s="187" t="str">
        <f>IF('當日加退保工時人員(上簽)'!U294=0,"",'當日加退保工時人員(上簽)'!U294)</f>
        <v/>
      </c>
      <c r="F292" s="185" t="str">
        <f>IF('當日加退保工時人員(上簽)'!X294=0,"",'當日加退保工時人員(上簽)'!X294)</f>
        <v/>
      </c>
    </row>
    <row r="293" spans="1:6" s="99" customFormat="1" ht="33" customHeight="1" x14ac:dyDescent="0.25">
      <c r="A293" s="101" t="str">
        <f>IF('當日加退保工時人員(上簽)'!C295=0,"",'當日加退保工時人員(上簽)'!C295)</f>
        <v/>
      </c>
      <c r="B293" s="101" t="str">
        <f>IF('當日加退保工時人員(上簽)'!E295=0,"",'當日加退保工時人員(上簽)'!E295)</f>
        <v/>
      </c>
      <c r="C293" s="117" t="str">
        <f>IF('當日加退保工時人員(上簽)'!J295=0,"",'當日加退保工時人員(上簽)'!I295&amp;"/"&amp;'當日加退保工時人員(上簽)'!J295&amp;"/"&amp;'當日加退保工時人員(上簽)'!K295&amp;"~"&amp;'當日加退保工時人員(上簽)'!L295&amp;"/"&amp;'當日加退保工時人員(上簽)'!M295&amp;"/"&amp;'當日加退保工時人員(上簽)'!N295)</f>
        <v/>
      </c>
      <c r="D293" s="102" t="str">
        <f>IF('當日加退保工時人員(上簽)'!O295=0,"",'當日加退保工時人員(上簽)'!O295)</f>
        <v/>
      </c>
      <c r="E293" s="187" t="str">
        <f>IF('當日加退保工時人員(上簽)'!U295=0,"",'當日加退保工時人員(上簽)'!U295)</f>
        <v/>
      </c>
      <c r="F293" s="185" t="str">
        <f>IF('當日加退保工時人員(上簽)'!X295=0,"",'當日加退保工時人員(上簽)'!X295)</f>
        <v/>
      </c>
    </row>
    <row r="294" spans="1:6" s="99" customFormat="1" ht="33" customHeight="1" x14ac:dyDescent="0.25">
      <c r="A294" s="101" t="str">
        <f>IF('當日加退保工時人員(上簽)'!C296=0,"",'當日加退保工時人員(上簽)'!C296)</f>
        <v/>
      </c>
      <c r="B294" s="101" t="str">
        <f>IF('當日加退保工時人員(上簽)'!E296=0,"",'當日加退保工時人員(上簽)'!E296)</f>
        <v/>
      </c>
      <c r="C294" s="117" t="str">
        <f>IF('當日加退保工時人員(上簽)'!J296=0,"",'當日加退保工時人員(上簽)'!I296&amp;"/"&amp;'當日加退保工時人員(上簽)'!J296&amp;"/"&amp;'當日加退保工時人員(上簽)'!K296&amp;"~"&amp;'當日加退保工時人員(上簽)'!L296&amp;"/"&amp;'當日加退保工時人員(上簽)'!M296&amp;"/"&amp;'當日加退保工時人員(上簽)'!N296)</f>
        <v/>
      </c>
      <c r="D294" s="102" t="str">
        <f>IF('當日加退保工時人員(上簽)'!O296=0,"",'當日加退保工時人員(上簽)'!O296)</f>
        <v/>
      </c>
      <c r="E294" s="187" t="str">
        <f>IF('當日加退保工時人員(上簽)'!U296=0,"",'當日加退保工時人員(上簽)'!U296)</f>
        <v/>
      </c>
      <c r="F294" s="185" t="str">
        <f>IF('當日加退保工時人員(上簽)'!X296=0,"",'當日加退保工時人員(上簽)'!X296)</f>
        <v/>
      </c>
    </row>
    <row r="295" spans="1:6" s="99" customFormat="1" ht="33" customHeight="1" x14ac:dyDescent="0.25">
      <c r="A295" s="101" t="str">
        <f>IF('當日加退保工時人員(上簽)'!C297=0,"",'當日加退保工時人員(上簽)'!C297)</f>
        <v/>
      </c>
      <c r="B295" s="101" t="str">
        <f>IF('當日加退保工時人員(上簽)'!E297=0,"",'當日加退保工時人員(上簽)'!E297)</f>
        <v/>
      </c>
      <c r="C295" s="117" t="str">
        <f>IF('當日加退保工時人員(上簽)'!J297=0,"",'當日加退保工時人員(上簽)'!I297&amp;"/"&amp;'當日加退保工時人員(上簽)'!J297&amp;"/"&amp;'當日加退保工時人員(上簽)'!K297&amp;"~"&amp;'當日加退保工時人員(上簽)'!L297&amp;"/"&amp;'當日加退保工時人員(上簽)'!M297&amp;"/"&amp;'當日加退保工時人員(上簽)'!N297)</f>
        <v/>
      </c>
      <c r="D295" s="102" t="str">
        <f>IF('當日加退保工時人員(上簽)'!O297=0,"",'當日加退保工時人員(上簽)'!O297)</f>
        <v/>
      </c>
      <c r="E295" s="187" t="str">
        <f>IF('當日加退保工時人員(上簽)'!U297=0,"",'當日加退保工時人員(上簽)'!U297)</f>
        <v/>
      </c>
      <c r="F295" s="185" t="str">
        <f>IF('當日加退保工時人員(上簽)'!X297=0,"",'當日加退保工時人員(上簽)'!X297)</f>
        <v/>
      </c>
    </row>
    <row r="296" spans="1:6" s="99" customFormat="1" ht="33" customHeight="1" x14ac:dyDescent="0.25">
      <c r="A296" s="101" t="str">
        <f>IF('當日加退保工時人員(上簽)'!C298=0,"",'當日加退保工時人員(上簽)'!C298)</f>
        <v/>
      </c>
      <c r="B296" s="101" t="str">
        <f>IF('當日加退保工時人員(上簽)'!E298=0,"",'當日加退保工時人員(上簽)'!E298)</f>
        <v/>
      </c>
      <c r="C296" s="117" t="str">
        <f>IF('當日加退保工時人員(上簽)'!J298=0,"",'當日加退保工時人員(上簽)'!I298&amp;"/"&amp;'當日加退保工時人員(上簽)'!J298&amp;"/"&amp;'當日加退保工時人員(上簽)'!K298&amp;"~"&amp;'當日加退保工時人員(上簽)'!L298&amp;"/"&amp;'當日加退保工時人員(上簽)'!M298&amp;"/"&amp;'當日加退保工時人員(上簽)'!N298)</f>
        <v/>
      </c>
      <c r="D296" s="102" t="str">
        <f>IF('當日加退保工時人員(上簽)'!O298=0,"",'當日加退保工時人員(上簽)'!O298)</f>
        <v/>
      </c>
      <c r="E296" s="187" t="str">
        <f>IF('當日加退保工時人員(上簽)'!U298=0,"",'當日加退保工時人員(上簽)'!U298)</f>
        <v/>
      </c>
      <c r="F296" s="185" t="str">
        <f>IF('當日加退保工時人員(上簽)'!X298=0,"",'當日加退保工時人員(上簽)'!X298)</f>
        <v/>
      </c>
    </row>
    <row r="297" spans="1:6" s="99" customFormat="1" ht="33" customHeight="1" x14ac:dyDescent="0.25">
      <c r="A297" s="101" t="str">
        <f>IF('當日加退保工時人員(上簽)'!C299=0,"",'當日加退保工時人員(上簽)'!C299)</f>
        <v/>
      </c>
      <c r="B297" s="101" t="str">
        <f>IF('當日加退保工時人員(上簽)'!E299=0,"",'當日加退保工時人員(上簽)'!E299)</f>
        <v/>
      </c>
      <c r="C297" s="117" t="str">
        <f>IF('當日加退保工時人員(上簽)'!J299=0,"",'當日加退保工時人員(上簽)'!I299&amp;"/"&amp;'當日加退保工時人員(上簽)'!J299&amp;"/"&amp;'當日加退保工時人員(上簽)'!K299&amp;"~"&amp;'當日加退保工時人員(上簽)'!L299&amp;"/"&amp;'當日加退保工時人員(上簽)'!M299&amp;"/"&amp;'當日加退保工時人員(上簽)'!N299)</f>
        <v/>
      </c>
      <c r="D297" s="102" t="str">
        <f>IF('當日加退保工時人員(上簽)'!O299=0,"",'當日加退保工時人員(上簽)'!O299)</f>
        <v/>
      </c>
      <c r="E297" s="187" t="str">
        <f>IF('當日加退保工時人員(上簽)'!U299=0,"",'當日加退保工時人員(上簽)'!U299)</f>
        <v/>
      </c>
      <c r="F297" s="185" t="str">
        <f>IF('當日加退保工時人員(上簽)'!X299=0,"",'當日加退保工時人員(上簽)'!X299)</f>
        <v/>
      </c>
    </row>
    <row r="298" spans="1:6" s="99" customFormat="1" ht="33" customHeight="1" x14ac:dyDescent="0.25">
      <c r="A298" s="101" t="str">
        <f>IF('當日加退保工時人員(上簽)'!C300=0,"",'當日加退保工時人員(上簽)'!C300)</f>
        <v/>
      </c>
      <c r="B298" s="101" t="str">
        <f>IF('當日加退保工時人員(上簽)'!E300=0,"",'當日加退保工時人員(上簽)'!E300)</f>
        <v/>
      </c>
      <c r="C298" s="117" t="str">
        <f>IF('當日加退保工時人員(上簽)'!J300=0,"",'當日加退保工時人員(上簽)'!I300&amp;"/"&amp;'當日加退保工時人員(上簽)'!J300&amp;"/"&amp;'當日加退保工時人員(上簽)'!K300&amp;"~"&amp;'當日加退保工時人員(上簽)'!L300&amp;"/"&amp;'當日加退保工時人員(上簽)'!M300&amp;"/"&amp;'當日加退保工時人員(上簽)'!N300)</f>
        <v/>
      </c>
      <c r="D298" s="102" t="str">
        <f>IF('當日加退保工時人員(上簽)'!O300=0,"",'當日加退保工時人員(上簽)'!O300)</f>
        <v/>
      </c>
      <c r="E298" s="187" t="str">
        <f>IF('當日加退保工時人員(上簽)'!U300=0,"",'當日加退保工時人員(上簽)'!U300)</f>
        <v/>
      </c>
      <c r="F298" s="185" t="str">
        <f>IF('當日加退保工時人員(上簽)'!X300=0,"",'當日加退保工時人員(上簽)'!X300)</f>
        <v/>
      </c>
    </row>
    <row r="299" spans="1:6" s="99" customFormat="1" ht="33" customHeight="1" x14ac:dyDescent="0.25">
      <c r="A299" s="101" t="str">
        <f>IF('當日加退保工時人員(上簽)'!C301=0,"",'當日加退保工時人員(上簽)'!C301)</f>
        <v/>
      </c>
      <c r="B299" s="101" t="str">
        <f>IF('當日加退保工時人員(上簽)'!E301=0,"",'當日加退保工時人員(上簽)'!E301)</f>
        <v/>
      </c>
      <c r="C299" s="117" t="str">
        <f>IF('當日加退保工時人員(上簽)'!J301=0,"",'當日加退保工時人員(上簽)'!I301&amp;"/"&amp;'當日加退保工時人員(上簽)'!J301&amp;"/"&amp;'當日加退保工時人員(上簽)'!K301&amp;"~"&amp;'當日加退保工時人員(上簽)'!L301&amp;"/"&amp;'當日加退保工時人員(上簽)'!M301&amp;"/"&amp;'當日加退保工時人員(上簽)'!N301)</f>
        <v/>
      </c>
      <c r="D299" s="102" t="str">
        <f>IF('當日加退保工時人員(上簽)'!O301=0,"",'當日加退保工時人員(上簽)'!O301)</f>
        <v/>
      </c>
      <c r="E299" s="187" t="str">
        <f>IF('當日加退保工時人員(上簽)'!U301=0,"",'當日加退保工時人員(上簽)'!U301)</f>
        <v/>
      </c>
      <c r="F299" s="185" t="str">
        <f>IF('當日加退保工時人員(上簽)'!X301=0,"",'當日加退保工時人員(上簽)'!X301)</f>
        <v/>
      </c>
    </row>
    <row r="300" spans="1:6" s="99" customFormat="1" ht="33" customHeight="1" x14ac:dyDescent="0.25">
      <c r="A300" s="101" t="str">
        <f>IF('當日加退保工時人員(上簽)'!C302=0,"",'當日加退保工時人員(上簽)'!C302)</f>
        <v/>
      </c>
      <c r="B300" s="101" t="str">
        <f>IF('當日加退保工時人員(上簽)'!E302=0,"",'當日加退保工時人員(上簽)'!E302)</f>
        <v/>
      </c>
      <c r="C300" s="117" t="str">
        <f>IF('當日加退保工時人員(上簽)'!J302=0,"",'當日加退保工時人員(上簽)'!I302&amp;"/"&amp;'當日加退保工時人員(上簽)'!J302&amp;"/"&amp;'當日加退保工時人員(上簽)'!K302&amp;"~"&amp;'當日加退保工時人員(上簽)'!L302&amp;"/"&amp;'當日加退保工時人員(上簽)'!M302&amp;"/"&amp;'當日加退保工時人員(上簽)'!N302)</f>
        <v/>
      </c>
      <c r="D300" s="102" t="str">
        <f>IF('當日加退保工時人員(上簽)'!O302=0,"",'當日加退保工時人員(上簽)'!O302)</f>
        <v/>
      </c>
      <c r="E300" s="187" t="str">
        <f>IF('當日加退保工時人員(上簽)'!U302=0,"",'當日加退保工時人員(上簽)'!U302)</f>
        <v/>
      </c>
      <c r="F300" s="185" t="str">
        <f>IF('當日加退保工時人員(上簽)'!X302=0,"",'當日加退保工時人員(上簽)'!X302)</f>
        <v/>
      </c>
    </row>
    <row r="301" spans="1:6" s="99" customFormat="1" ht="33" customHeight="1" x14ac:dyDescent="0.25">
      <c r="A301" s="101" t="str">
        <f>IF('當日加退保工時人員(上簽)'!C303=0,"",'當日加退保工時人員(上簽)'!C303)</f>
        <v/>
      </c>
      <c r="B301" s="101" t="str">
        <f>IF('當日加退保工時人員(上簽)'!E303=0,"",'當日加退保工時人員(上簽)'!E303)</f>
        <v/>
      </c>
      <c r="C301" s="117" t="str">
        <f>IF('當日加退保工時人員(上簽)'!J303=0,"",'當日加退保工時人員(上簽)'!I303&amp;"/"&amp;'當日加退保工時人員(上簽)'!J303&amp;"/"&amp;'當日加退保工時人員(上簽)'!K303&amp;"~"&amp;'當日加退保工時人員(上簽)'!L303&amp;"/"&amp;'當日加退保工時人員(上簽)'!M303&amp;"/"&amp;'當日加退保工時人員(上簽)'!N303)</f>
        <v/>
      </c>
      <c r="D301" s="102" t="str">
        <f>IF('當日加退保工時人員(上簽)'!O303=0,"",'當日加退保工時人員(上簽)'!O303)</f>
        <v/>
      </c>
      <c r="E301" s="187" t="str">
        <f>IF('當日加退保工時人員(上簽)'!U303=0,"",'當日加退保工時人員(上簽)'!U303)</f>
        <v/>
      </c>
      <c r="F301" s="185" t="str">
        <f>IF('當日加退保工時人員(上簽)'!X303=0,"",'當日加退保工時人員(上簽)'!X303)</f>
        <v/>
      </c>
    </row>
    <row r="302" spans="1:6" s="99" customFormat="1" ht="33" customHeight="1" x14ac:dyDescent="0.25">
      <c r="A302" s="101" t="str">
        <f>IF('當日加退保工時人員(上簽)'!C304=0,"",'當日加退保工時人員(上簽)'!C304)</f>
        <v/>
      </c>
      <c r="B302" s="101" t="str">
        <f>IF('當日加退保工時人員(上簽)'!E304=0,"",'當日加退保工時人員(上簽)'!E304)</f>
        <v/>
      </c>
      <c r="C302" s="117" t="str">
        <f>IF('當日加退保工時人員(上簽)'!J304=0,"",'當日加退保工時人員(上簽)'!I304&amp;"/"&amp;'當日加退保工時人員(上簽)'!J304&amp;"/"&amp;'當日加退保工時人員(上簽)'!K304&amp;"~"&amp;'當日加退保工時人員(上簽)'!L304&amp;"/"&amp;'當日加退保工時人員(上簽)'!M304&amp;"/"&amp;'當日加退保工時人員(上簽)'!N304)</f>
        <v/>
      </c>
      <c r="D302" s="102" t="str">
        <f>IF('當日加退保工時人員(上簽)'!O304=0,"",'當日加退保工時人員(上簽)'!O304)</f>
        <v/>
      </c>
      <c r="E302" s="187" t="str">
        <f>IF('當日加退保工時人員(上簽)'!U304=0,"",'當日加退保工時人員(上簽)'!U304)</f>
        <v/>
      </c>
      <c r="F302" s="185" t="str">
        <f>IF('當日加退保工時人員(上簽)'!X304=0,"",'當日加退保工時人員(上簽)'!X304)</f>
        <v/>
      </c>
    </row>
  </sheetData>
  <sheetProtection algorithmName="SHA-512" hashValue="iFHtFX4+mfM5vGcFuV5jkFXU7SqJPkC+hKWY95B7F74GQNQdZrZY/Be5Tx3dI/eV4z5p6N1ACtW6QU7D35HzRA==" saltValue="tt4nIOGpabjxejCrVFfMfQ==" spinCount="100000" sheet="1" formatCells="0" formatColumns="0" formatRows="0" insertColumns="0" insertRows="0" insertHyperlinks="0" deleteColumns="0" deleteRows="0" sort="0" autoFilter="0" pivotTables="0"/>
  <mergeCells count="1">
    <mergeCell ref="A1:F1"/>
  </mergeCells>
  <phoneticPr fontId="5" type="noConversion"/>
  <printOptions horizontalCentered="1"/>
  <pageMargins left="0.47244094488188981" right="0.47244094488188981" top="0.59055118110236227" bottom="0.59055118110236227" header="0.39370078740157483" footer="0.2755905511811023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FF"/>
  </sheetPr>
  <dimension ref="A1:V283"/>
  <sheetViews>
    <sheetView zoomScale="85" zoomScaleNormal="85" workbookViewId="0">
      <pane xSplit="10" ySplit="3" topLeftCell="K60" activePane="bottomRight" state="frozen"/>
      <selection activeCell="S8" sqref="S8"/>
      <selection pane="topRight" activeCell="S8" sqref="S8"/>
      <selection pane="bottomLeft" activeCell="S8" sqref="S8"/>
      <selection pane="bottomRight" activeCell="X92" sqref="X92"/>
    </sheetView>
  </sheetViews>
  <sheetFormatPr defaultColWidth="9" defaultRowHeight="16.5" x14ac:dyDescent="0.25"/>
  <cols>
    <col min="1" max="1" width="5.625" style="83" customWidth="1"/>
    <col min="2" max="2" width="5.375" style="83" customWidth="1"/>
    <col min="3" max="10" width="12.625" style="83" customWidth="1"/>
    <col min="11" max="11" width="4.625" style="83" customWidth="1"/>
    <col min="12" max="13" width="4.625" style="85" customWidth="1"/>
    <col min="14" max="15" width="4.625" style="83" customWidth="1"/>
    <col min="16" max="16" width="4.625" style="85" customWidth="1"/>
    <col min="17" max="17" width="5.625" style="85" customWidth="1"/>
    <col min="18" max="18" width="6.625" style="83" customWidth="1"/>
    <col min="19" max="22" width="7.625" style="83" customWidth="1"/>
    <col min="23" max="16384" width="9" style="83"/>
  </cols>
  <sheetData>
    <row r="1" spans="1:22" ht="24.95" customHeight="1" thickBot="1" x14ac:dyDescent="0.3">
      <c r="A1" s="507" t="s">
        <v>188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</row>
    <row r="2" spans="1:22" ht="16.5" customHeight="1" thickBot="1" x14ac:dyDescent="0.3">
      <c r="A2" s="508" t="s">
        <v>133</v>
      </c>
      <c r="B2" s="204"/>
      <c r="C2" s="452" t="s">
        <v>137</v>
      </c>
      <c r="D2" s="452"/>
      <c r="E2" s="452"/>
      <c r="F2" s="452"/>
      <c r="G2" s="452"/>
      <c r="H2" s="452"/>
      <c r="I2" s="452"/>
      <c r="J2" s="452"/>
      <c r="K2" s="537" t="s">
        <v>251</v>
      </c>
      <c r="L2" s="495"/>
      <c r="M2" s="495"/>
      <c r="N2" s="495"/>
      <c r="O2" s="495"/>
      <c r="P2" s="533"/>
      <c r="Q2" s="534" t="s">
        <v>145</v>
      </c>
      <c r="R2" s="533" t="s">
        <v>125</v>
      </c>
      <c r="S2" s="535" t="s">
        <v>135</v>
      </c>
      <c r="T2" s="536"/>
      <c r="U2" s="106" t="s">
        <v>134</v>
      </c>
      <c r="V2" s="522" t="s">
        <v>34</v>
      </c>
    </row>
    <row r="3" spans="1:22" ht="39.950000000000003" customHeight="1" x14ac:dyDescent="0.25">
      <c r="A3" s="508"/>
      <c r="B3" s="205" t="s">
        <v>241</v>
      </c>
      <c r="C3" s="151" t="s">
        <v>132</v>
      </c>
      <c r="D3" s="152" t="s">
        <v>207</v>
      </c>
      <c r="E3" s="179" t="s">
        <v>131</v>
      </c>
      <c r="F3" s="206" t="s">
        <v>243</v>
      </c>
      <c r="G3" s="206" t="s">
        <v>244</v>
      </c>
      <c r="H3" s="206" t="s">
        <v>245</v>
      </c>
      <c r="I3" s="180" t="s">
        <v>253</v>
      </c>
      <c r="J3" s="180" t="s">
        <v>254</v>
      </c>
      <c r="K3" s="150" t="s">
        <v>128</v>
      </c>
      <c r="L3" s="177" t="s">
        <v>127</v>
      </c>
      <c r="M3" s="177" t="s">
        <v>126</v>
      </c>
      <c r="N3" s="150" t="s">
        <v>128</v>
      </c>
      <c r="O3" s="150" t="s">
        <v>127</v>
      </c>
      <c r="P3" s="177" t="s">
        <v>126</v>
      </c>
      <c r="Q3" s="534"/>
      <c r="R3" s="533"/>
      <c r="S3" s="104" t="s">
        <v>124</v>
      </c>
      <c r="T3" s="94" t="s">
        <v>144</v>
      </c>
      <c r="U3" s="107" t="s">
        <v>112</v>
      </c>
      <c r="V3" s="523"/>
    </row>
    <row r="4" spans="1:22" x14ac:dyDescent="0.25">
      <c r="A4" s="152">
        <v>1</v>
      </c>
      <c r="B4" s="91"/>
      <c r="C4" s="91"/>
      <c r="D4" s="91"/>
      <c r="E4" s="91"/>
      <c r="F4" s="91"/>
      <c r="G4" s="91"/>
      <c r="H4" s="91"/>
      <c r="I4" s="91"/>
      <c r="J4" s="91"/>
      <c r="K4" s="235">
        <v>112</v>
      </c>
      <c r="L4" s="296"/>
      <c r="M4" s="296"/>
      <c r="N4" s="235">
        <f>K4</f>
        <v>112</v>
      </c>
      <c r="O4" s="237">
        <f>L4</f>
        <v>0</v>
      </c>
      <c r="P4" s="298"/>
      <c r="Q4" s="297"/>
      <c r="R4" s="529">
        <v>176</v>
      </c>
      <c r="S4" s="103">
        <f t="shared" ref="S4:S102" si="0">Q4*$R$4</f>
        <v>0</v>
      </c>
      <c r="T4" s="92">
        <f>S4</f>
        <v>0</v>
      </c>
      <c r="U4" s="105">
        <f>ROUND(S4*0.0211,0)</f>
        <v>0</v>
      </c>
      <c r="V4" s="109">
        <f>S4+U4</f>
        <v>0</v>
      </c>
    </row>
    <row r="5" spans="1:22" x14ac:dyDescent="0.25">
      <c r="A5" s="152">
        <v>2</v>
      </c>
      <c r="B5" s="91"/>
      <c r="C5" s="91"/>
      <c r="D5" s="91"/>
      <c r="E5" s="91"/>
      <c r="F5" s="91"/>
      <c r="G5" s="91"/>
      <c r="H5" s="91"/>
      <c r="I5" s="91"/>
      <c r="J5" s="91"/>
      <c r="K5" s="235">
        <v>112</v>
      </c>
      <c r="L5" s="296"/>
      <c r="M5" s="296"/>
      <c r="N5" s="235">
        <f t="shared" ref="N5:N103" si="1">K5</f>
        <v>112</v>
      </c>
      <c r="O5" s="237">
        <f t="shared" ref="O5:O102" si="2">L5</f>
        <v>0</v>
      </c>
      <c r="P5" s="298"/>
      <c r="Q5" s="297"/>
      <c r="R5" s="530"/>
      <c r="S5" s="103">
        <f t="shared" si="0"/>
        <v>0</v>
      </c>
      <c r="T5" s="92">
        <f t="shared" ref="T5:T102" si="3">S5</f>
        <v>0</v>
      </c>
      <c r="U5" s="105">
        <f t="shared" ref="U5:U68" si="4">ROUND(S5*0.0211,0)</f>
        <v>0</v>
      </c>
      <c r="V5" s="109">
        <f t="shared" ref="V5:V68" si="5">S5+U5</f>
        <v>0</v>
      </c>
    </row>
    <row r="6" spans="1:22" x14ac:dyDescent="0.25">
      <c r="A6" s="152">
        <v>3</v>
      </c>
      <c r="B6" s="91"/>
      <c r="C6" s="91"/>
      <c r="D6" s="91"/>
      <c r="E6" s="91"/>
      <c r="F6" s="175"/>
      <c r="G6" s="91"/>
      <c r="H6" s="175"/>
      <c r="I6" s="91"/>
      <c r="J6" s="91"/>
      <c r="K6" s="235">
        <v>112</v>
      </c>
      <c r="L6" s="247"/>
      <c r="M6" s="247"/>
      <c r="N6" s="235">
        <f t="shared" si="1"/>
        <v>112</v>
      </c>
      <c r="O6" s="237">
        <f t="shared" si="2"/>
        <v>0</v>
      </c>
      <c r="P6" s="254"/>
      <c r="Q6" s="297"/>
      <c r="R6" s="530"/>
      <c r="S6" s="103">
        <f t="shared" si="0"/>
        <v>0</v>
      </c>
      <c r="T6" s="92">
        <f t="shared" si="3"/>
        <v>0</v>
      </c>
      <c r="U6" s="105">
        <f t="shared" si="4"/>
        <v>0</v>
      </c>
      <c r="V6" s="109">
        <f t="shared" si="5"/>
        <v>0</v>
      </c>
    </row>
    <row r="7" spans="1:22" x14ac:dyDescent="0.25">
      <c r="A7" s="152">
        <v>4</v>
      </c>
      <c r="B7" s="91"/>
      <c r="C7" s="91"/>
      <c r="D7" s="91"/>
      <c r="E7" s="91"/>
      <c r="F7" s="91"/>
      <c r="G7" s="91"/>
      <c r="H7" s="91"/>
      <c r="I7" s="91"/>
      <c r="J7" s="91"/>
      <c r="K7" s="235">
        <v>112</v>
      </c>
      <c r="L7" s="247"/>
      <c r="M7" s="247"/>
      <c r="N7" s="235">
        <f t="shared" si="1"/>
        <v>112</v>
      </c>
      <c r="O7" s="237">
        <f t="shared" si="2"/>
        <v>0</v>
      </c>
      <c r="P7" s="254"/>
      <c r="Q7" s="297"/>
      <c r="R7" s="530"/>
      <c r="S7" s="103">
        <f t="shared" si="0"/>
        <v>0</v>
      </c>
      <c r="T7" s="92">
        <f t="shared" si="3"/>
        <v>0</v>
      </c>
      <c r="U7" s="105">
        <f t="shared" si="4"/>
        <v>0</v>
      </c>
      <c r="V7" s="109">
        <f t="shared" si="5"/>
        <v>0</v>
      </c>
    </row>
    <row r="8" spans="1:22" x14ac:dyDescent="0.25">
      <c r="A8" s="152">
        <v>5</v>
      </c>
      <c r="B8" s="91"/>
      <c r="C8" s="91"/>
      <c r="D8" s="91"/>
      <c r="E8" s="91"/>
      <c r="F8" s="175"/>
      <c r="G8" s="91"/>
      <c r="H8" s="175"/>
      <c r="I8" s="91"/>
      <c r="J8" s="91"/>
      <c r="K8" s="235">
        <v>112</v>
      </c>
      <c r="L8" s="247"/>
      <c r="M8" s="247"/>
      <c r="N8" s="235">
        <f t="shared" si="1"/>
        <v>112</v>
      </c>
      <c r="O8" s="237">
        <f t="shared" si="2"/>
        <v>0</v>
      </c>
      <c r="P8" s="254"/>
      <c r="Q8" s="297"/>
      <c r="R8" s="530"/>
      <c r="S8" s="103">
        <f t="shared" si="0"/>
        <v>0</v>
      </c>
      <c r="T8" s="92">
        <f t="shared" si="3"/>
        <v>0</v>
      </c>
      <c r="U8" s="105">
        <f t="shared" si="4"/>
        <v>0</v>
      </c>
      <c r="V8" s="109">
        <f t="shared" si="5"/>
        <v>0</v>
      </c>
    </row>
    <row r="9" spans="1:22" x14ac:dyDescent="0.25">
      <c r="A9" s="152">
        <v>6</v>
      </c>
      <c r="B9" s="91"/>
      <c r="C9" s="91"/>
      <c r="D9" s="91"/>
      <c r="E9" s="91"/>
      <c r="F9" s="91"/>
      <c r="G9" s="91"/>
      <c r="H9" s="91"/>
      <c r="I9" s="91"/>
      <c r="J9" s="91"/>
      <c r="K9" s="235">
        <v>112</v>
      </c>
      <c r="L9" s="247"/>
      <c r="M9" s="247"/>
      <c r="N9" s="235">
        <f t="shared" si="1"/>
        <v>112</v>
      </c>
      <c r="O9" s="237">
        <f t="shared" si="2"/>
        <v>0</v>
      </c>
      <c r="P9" s="254"/>
      <c r="Q9" s="297"/>
      <c r="R9" s="530"/>
      <c r="S9" s="103">
        <f t="shared" si="0"/>
        <v>0</v>
      </c>
      <c r="T9" s="92">
        <f t="shared" si="3"/>
        <v>0</v>
      </c>
      <c r="U9" s="105">
        <f t="shared" si="4"/>
        <v>0</v>
      </c>
      <c r="V9" s="109">
        <f t="shared" si="5"/>
        <v>0</v>
      </c>
    </row>
    <row r="10" spans="1:22" x14ac:dyDescent="0.25">
      <c r="A10" s="152">
        <v>7</v>
      </c>
      <c r="B10" s="91"/>
      <c r="C10" s="91"/>
      <c r="D10" s="91"/>
      <c r="E10" s="91"/>
      <c r="F10" s="175"/>
      <c r="G10" s="91"/>
      <c r="H10" s="175"/>
      <c r="I10" s="91"/>
      <c r="J10" s="91"/>
      <c r="K10" s="235">
        <v>112</v>
      </c>
      <c r="L10" s="247"/>
      <c r="M10" s="247"/>
      <c r="N10" s="235">
        <f t="shared" si="1"/>
        <v>112</v>
      </c>
      <c r="O10" s="237">
        <f t="shared" si="2"/>
        <v>0</v>
      </c>
      <c r="P10" s="254"/>
      <c r="Q10" s="297"/>
      <c r="R10" s="530"/>
      <c r="S10" s="103">
        <f t="shared" si="0"/>
        <v>0</v>
      </c>
      <c r="T10" s="92">
        <f t="shared" si="3"/>
        <v>0</v>
      </c>
      <c r="U10" s="105">
        <f t="shared" si="4"/>
        <v>0</v>
      </c>
      <c r="V10" s="109">
        <f t="shared" si="5"/>
        <v>0</v>
      </c>
    </row>
    <row r="11" spans="1:22" x14ac:dyDescent="0.25">
      <c r="A11" s="152">
        <v>8</v>
      </c>
      <c r="B11" s="91"/>
      <c r="C11" s="91"/>
      <c r="D11" s="91"/>
      <c r="E11" s="91"/>
      <c r="F11" s="91"/>
      <c r="G11" s="91"/>
      <c r="H11" s="91"/>
      <c r="I11" s="91"/>
      <c r="J11" s="91"/>
      <c r="K11" s="235">
        <v>112</v>
      </c>
      <c r="L11" s="247"/>
      <c r="M11" s="247"/>
      <c r="N11" s="235">
        <f t="shared" si="1"/>
        <v>112</v>
      </c>
      <c r="O11" s="237">
        <f t="shared" si="2"/>
        <v>0</v>
      </c>
      <c r="P11" s="254"/>
      <c r="Q11" s="297"/>
      <c r="R11" s="530"/>
      <c r="S11" s="103">
        <f t="shared" si="0"/>
        <v>0</v>
      </c>
      <c r="T11" s="92">
        <f t="shared" si="3"/>
        <v>0</v>
      </c>
      <c r="U11" s="105">
        <f t="shared" si="4"/>
        <v>0</v>
      </c>
      <c r="V11" s="109">
        <f t="shared" si="5"/>
        <v>0</v>
      </c>
    </row>
    <row r="12" spans="1:22" x14ac:dyDescent="0.25">
      <c r="A12" s="152">
        <v>9</v>
      </c>
      <c r="B12" s="91"/>
      <c r="C12" s="91"/>
      <c r="D12" s="91"/>
      <c r="E12" s="91"/>
      <c r="F12" s="91"/>
      <c r="G12" s="91"/>
      <c r="H12" s="91"/>
      <c r="I12" s="91"/>
      <c r="J12" s="91"/>
      <c r="K12" s="235">
        <v>112</v>
      </c>
      <c r="L12" s="247"/>
      <c r="M12" s="247"/>
      <c r="N12" s="235">
        <f t="shared" si="1"/>
        <v>112</v>
      </c>
      <c r="O12" s="237">
        <f t="shared" si="2"/>
        <v>0</v>
      </c>
      <c r="P12" s="254"/>
      <c r="Q12" s="297"/>
      <c r="R12" s="530"/>
      <c r="S12" s="103">
        <f>Q12*$R$4</f>
        <v>0</v>
      </c>
      <c r="T12" s="92">
        <f t="shared" si="3"/>
        <v>0</v>
      </c>
      <c r="U12" s="105">
        <f t="shared" si="4"/>
        <v>0</v>
      </c>
      <c r="V12" s="109">
        <f t="shared" si="5"/>
        <v>0</v>
      </c>
    </row>
    <row r="13" spans="1:22" x14ac:dyDescent="0.25">
      <c r="A13" s="152">
        <v>10</v>
      </c>
      <c r="B13" s="91"/>
      <c r="C13" s="91"/>
      <c r="D13" s="91"/>
      <c r="E13" s="91"/>
      <c r="F13" s="91"/>
      <c r="G13" s="91"/>
      <c r="H13" s="91"/>
      <c r="I13" s="91"/>
      <c r="J13" s="91"/>
      <c r="K13" s="235">
        <v>112</v>
      </c>
      <c r="L13" s="247"/>
      <c r="M13" s="247"/>
      <c r="N13" s="235">
        <f t="shared" si="1"/>
        <v>112</v>
      </c>
      <c r="O13" s="237">
        <f t="shared" si="2"/>
        <v>0</v>
      </c>
      <c r="P13" s="254"/>
      <c r="Q13" s="297"/>
      <c r="R13" s="530"/>
      <c r="S13" s="103">
        <f t="shared" si="0"/>
        <v>0</v>
      </c>
      <c r="T13" s="92">
        <f t="shared" si="3"/>
        <v>0</v>
      </c>
      <c r="U13" s="105">
        <f t="shared" si="4"/>
        <v>0</v>
      </c>
      <c r="V13" s="109">
        <f t="shared" si="5"/>
        <v>0</v>
      </c>
    </row>
    <row r="14" spans="1:22" x14ac:dyDescent="0.25">
      <c r="A14" s="152">
        <v>11</v>
      </c>
      <c r="B14" s="91"/>
      <c r="C14" s="91"/>
      <c r="D14" s="91"/>
      <c r="E14" s="91"/>
      <c r="F14" s="91"/>
      <c r="G14" s="91"/>
      <c r="H14" s="91"/>
      <c r="I14" s="91"/>
      <c r="J14" s="91"/>
      <c r="K14" s="235">
        <v>112</v>
      </c>
      <c r="L14" s="247"/>
      <c r="M14" s="247"/>
      <c r="N14" s="235">
        <f t="shared" si="1"/>
        <v>112</v>
      </c>
      <c r="O14" s="237">
        <f t="shared" si="2"/>
        <v>0</v>
      </c>
      <c r="P14" s="254"/>
      <c r="Q14" s="297"/>
      <c r="R14" s="530"/>
      <c r="S14" s="103">
        <f t="shared" si="0"/>
        <v>0</v>
      </c>
      <c r="T14" s="92">
        <f t="shared" si="3"/>
        <v>0</v>
      </c>
      <c r="U14" s="105">
        <f t="shared" si="4"/>
        <v>0</v>
      </c>
      <c r="V14" s="109">
        <f t="shared" si="5"/>
        <v>0</v>
      </c>
    </row>
    <row r="15" spans="1:22" x14ac:dyDescent="0.25">
      <c r="A15" s="152">
        <v>12</v>
      </c>
      <c r="B15" s="91"/>
      <c r="C15" s="91"/>
      <c r="D15" s="91"/>
      <c r="E15" s="91"/>
      <c r="F15" s="91"/>
      <c r="G15" s="91"/>
      <c r="H15" s="91"/>
      <c r="I15" s="91"/>
      <c r="J15" s="91"/>
      <c r="K15" s="235">
        <v>112</v>
      </c>
      <c r="L15" s="247"/>
      <c r="M15" s="247"/>
      <c r="N15" s="235">
        <f t="shared" si="1"/>
        <v>112</v>
      </c>
      <c r="O15" s="237">
        <f t="shared" si="2"/>
        <v>0</v>
      </c>
      <c r="P15" s="254"/>
      <c r="Q15" s="297"/>
      <c r="R15" s="530"/>
      <c r="S15" s="103">
        <f t="shared" si="0"/>
        <v>0</v>
      </c>
      <c r="T15" s="92">
        <f t="shared" si="3"/>
        <v>0</v>
      </c>
      <c r="U15" s="105">
        <f t="shared" si="4"/>
        <v>0</v>
      </c>
      <c r="V15" s="109">
        <f t="shared" si="5"/>
        <v>0</v>
      </c>
    </row>
    <row r="16" spans="1:22" x14ac:dyDescent="0.25">
      <c r="A16" s="152">
        <v>13</v>
      </c>
      <c r="B16" s="91"/>
      <c r="C16" s="91"/>
      <c r="D16" s="91"/>
      <c r="E16" s="91"/>
      <c r="F16" s="91"/>
      <c r="G16" s="91"/>
      <c r="H16" s="91"/>
      <c r="I16" s="91"/>
      <c r="J16" s="91"/>
      <c r="K16" s="235">
        <v>112</v>
      </c>
      <c r="L16" s="247"/>
      <c r="M16" s="247"/>
      <c r="N16" s="235">
        <f t="shared" si="1"/>
        <v>112</v>
      </c>
      <c r="O16" s="237">
        <f t="shared" si="2"/>
        <v>0</v>
      </c>
      <c r="P16" s="254"/>
      <c r="Q16" s="297"/>
      <c r="R16" s="530"/>
      <c r="S16" s="103">
        <f t="shared" si="0"/>
        <v>0</v>
      </c>
      <c r="T16" s="92">
        <f t="shared" si="3"/>
        <v>0</v>
      </c>
      <c r="U16" s="105">
        <f t="shared" si="4"/>
        <v>0</v>
      </c>
      <c r="V16" s="109">
        <f t="shared" si="5"/>
        <v>0</v>
      </c>
    </row>
    <row r="17" spans="1:22" x14ac:dyDescent="0.25">
      <c r="A17" s="152">
        <v>14</v>
      </c>
      <c r="B17" s="91"/>
      <c r="C17" s="91"/>
      <c r="D17" s="91"/>
      <c r="E17" s="91"/>
      <c r="F17" s="91"/>
      <c r="G17" s="91"/>
      <c r="H17" s="91"/>
      <c r="I17" s="91"/>
      <c r="J17" s="91"/>
      <c r="K17" s="235">
        <v>112</v>
      </c>
      <c r="L17" s="247"/>
      <c r="M17" s="247"/>
      <c r="N17" s="235">
        <f t="shared" si="1"/>
        <v>112</v>
      </c>
      <c r="O17" s="237">
        <f t="shared" si="2"/>
        <v>0</v>
      </c>
      <c r="P17" s="254"/>
      <c r="Q17" s="297"/>
      <c r="R17" s="530"/>
      <c r="S17" s="103">
        <f t="shared" si="0"/>
        <v>0</v>
      </c>
      <c r="T17" s="92">
        <f t="shared" si="3"/>
        <v>0</v>
      </c>
      <c r="U17" s="105">
        <f t="shared" si="4"/>
        <v>0</v>
      </c>
      <c r="V17" s="109">
        <f t="shared" si="5"/>
        <v>0</v>
      </c>
    </row>
    <row r="18" spans="1:22" x14ac:dyDescent="0.25">
      <c r="A18" s="152">
        <v>15</v>
      </c>
      <c r="B18" s="91"/>
      <c r="C18" s="91"/>
      <c r="D18" s="91"/>
      <c r="E18" s="91"/>
      <c r="F18" s="91"/>
      <c r="G18" s="91"/>
      <c r="H18" s="91"/>
      <c r="I18" s="91"/>
      <c r="J18" s="91"/>
      <c r="K18" s="235">
        <v>112</v>
      </c>
      <c r="L18" s="247"/>
      <c r="M18" s="247"/>
      <c r="N18" s="235">
        <f t="shared" si="1"/>
        <v>112</v>
      </c>
      <c r="O18" s="237">
        <f t="shared" si="2"/>
        <v>0</v>
      </c>
      <c r="P18" s="254"/>
      <c r="Q18" s="297"/>
      <c r="R18" s="530"/>
      <c r="S18" s="103">
        <f t="shared" si="0"/>
        <v>0</v>
      </c>
      <c r="T18" s="92">
        <f t="shared" si="3"/>
        <v>0</v>
      </c>
      <c r="U18" s="105">
        <f t="shared" si="4"/>
        <v>0</v>
      </c>
      <c r="V18" s="109">
        <f t="shared" si="5"/>
        <v>0</v>
      </c>
    </row>
    <row r="19" spans="1:22" x14ac:dyDescent="0.25">
      <c r="A19" s="152">
        <v>16</v>
      </c>
      <c r="B19" s="91"/>
      <c r="C19" s="91"/>
      <c r="D19" s="91"/>
      <c r="E19" s="91"/>
      <c r="F19" s="91"/>
      <c r="G19" s="91"/>
      <c r="H19" s="91"/>
      <c r="I19" s="91"/>
      <c r="J19" s="91"/>
      <c r="K19" s="235">
        <v>112</v>
      </c>
      <c r="L19" s="247"/>
      <c r="M19" s="247"/>
      <c r="N19" s="235">
        <f t="shared" si="1"/>
        <v>112</v>
      </c>
      <c r="O19" s="237">
        <f t="shared" si="2"/>
        <v>0</v>
      </c>
      <c r="P19" s="254"/>
      <c r="Q19" s="297"/>
      <c r="R19" s="530"/>
      <c r="S19" s="103">
        <f t="shared" si="0"/>
        <v>0</v>
      </c>
      <c r="T19" s="92">
        <f t="shared" si="3"/>
        <v>0</v>
      </c>
      <c r="U19" s="105">
        <f t="shared" si="4"/>
        <v>0</v>
      </c>
      <c r="V19" s="109">
        <f t="shared" si="5"/>
        <v>0</v>
      </c>
    </row>
    <row r="20" spans="1:22" x14ac:dyDescent="0.25">
      <c r="A20" s="152">
        <v>17</v>
      </c>
      <c r="B20" s="91"/>
      <c r="C20" s="91"/>
      <c r="D20" s="91"/>
      <c r="E20" s="91"/>
      <c r="F20" s="91"/>
      <c r="G20" s="91"/>
      <c r="H20" s="91"/>
      <c r="I20" s="91"/>
      <c r="J20" s="91"/>
      <c r="K20" s="235">
        <v>112</v>
      </c>
      <c r="L20" s="247"/>
      <c r="M20" s="247"/>
      <c r="N20" s="235">
        <f t="shared" si="1"/>
        <v>112</v>
      </c>
      <c r="O20" s="237">
        <f t="shared" si="2"/>
        <v>0</v>
      </c>
      <c r="P20" s="254"/>
      <c r="Q20" s="297"/>
      <c r="R20" s="530"/>
      <c r="S20" s="103">
        <f t="shared" si="0"/>
        <v>0</v>
      </c>
      <c r="T20" s="92">
        <f t="shared" si="3"/>
        <v>0</v>
      </c>
      <c r="U20" s="105">
        <f t="shared" si="4"/>
        <v>0</v>
      </c>
      <c r="V20" s="109">
        <f t="shared" si="5"/>
        <v>0</v>
      </c>
    </row>
    <row r="21" spans="1:22" x14ac:dyDescent="0.25">
      <c r="A21" s="152">
        <v>18</v>
      </c>
      <c r="B21" s="91"/>
      <c r="C21" s="91"/>
      <c r="D21" s="91"/>
      <c r="E21" s="91"/>
      <c r="F21" s="91"/>
      <c r="G21" s="91"/>
      <c r="H21" s="91"/>
      <c r="I21" s="91"/>
      <c r="J21" s="91"/>
      <c r="K21" s="235">
        <v>112</v>
      </c>
      <c r="L21" s="247"/>
      <c r="M21" s="247"/>
      <c r="N21" s="235">
        <f t="shared" si="1"/>
        <v>112</v>
      </c>
      <c r="O21" s="237">
        <f t="shared" si="2"/>
        <v>0</v>
      </c>
      <c r="P21" s="254"/>
      <c r="Q21" s="297"/>
      <c r="R21" s="530"/>
      <c r="S21" s="103">
        <f t="shared" si="0"/>
        <v>0</v>
      </c>
      <c r="T21" s="92">
        <f t="shared" si="3"/>
        <v>0</v>
      </c>
      <c r="U21" s="105">
        <f t="shared" si="4"/>
        <v>0</v>
      </c>
      <c r="V21" s="109">
        <f t="shared" si="5"/>
        <v>0</v>
      </c>
    </row>
    <row r="22" spans="1:22" x14ac:dyDescent="0.25">
      <c r="A22" s="152">
        <v>19</v>
      </c>
      <c r="B22" s="91"/>
      <c r="C22" s="91"/>
      <c r="D22" s="91"/>
      <c r="E22" s="91"/>
      <c r="F22" s="91"/>
      <c r="G22" s="91"/>
      <c r="H22" s="91"/>
      <c r="I22" s="91"/>
      <c r="J22" s="91"/>
      <c r="K22" s="235">
        <v>112</v>
      </c>
      <c r="L22" s="247"/>
      <c r="M22" s="247"/>
      <c r="N22" s="235">
        <f t="shared" si="1"/>
        <v>112</v>
      </c>
      <c r="O22" s="237">
        <f t="shared" si="2"/>
        <v>0</v>
      </c>
      <c r="P22" s="254"/>
      <c r="Q22" s="297"/>
      <c r="R22" s="530"/>
      <c r="S22" s="103">
        <f t="shared" si="0"/>
        <v>0</v>
      </c>
      <c r="T22" s="92">
        <f t="shared" si="3"/>
        <v>0</v>
      </c>
      <c r="U22" s="105">
        <f t="shared" si="4"/>
        <v>0</v>
      </c>
      <c r="V22" s="109">
        <f t="shared" si="5"/>
        <v>0</v>
      </c>
    </row>
    <row r="23" spans="1:22" x14ac:dyDescent="0.25">
      <c r="A23" s="152">
        <v>20</v>
      </c>
      <c r="B23" s="91"/>
      <c r="C23" s="91"/>
      <c r="D23" s="91"/>
      <c r="E23" s="91"/>
      <c r="F23" s="91"/>
      <c r="G23" s="91"/>
      <c r="H23" s="91"/>
      <c r="I23" s="91"/>
      <c r="J23" s="91"/>
      <c r="K23" s="235">
        <v>112</v>
      </c>
      <c r="L23" s="247"/>
      <c r="M23" s="247"/>
      <c r="N23" s="235">
        <f t="shared" si="1"/>
        <v>112</v>
      </c>
      <c r="O23" s="237">
        <f t="shared" si="2"/>
        <v>0</v>
      </c>
      <c r="P23" s="254"/>
      <c r="Q23" s="297"/>
      <c r="R23" s="530"/>
      <c r="S23" s="103">
        <f t="shared" si="0"/>
        <v>0</v>
      </c>
      <c r="T23" s="92">
        <f t="shared" si="3"/>
        <v>0</v>
      </c>
      <c r="U23" s="105">
        <f t="shared" si="4"/>
        <v>0</v>
      </c>
      <c r="V23" s="109">
        <f t="shared" si="5"/>
        <v>0</v>
      </c>
    </row>
    <row r="24" spans="1:22" x14ac:dyDescent="0.25">
      <c r="A24" s="152">
        <v>21</v>
      </c>
      <c r="B24" s="91"/>
      <c r="C24" s="91"/>
      <c r="D24" s="91"/>
      <c r="E24" s="91"/>
      <c r="F24" s="91"/>
      <c r="G24" s="91"/>
      <c r="H24" s="91"/>
      <c r="I24" s="91"/>
      <c r="J24" s="91"/>
      <c r="K24" s="235">
        <v>112</v>
      </c>
      <c r="L24" s="247"/>
      <c r="M24" s="247"/>
      <c r="N24" s="235">
        <f t="shared" ref="N24:N33" si="6">K24</f>
        <v>112</v>
      </c>
      <c r="O24" s="237">
        <f t="shared" ref="O24:O33" si="7">L24</f>
        <v>0</v>
      </c>
      <c r="P24" s="254"/>
      <c r="Q24" s="297"/>
      <c r="R24" s="530"/>
      <c r="S24" s="103">
        <f t="shared" ref="S24:S33" si="8">Q24*$R$4</f>
        <v>0</v>
      </c>
      <c r="T24" s="92">
        <f t="shared" ref="T24:T33" si="9">S24</f>
        <v>0</v>
      </c>
      <c r="U24" s="105">
        <f t="shared" si="4"/>
        <v>0</v>
      </c>
      <c r="V24" s="109">
        <f t="shared" si="5"/>
        <v>0</v>
      </c>
    </row>
    <row r="25" spans="1:22" x14ac:dyDescent="0.25">
      <c r="A25" s="152">
        <v>22</v>
      </c>
      <c r="B25" s="91"/>
      <c r="C25" s="91"/>
      <c r="D25" s="91"/>
      <c r="E25" s="91"/>
      <c r="F25" s="91"/>
      <c r="G25" s="91"/>
      <c r="H25" s="91"/>
      <c r="I25" s="91"/>
      <c r="J25" s="91"/>
      <c r="K25" s="235">
        <v>112</v>
      </c>
      <c r="L25" s="247"/>
      <c r="M25" s="247"/>
      <c r="N25" s="235">
        <f t="shared" si="6"/>
        <v>112</v>
      </c>
      <c r="O25" s="237">
        <f t="shared" si="7"/>
        <v>0</v>
      </c>
      <c r="P25" s="254"/>
      <c r="Q25" s="297"/>
      <c r="R25" s="530"/>
      <c r="S25" s="103">
        <f t="shared" si="8"/>
        <v>0</v>
      </c>
      <c r="T25" s="92">
        <f t="shared" si="9"/>
        <v>0</v>
      </c>
      <c r="U25" s="105">
        <f t="shared" si="4"/>
        <v>0</v>
      </c>
      <c r="V25" s="109">
        <f t="shared" si="5"/>
        <v>0</v>
      </c>
    </row>
    <row r="26" spans="1:22" x14ac:dyDescent="0.25">
      <c r="A26" s="152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235">
        <v>112</v>
      </c>
      <c r="L26" s="247"/>
      <c r="M26" s="247"/>
      <c r="N26" s="235">
        <f t="shared" si="6"/>
        <v>112</v>
      </c>
      <c r="O26" s="237">
        <f t="shared" si="7"/>
        <v>0</v>
      </c>
      <c r="P26" s="254"/>
      <c r="Q26" s="297"/>
      <c r="R26" s="530"/>
      <c r="S26" s="103">
        <f t="shared" si="8"/>
        <v>0</v>
      </c>
      <c r="T26" s="92">
        <f t="shared" si="9"/>
        <v>0</v>
      </c>
      <c r="U26" s="105">
        <f t="shared" si="4"/>
        <v>0</v>
      </c>
      <c r="V26" s="109">
        <f t="shared" si="5"/>
        <v>0</v>
      </c>
    </row>
    <row r="27" spans="1:22" x14ac:dyDescent="0.25">
      <c r="A27" s="152">
        <v>24</v>
      </c>
      <c r="B27" s="91"/>
      <c r="C27" s="91"/>
      <c r="D27" s="91"/>
      <c r="E27" s="91"/>
      <c r="F27" s="91"/>
      <c r="G27" s="91"/>
      <c r="H27" s="91"/>
      <c r="I27" s="91"/>
      <c r="J27" s="91"/>
      <c r="K27" s="235">
        <v>112</v>
      </c>
      <c r="L27" s="247"/>
      <c r="M27" s="247"/>
      <c r="N27" s="235">
        <f t="shared" si="6"/>
        <v>112</v>
      </c>
      <c r="O27" s="237">
        <f t="shared" si="7"/>
        <v>0</v>
      </c>
      <c r="P27" s="254"/>
      <c r="Q27" s="297"/>
      <c r="R27" s="530"/>
      <c r="S27" s="103">
        <f t="shared" si="8"/>
        <v>0</v>
      </c>
      <c r="T27" s="92">
        <f t="shared" si="9"/>
        <v>0</v>
      </c>
      <c r="U27" s="105">
        <f t="shared" si="4"/>
        <v>0</v>
      </c>
      <c r="V27" s="109">
        <f t="shared" si="5"/>
        <v>0</v>
      </c>
    </row>
    <row r="28" spans="1:22" x14ac:dyDescent="0.25">
      <c r="A28" s="152">
        <v>25</v>
      </c>
      <c r="B28" s="91"/>
      <c r="C28" s="91"/>
      <c r="D28" s="91"/>
      <c r="E28" s="91"/>
      <c r="F28" s="91"/>
      <c r="G28" s="91"/>
      <c r="H28" s="91"/>
      <c r="I28" s="91"/>
      <c r="J28" s="91"/>
      <c r="K28" s="235">
        <v>112</v>
      </c>
      <c r="L28" s="247"/>
      <c r="M28" s="247"/>
      <c r="N28" s="235">
        <f t="shared" si="6"/>
        <v>112</v>
      </c>
      <c r="O28" s="237">
        <f t="shared" si="7"/>
        <v>0</v>
      </c>
      <c r="P28" s="254"/>
      <c r="Q28" s="297"/>
      <c r="R28" s="530"/>
      <c r="S28" s="103">
        <f t="shared" si="8"/>
        <v>0</v>
      </c>
      <c r="T28" s="92">
        <f t="shared" si="9"/>
        <v>0</v>
      </c>
      <c r="U28" s="105">
        <f t="shared" si="4"/>
        <v>0</v>
      </c>
      <c r="V28" s="109">
        <f t="shared" si="5"/>
        <v>0</v>
      </c>
    </row>
    <row r="29" spans="1:22" x14ac:dyDescent="0.25">
      <c r="A29" s="152">
        <v>26</v>
      </c>
      <c r="B29" s="91"/>
      <c r="C29" s="91"/>
      <c r="D29" s="91"/>
      <c r="E29" s="91"/>
      <c r="F29" s="91"/>
      <c r="G29" s="91"/>
      <c r="H29" s="91"/>
      <c r="I29" s="91"/>
      <c r="J29" s="91"/>
      <c r="K29" s="235">
        <v>112</v>
      </c>
      <c r="L29" s="296"/>
      <c r="M29" s="296"/>
      <c r="N29" s="235">
        <f t="shared" si="6"/>
        <v>112</v>
      </c>
      <c r="O29" s="237">
        <f t="shared" si="7"/>
        <v>0</v>
      </c>
      <c r="P29" s="298"/>
      <c r="Q29" s="297"/>
      <c r="R29" s="530"/>
      <c r="S29" s="103">
        <f t="shared" si="8"/>
        <v>0</v>
      </c>
      <c r="T29" s="92">
        <f t="shared" si="9"/>
        <v>0</v>
      </c>
      <c r="U29" s="105">
        <f t="shared" si="4"/>
        <v>0</v>
      </c>
      <c r="V29" s="109">
        <f t="shared" si="5"/>
        <v>0</v>
      </c>
    </row>
    <row r="30" spans="1:22" x14ac:dyDescent="0.25">
      <c r="A30" s="152">
        <v>27</v>
      </c>
      <c r="B30" s="91"/>
      <c r="C30" s="91"/>
      <c r="D30" s="91"/>
      <c r="E30" s="91"/>
      <c r="F30" s="91"/>
      <c r="G30" s="91"/>
      <c r="H30" s="91"/>
      <c r="I30" s="91"/>
      <c r="J30" s="91"/>
      <c r="K30" s="235">
        <v>112</v>
      </c>
      <c r="L30" s="247"/>
      <c r="M30" s="247"/>
      <c r="N30" s="235">
        <f t="shared" si="6"/>
        <v>112</v>
      </c>
      <c r="O30" s="237">
        <f t="shared" si="7"/>
        <v>0</v>
      </c>
      <c r="P30" s="254"/>
      <c r="Q30" s="297"/>
      <c r="R30" s="530"/>
      <c r="S30" s="103">
        <f t="shared" si="8"/>
        <v>0</v>
      </c>
      <c r="T30" s="92">
        <f t="shared" si="9"/>
        <v>0</v>
      </c>
      <c r="U30" s="105">
        <f t="shared" si="4"/>
        <v>0</v>
      </c>
      <c r="V30" s="109">
        <f t="shared" si="5"/>
        <v>0</v>
      </c>
    </row>
    <row r="31" spans="1:22" x14ac:dyDescent="0.25">
      <c r="A31" s="152">
        <v>28</v>
      </c>
      <c r="B31" s="91"/>
      <c r="C31" s="91"/>
      <c r="D31" s="91"/>
      <c r="E31" s="91"/>
      <c r="F31" s="91"/>
      <c r="G31" s="91"/>
      <c r="H31" s="91"/>
      <c r="I31" s="91"/>
      <c r="J31" s="91"/>
      <c r="K31" s="235">
        <v>112</v>
      </c>
      <c r="L31" s="247"/>
      <c r="M31" s="247"/>
      <c r="N31" s="235">
        <f t="shared" si="6"/>
        <v>112</v>
      </c>
      <c r="O31" s="237">
        <f t="shared" si="7"/>
        <v>0</v>
      </c>
      <c r="P31" s="254"/>
      <c r="Q31" s="297"/>
      <c r="R31" s="530"/>
      <c r="S31" s="103">
        <f t="shared" si="8"/>
        <v>0</v>
      </c>
      <c r="T31" s="92">
        <f t="shared" si="9"/>
        <v>0</v>
      </c>
      <c r="U31" s="105">
        <f t="shared" si="4"/>
        <v>0</v>
      </c>
      <c r="V31" s="109">
        <f t="shared" si="5"/>
        <v>0</v>
      </c>
    </row>
    <row r="32" spans="1:22" x14ac:dyDescent="0.25">
      <c r="A32" s="152">
        <v>29</v>
      </c>
      <c r="B32" s="91"/>
      <c r="C32" s="91"/>
      <c r="D32" s="91"/>
      <c r="E32" s="91"/>
      <c r="F32" s="91"/>
      <c r="G32" s="91"/>
      <c r="H32" s="91"/>
      <c r="I32" s="91"/>
      <c r="J32" s="91"/>
      <c r="K32" s="235">
        <v>112</v>
      </c>
      <c r="L32" s="247"/>
      <c r="M32" s="247"/>
      <c r="N32" s="235">
        <f t="shared" si="6"/>
        <v>112</v>
      </c>
      <c r="O32" s="237">
        <f t="shared" si="7"/>
        <v>0</v>
      </c>
      <c r="P32" s="254"/>
      <c r="Q32" s="297"/>
      <c r="R32" s="530"/>
      <c r="S32" s="103">
        <f t="shared" si="8"/>
        <v>0</v>
      </c>
      <c r="T32" s="92">
        <f t="shared" si="9"/>
        <v>0</v>
      </c>
      <c r="U32" s="105">
        <f t="shared" si="4"/>
        <v>0</v>
      </c>
      <c r="V32" s="109">
        <f t="shared" si="5"/>
        <v>0</v>
      </c>
    </row>
    <row r="33" spans="1:22" x14ac:dyDescent="0.25">
      <c r="A33" s="152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235">
        <v>112</v>
      </c>
      <c r="L33" s="247"/>
      <c r="M33" s="247"/>
      <c r="N33" s="235">
        <f t="shared" si="6"/>
        <v>112</v>
      </c>
      <c r="O33" s="237">
        <f t="shared" si="7"/>
        <v>0</v>
      </c>
      <c r="P33" s="254"/>
      <c r="Q33" s="297"/>
      <c r="R33" s="530"/>
      <c r="S33" s="103">
        <f t="shared" si="8"/>
        <v>0</v>
      </c>
      <c r="T33" s="92">
        <f t="shared" si="9"/>
        <v>0</v>
      </c>
      <c r="U33" s="105">
        <f t="shared" si="4"/>
        <v>0</v>
      </c>
      <c r="V33" s="109">
        <f t="shared" si="5"/>
        <v>0</v>
      </c>
    </row>
    <row r="34" spans="1:22" x14ac:dyDescent="0.25">
      <c r="A34" s="152">
        <v>31</v>
      </c>
      <c r="B34" s="91"/>
      <c r="C34" s="91"/>
      <c r="D34" s="91"/>
      <c r="E34" s="91"/>
      <c r="F34" s="91"/>
      <c r="G34" s="91"/>
      <c r="H34" s="91"/>
      <c r="I34" s="91"/>
      <c r="J34" s="91"/>
      <c r="K34" s="235">
        <v>112</v>
      </c>
      <c r="L34" s="247"/>
      <c r="M34" s="247"/>
      <c r="N34" s="235">
        <f t="shared" si="1"/>
        <v>112</v>
      </c>
      <c r="O34" s="237">
        <f t="shared" si="2"/>
        <v>0</v>
      </c>
      <c r="P34" s="254"/>
      <c r="Q34" s="297"/>
      <c r="R34" s="530"/>
      <c r="S34" s="103">
        <f t="shared" si="0"/>
        <v>0</v>
      </c>
      <c r="T34" s="92">
        <f t="shared" si="3"/>
        <v>0</v>
      </c>
      <c r="U34" s="105">
        <f t="shared" si="4"/>
        <v>0</v>
      </c>
      <c r="V34" s="109">
        <f t="shared" si="5"/>
        <v>0</v>
      </c>
    </row>
    <row r="35" spans="1:22" x14ac:dyDescent="0.25">
      <c r="A35" s="152">
        <v>32</v>
      </c>
      <c r="B35" s="91"/>
      <c r="C35" s="91"/>
      <c r="D35" s="91"/>
      <c r="E35" s="91"/>
      <c r="F35" s="91"/>
      <c r="G35" s="91"/>
      <c r="H35" s="91"/>
      <c r="I35" s="91"/>
      <c r="J35" s="91"/>
      <c r="K35" s="235">
        <v>112</v>
      </c>
      <c r="L35" s="247"/>
      <c r="M35" s="247"/>
      <c r="N35" s="235">
        <f t="shared" si="1"/>
        <v>112</v>
      </c>
      <c r="O35" s="237">
        <f t="shared" si="2"/>
        <v>0</v>
      </c>
      <c r="P35" s="254"/>
      <c r="Q35" s="297"/>
      <c r="R35" s="530"/>
      <c r="S35" s="103">
        <f t="shared" si="0"/>
        <v>0</v>
      </c>
      <c r="T35" s="92">
        <f t="shared" si="3"/>
        <v>0</v>
      </c>
      <c r="U35" s="105">
        <f t="shared" si="4"/>
        <v>0</v>
      </c>
      <c r="V35" s="109">
        <f t="shared" si="5"/>
        <v>0</v>
      </c>
    </row>
    <row r="36" spans="1:22" x14ac:dyDescent="0.25">
      <c r="A36" s="152">
        <v>33</v>
      </c>
      <c r="B36" s="91"/>
      <c r="C36" s="91"/>
      <c r="D36" s="91"/>
      <c r="E36" s="91"/>
      <c r="F36" s="91"/>
      <c r="G36" s="91"/>
      <c r="H36" s="91"/>
      <c r="I36" s="91"/>
      <c r="J36" s="91"/>
      <c r="K36" s="235">
        <v>112</v>
      </c>
      <c r="L36" s="247"/>
      <c r="M36" s="247"/>
      <c r="N36" s="235">
        <f t="shared" si="1"/>
        <v>112</v>
      </c>
      <c r="O36" s="237">
        <f t="shared" si="2"/>
        <v>0</v>
      </c>
      <c r="P36" s="254"/>
      <c r="Q36" s="297"/>
      <c r="R36" s="530"/>
      <c r="S36" s="103">
        <f t="shared" si="0"/>
        <v>0</v>
      </c>
      <c r="T36" s="92">
        <f t="shared" si="3"/>
        <v>0</v>
      </c>
      <c r="U36" s="105">
        <f t="shared" si="4"/>
        <v>0</v>
      </c>
      <c r="V36" s="109">
        <f t="shared" si="5"/>
        <v>0</v>
      </c>
    </row>
    <row r="37" spans="1:22" x14ac:dyDescent="0.25">
      <c r="A37" s="152">
        <v>34</v>
      </c>
      <c r="B37" s="91"/>
      <c r="C37" s="91"/>
      <c r="D37" s="91"/>
      <c r="E37" s="91"/>
      <c r="F37" s="91"/>
      <c r="G37" s="91"/>
      <c r="H37" s="91"/>
      <c r="I37" s="91"/>
      <c r="J37" s="91"/>
      <c r="K37" s="235">
        <v>112</v>
      </c>
      <c r="L37" s="247"/>
      <c r="M37" s="247"/>
      <c r="N37" s="235">
        <f t="shared" si="1"/>
        <v>112</v>
      </c>
      <c r="O37" s="237">
        <f t="shared" si="2"/>
        <v>0</v>
      </c>
      <c r="P37" s="254"/>
      <c r="Q37" s="297"/>
      <c r="R37" s="530"/>
      <c r="S37" s="103">
        <f t="shared" si="0"/>
        <v>0</v>
      </c>
      <c r="T37" s="92">
        <f t="shared" si="3"/>
        <v>0</v>
      </c>
      <c r="U37" s="105">
        <f t="shared" si="4"/>
        <v>0</v>
      </c>
      <c r="V37" s="109">
        <f t="shared" si="5"/>
        <v>0</v>
      </c>
    </row>
    <row r="38" spans="1:22" x14ac:dyDescent="0.25">
      <c r="A38" s="152">
        <v>35</v>
      </c>
      <c r="B38" s="91"/>
      <c r="C38" s="91"/>
      <c r="D38" s="91"/>
      <c r="E38" s="91"/>
      <c r="F38" s="91"/>
      <c r="G38" s="91"/>
      <c r="H38" s="91"/>
      <c r="I38" s="91"/>
      <c r="J38" s="91"/>
      <c r="K38" s="235">
        <v>112</v>
      </c>
      <c r="L38" s="247"/>
      <c r="M38" s="247"/>
      <c r="N38" s="235">
        <f t="shared" si="1"/>
        <v>112</v>
      </c>
      <c r="O38" s="237">
        <f t="shared" si="2"/>
        <v>0</v>
      </c>
      <c r="P38" s="254"/>
      <c r="Q38" s="297"/>
      <c r="R38" s="530"/>
      <c r="S38" s="103">
        <f t="shared" si="0"/>
        <v>0</v>
      </c>
      <c r="T38" s="92">
        <f t="shared" si="3"/>
        <v>0</v>
      </c>
      <c r="U38" s="105">
        <f t="shared" si="4"/>
        <v>0</v>
      </c>
      <c r="V38" s="109">
        <f t="shared" si="5"/>
        <v>0</v>
      </c>
    </row>
    <row r="39" spans="1:22" x14ac:dyDescent="0.25">
      <c r="A39" s="152">
        <v>36</v>
      </c>
      <c r="B39" s="91"/>
      <c r="C39" s="91"/>
      <c r="D39" s="91"/>
      <c r="E39" s="91"/>
      <c r="F39" s="91"/>
      <c r="G39" s="91"/>
      <c r="H39" s="91"/>
      <c r="I39" s="91"/>
      <c r="J39" s="91"/>
      <c r="K39" s="235">
        <v>112</v>
      </c>
      <c r="L39" s="247"/>
      <c r="M39" s="247"/>
      <c r="N39" s="235">
        <f t="shared" si="1"/>
        <v>112</v>
      </c>
      <c r="O39" s="237">
        <f t="shared" si="2"/>
        <v>0</v>
      </c>
      <c r="P39" s="254"/>
      <c r="Q39" s="297"/>
      <c r="R39" s="530"/>
      <c r="S39" s="103">
        <f t="shared" si="0"/>
        <v>0</v>
      </c>
      <c r="T39" s="92">
        <f t="shared" si="3"/>
        <v>0</v>
      </c>
      <c r="U39" s="105">
        <f t="shared" si="4"/>
        <v>0</v>
      </c>
      <c r="V39" s="109">
        <f t="shared" si="5"/>
        <v>0</v>
      </c>
    </row>
    <row r="40" spans="1:22" x14ac:dyDescent="0.25">
      <c r="A40" s="152">
        <v>37</v>
      </c>
      <c r="B40" s="91"/>
      <c r="C40" s="91"/>
      <c r="D40" s="91"/>
      <c r="E40" s="91"/>
      <c r="F40" s="91"/>
      <c r="G40" s="91"/>
      <c r="H40" s="91"/>
      <c r="I40" s="91"/>
      <c r="J40" s="91"/>
      <c r="K40" s="235">
        <v>112</v>
      </c>
      <c r="L40" s="247"/>
      <c r="M40" s="247"/>
      <c r="N40" s="235">
        <f t="shared" si="1"/>
        <v>112</v>
      </c>
      <c r="O40" s="237">
        <f t="shared" si="2"/>
        <v>0</v>
      </c>
      <c r="P40" s="254"/>
      <c r="Q40" s="297"/>
      <c r="R40" s="530"/>
      <c r="S40" s="103">
        <f t="shared" si="0"/>
        <v>0</v>
      </c>
      <c r="T40" s="92">
        <f t="shared" si="3"/>
        <v>0</v>
      </c>
      <c r="U40" s="105">
        <f t="shared" si="4"/>
        <v>0</v>
      </c>
      <c r="V40" s="109">
        <f t="shared" si="5"/>
        <v>0</v>
      </c>
    </row>
    <row r="41" spans="1:22" x14ac:dyDescent="0.25">
      <c r="A41" s="152">
        <v>38</v>
      </c>
      <c r="B41" s="91"/>
      <c r="C41" s="91"/>
      <c r="D41" s="91"/>
      <c r="E41" s="91"/>
      <c r="F41" s="91"/>
      <c r="G41" s="91"/>
      <c r="H41" s="91"/>
      <c r="I41" s="91"/>
      <c r="J41" s="91"/>
      <c r="K41" s="235">
        <v>112</v>
      </c>
      <c r="L41" s="247"/>
      <c r="M41" s="247"/>
      <c r="N41" s="235">
        <f t="shared" si="1"/>
        <v>112</v>
      </c>
      <c r="O41" s="237">
        <f t="shared" si="2"/>
        <v>0</v>
      </c>
      <c r="P41" s="254"/>
      <c r="Q41" s="297"/>
      <c r="R41" s="530"/>
      <c r="S41" s="103">
        <f t="shared" si="0"/>
        <v>0</v>
      </c>
      <c r="T41" s="92">
        <f t="shared" si="3"/>
        <v>0</v>
      </c>
      <c r="U41" s="105">
        <f t="shared" si="4"/>
        <v>0</v>
      </c>
      <c r="V41" s="109">
        <f t="shared" si="5"/>
        <v>0</v>
      </c>
    </row>
    <row r="42" spans="1:22" x14ac:dyDescent="0.25">
      <c r="A42" s="152">
        <v>39</v>
      </c>
      <c r="B42" s="91"/>
      <c r="C42" s="91"/>
      <c r="D42" s="91"/>
      <c r="E42" s="91"/>
      <c r="F42" s="91"/>
      <c r="G42" s="91"/>
      <c r="H42" s="91"/>
      <c r="I42" s="91"/>
      <c r="J42" s="91"/>
      <c r="K42" s="235">
        <v>112</v>
      </c>
      <c r="L42" s="247"/>
      <c r="M42" s="247"/>
      <c r="N42" s="235">
        <f t="shared" si="1"/>
        <v>112</v>
      </c>
      <c r="O42" s="237">
        <f t="shared" si="2"/>
        <v>0</v>
      </c>
      <c r="P42" s="254"/>
      <c r="Q42" s="297"/>
      <c r="R42" s="530"/>
      <c r="S42" s="103">
        <f t="shared" si="0"/>
        <v>0</v>
      </c>
      <c r="T42" s="92">
        <f t="shared" si="3"/>
        <v>0</v>
      </c>
      <c r="U42" s="105">
        <f t="shared" si="4"/>
        <v>0</v>
      </c>
      <c r="V42" s="109">
        <f t="shared" si="5"/>
        <v>0</v>
      </c>
    </row>
    <row r="43" spans="1:22" x14ac:dyDescent="0.25">
      <c r="A43" s="152">
        <v>40</v>
      </c>
      <c r="B43" s="91"/>
      <c r="C43" s="91"/>
      <c r="D43" s="91"/>
      <c r="E43" s="91"/>
      <c r="F43" s="91"/>
      <c r="G43" s="91"/>
      <c r="H43" s="91"/>
      <c r="I43" s="91"/>
      <c r="J43" s="91"/>
      <c r="K43" s="235">
        <v>112</v>
      </c>
      <c r="L43" s="247"/>
      <c r="M43" s="247"/>
      <c r="N43" s="235">
        <f t="shared" si="1"/>
        <v>112</v>
      </c>
      <c r="O43" s="237">
        <f t="shared" si="2"/>
        <v>0</v>
      </c>
      <c r="P43" s="254"/>
      <c r="Q43" s="297"/>
      <c r="R43" s="530"/>
      <c r="S43" s="103">
        <f t="shared" si="0"/>
        <v>0</v>
      </c>
      <c r="T43" s="92">
        <f t="shared" si="3"/>
        <v>0</v>
      </c>
      <c r="U43" s="105">
        <f t="shared" si="4"/>
        <v>0</v>
      </c>
      <c r="V43" s="109">
        <f t="shared" si="5"/>
        <v>0</v>
      </c>
    </row>
    <row r="44" spans="1:22" x14ac:dyDescent="0.25">
      <c r="A44" s="152">
        <v>41</v>
      </c>
      <c r="B44" s="91"/>
      <c r="C44" s="91"/>
      <c r="D44" s="91"/>
      <c r="E44" s="91"/>
      <c r="F44" s="91"/>
      <c r="G44" s="91"/>
      <c r="H44" s="91"/>
      <c r="I44" s="91"/>
      <c r="J44" s="91"/>
      <c r="K44" s="235">
        <v>112</v>
      </c>
      <c r="L44" s="247"/>
      <c r="M44" s="247"/>
      <c r="N44" s="235">
        <f t="shared" ref="N44:N53" si="10">K44</f>
        <v>112</v>
      </c>
      <c r="O44" s="237">
        <f t="shared" ref="O44:O53" si="11">L44</f>
        <v>0</v>
      </c>
      <c r="P44" s="254"/>
      <c r="Q44" s="297"/>
      <c r="R44" s="530"/>
      <c r="S44" s="103">
        <f t="shared" ref="S44:S53" si="12">Q44*$R$4</f>
        <v>0</v>
      </c>
      <c r="T44" s="92">
        <f t="shared" ref="T44:T53" si="13">S44</f>
        <v>0</v>
      </c>
      <c r="U44" s="105">
        <f t="shared" si="4"/>
        <v>0</v>
      </c>
      <c r="V44" s="109">
        <f t="shared" si="5"/>
        <v>0</v>
      </c>
    </row>
    <row r="45" spans="1:22" x14ac:dyDescent="0.25">
      <c r="A45" s="152">
        <v>42</v>
      </c>
      <c r="B45" s="91"/>
      <c r="C45" s="91"/>
      <c r="D45" s="91"/>
      <c r="E45" s="91"/>
      <c r="F45" s="91"/>
      <c r="G45" s="91"/>
      <c r="H45" s="91"/>
      <c r="I45" s="91"/>
      <c r="J45" s="91"/>
      <c r="K45" s="235">
        <v>112</v>
      </c>
      <c r="L45" s="247"/>
      <c r="M45" s="247"/>
      <c r="N45" s="235">
        <f t="shared" si="10"/>
        <v>112</v>
      </c>
      <c r="O45" s="237">
        <f t="shared" si="11"/>
        <v>0</v>
      </c>
      <c r="P45" s="254"/>
      <c r="Q45" s="297"/>
      <c r="R45" s="530"/>
      <c r="S45" s="103">
        <f t="shared" si="12"/>
        <v>0</v>
      </c>
      <c r="T45" s="92">
        <f t="shared" si="13"/>
        <v>0</v>
      </c>
      <c r="U45" s="105">
        <f t="shared" si="4"/>
        <v>0</v>
      </c>
      <c r="V45" s="109">
        <f t="shared" si="5"/>
        <v>0</v>
      </c>
    </row>
    <row r="46" spans="1:22" x14ac:dyDescent="0.25">
      <c r="A46" s="152">
        <v>43</v>
      </c>
      <c r="B46" s="91"/>
      <c r="C46" s="91"/>
      <c r="D46" s="91"/>
      <c r="E46" s="91"/>
      <c r="F46" s="91"/>
      <c r="G46" s="91"/>
      <c r="H46" s="91"/>
      <c r="I46" s="91"/>
      <c r="J46" s="91"/>
      <c r="K46" s="235">
        <v>112</v>
      </c>
      <c r="L46" s="247"/>
      <c r="M46" s="247"/>
      <c r="N46" s="235">
        <f t="shared" si="10"/>
        <v>112</v>
      </c>
      <c r="O46" s="237">
        <f t="shared" si="11"/>
        <v>0</v>
      </c>
      <c r="P46" s="254"/>
      <c r="Q46" s="297"/>
      <c r="R46" s="530"/>
      <c r="S46" s="103">
        <f t="shared" si="12"/>
        <v>0</v>
      </c>
      <c r="T46" s="92">
        <f t="shared" si="13"/>
        <v>0</v>
      </c>
      <c r="U46" s="105">
        <f t="shared" si="4"/>
        <v>0</v>
      </c>
      <c r="V46" s="109">
        <f t="shared" si="5"/>
        <v>0</v>
      </c>
    </row>
    <row r="47" spans="1:22" x14ac:dyDescent="0.25">
      <c r="A47" s="152">
        <v>44</v>
      </c>
      <c r="B47" s="91"/>
      <c r="C47" s="91"/>
      <c r="D47" s="91"/>
      <c r="E47" s="91"/>
      <c r="F47" s="91"/>
      <c r="G47" s="91"/>
      <c r="H47" s="91"/>
      <c r="I47" s="91"/>
      <c r="J47" s="91"/>
      <c r="K47" s="235">
        <v>112</v>
      </c>
      <c r="L47" s="247"/>
      <c r="M47" s="247"/>
      <c r="N47" s="235">
        <f t="shared" si="10"/>
        <v>112</v>
      </c>
      <c r="O47" s="237">
        <f t="shared" si="11"/>
        <v>0</v>
      </c>
      <c r="P47" s="254"/>
      <c r="Q47" s="297"/>
      <c r="R47" s="530"/>
      <c r="S47" s="103">
        <f t="shared" si="12"/>
        <v>0</v>
      </c>
      <c r="T47" s="92">
        <f t="shared" si="13"/>
        <v>0</v>
      </c>
      <c r="U47" s="105">
        <f t="shared" si="4"/>
        <v>0</v>
      </c>
      <c r="V47" s="109">
        <f t="shared" si="5"/>
        <v>0</v>
      </c>
    </row>
    <row r="48" spans="1:22" x14ac:dyDescent="0.25">
      <c r="A48" s="152">
        <v>45</v>
      </c>
      <c r="B48" s="91"/>
      <c r="C48" s="91"/>
      <c r="D48" s="91"/>
      <c r="E48" s="91"/>
      <c r="F48" s="91"/>
      <c r="G48" s="91"/>
      <c r="H48" s="91"/>
      <c r="I48" s="91"/>
      <c r="J48" s="91"/>
      <c r="K48" s="235">
        <v>112</v>
      </c>
      <c r="L48" s="247"/>
      <c r="M48" s="247"/>
      <c r="N48" s="235">
        <f t="shared" si="10"/>
        <v>112</v>
      </c>
      <c r="O48" s="237">
        <f t="shared" si="11"/>
        <v>0</v>
      </c>
      <c r="P48" s="254"/>
      <c r="Q48" s="297"/>
      <c r="R48" s="530"/>
      <c r="S48" s="103">
        <f t="shared" si="12"/>
        <v>0</v>
      </c>
      <c r="T48" s="92">
        <f t="shared" si="13"/>
        <v>0</v>
      </c>
      <c r="U48" s="105">
        <f t="shared" si="4"/>
        <v>0</v>
      </c>
      <c r="V48" s="109">
        <f t="shared" si="5"/>
        <v>0</v>
      </c>
    </row>
    <row r="49" spans="1:22" x14ac:dyDescent="0.25">
      <c r="A49" s="152">
        <v>46</v>
      </c>
      <c r="B49" s="91"/>
      <c r="C49" s="91"/>
      <c r="D49" s="91"/>
      <c r="E49" s="91"/>
      <c r="F49" s="91"/>
      <c r="G49" s="91"/>
      <c r="H49" s="91"/>
      <c r="I49" s="91"/>
      <c r="J49" s="91"/>
      <c r="K49" s="235">
        <v>112</v>
      </c>
      <c r="L49" s="247"/>
      <c r="M49" s="247"/>
      <c r="N49" s="235">
        <f t="shared" si="10"/>
        <v>112</v>
      </c>
      <c r="O49" s="237">
        <f t="shared" si="11"/>
        <v>0</v>
      </c>
      <c r="P49" s="254"/>
      <c r="Q49" s="297"/>
      <c r="R49" s="530"/>
      <c r="S49" s="103">
        <f t="shared" si="12"/>
        <v>0</v>
      </c>
      <c r="T49" s="92">
        <f t="shared" si="13"/>
        <v>0</v>
      </c>
      <c r="U49" s="105">
        <f t="shared" si="4"/>
        <v>0</v>
      </c>
      <c r="V49" s="109">
        <f t="shared" si="5"/>
        <v>0</v>
      </c>
    </row>
    <row r="50" spans="1:22" x14ac:dyDescent="0.25">
      <c r="A50" s="152">
        <v>47</v>
      </c>
      <c r="B50" s="91"/>
      <c r="C50" s="91"/>
      <c r="D50" s="91"/>
      <c r="E50" s="91"/>
      <c r="F50" s="91"/>
      <c r="G50" s="91"/>
      <c r="H50" s="91"/>
      <c r="I50" s="91"/>
      <c r="J50" s="91"/>
      <c r="K50" s="235">
        <v>112</v>
      </c>
      <c r="L50" s="247"/>
      <c r="M50" s="247"/>
      <c r="N50" s="235">
        <f t="shared" si="10"/>
        <v>112</v>
      </c>
      <c r="O50" s="237">
        <f t="shared" si="11"/>
        <v>0</v>
      </c>
      <c r="P50" s="254"/>
      <c r="Q50" s="255"/>
      <c r="R50" s="530"/>
      <c r="S50" s="103">
        <f t="shared" si="12"/>
        <v>0</v>
      </c>
      <c r="T50" s="92">
        <f t="shared" si="13"/>
        <v>0</v>
      </c>
      <c r="U50" s="105">
        <f t="shared" si="4"/>
        <v>0</v>
      </c>
      <c r="V50" s="109">
        <f t="shared" si="5"/>
        <v>0</v>
      </c>
    </row>
    <row r="51" spans="1:22" x14ac:dyDescent="0.25">
      <c r="A51" s="152">
        <v>48</v>
      </c>
      <c r="B51" s="91"/>
      <c r="C51" s="91"/>
      <c r="D51" s="91"/>
      <c r="E51" s="91"/>
      <c r="F51" s="91"/>
      <c r="G51" s="91"/>
      <c r="H51" s="91"/>
      <c r="I51" s="91"/>
      <c r="J51" s="91"/>
      <c r="K51" s="235">
        <v>112</v>
      </c>
      <c r="L51" s="247"/>
      <c r="M51" s="247"/>
      <c r="N51" s="235">
        <f t="shared" si="10"/>
        <v>112</v>
      </c>
      <c r="O51" s="237">
        <f t="shared" si="11"/>
        <v>0</v>
      </c>
      <c r="P51" s="254"/>
      <c r="Q51" s="255"/>
      <c r="R51" s="530"/>
      <c r="S51" s="103">
        <f t="shared" si="12"/>
        <v>0</v>
      </c>
      <c r="T51" s="92">
        <f t="shared" si="13"/>
        <v>0</v>
      </c>
      <c r="U51" s="105">
        <f t="shared" si="4"/>
        <v>0</v>
      </c>
      <c r="V51" s="109">
        <f t="shared" si="5"/>
        <v>0</v>
      </c>
    </row>
    <row r="52" spans="1:22" x14ac:dyDescent="0.25">
      <c r="A52" s="152">
        <v>49</v>
      </c>
      <c r="B52" s="91"/>
      <c r="C52" s="91"/>
      <c r="D52" s="91"/>
      <c r="E52" s="91"/>
      <c r="F52" s="91"/>
      <c r="G52" s="91"/>
      <c r="H52" s="91"/>
      <c r="I52" s="91"/>
      <c r="J52" s="91"/>
      <c r="K52" s="235">
        <v>112</v>
      </c>
      <c r="L52" s="247"/>
      <c r="M52" s="247"/>
      <c r="N52" s="235">
        <f t="shared" si="10"/>
        <v>112</v>
      </c>
      <c r="O52" s="237">
        <f t="shared" si="11"/>
        <v>0</v>
      </c>
      <c r="P52" s="254"/>
      <c r="Q52" s="255"/>
      <c r="R52" s="530"/>
      <c r="S52" s="103">
        <f t="shared" si="12"/>
        <v>0</v>
      </c>
      <c r="T52" s="92">
        <f t="shared" si="13"/>
        <v>0</v>
      </c>
      <c r="U52" s="105">
        <f t="shared" si="4"/>
        <v>0</v>
      </c>
      <c r="V52" s="109">
        <f t="shared" si="5"/>
        <v>0</v>
      </c>
    </row>
    <row r="53" spans="1:22" x14ac:dyDescent="0.25">
      <c r="A53" s="152">
        <v>50</v>
      </c>
      <c r="B53" s="91"/>
      <c r="C53" s="91"/>
      <c r="D53" s="91"/>
      <c r="E53" s="91"/>
      <c r="F53" s="91"/>
      <c r="G53" s="91"/>
      <c r="H53" s="91"/>
      <c r="I53" s="91"/>
      <c r="J53" s="91"/>
      <c r="K53" s="235">
        <v>112</v>
      </c>
      <c r="L53" s="247"/>
      <c r="M53" s="247"/>
      <c r="N53" s="235">
        <f t="shared" si="10"/>
        <v>112</v>
      </c>
      <c r="O53" s="237">
        <f t="shared" si="11"/>
        <v>0</v>
      </c>
      <c r="P53" s="254"/>
      <c r="Q53" s="255"/>
      <c r="R53" s="530"/>
      <c r="S53" s="103">
        <f t="shared" si="12"/>
        <v>0</v>
      </c>
      <c r="T53" s="92">
        <f t="shared" si="13"/>
        <v>0</v>
      </c>
      <c r="U53" s="105">
        <f t="shared" si="4"/>
        <v>0</v>
      </c>
      <c r="V53" s="109">
        <f t="shared" si="5"/>
        <v>0</v>
      </c>
    </row>
    <row r="54" spans="1:22" x14ac:dyDescent="0.25">
      <c r="A54" s="152">
        <v>51</v>
      </c>
      <c r="B54" s="91"/>
      <c r="C54" s="91"/>
      <c r="D54" s="91"/>
      <c r="E54" s="91"/>
      <c r="F54" s="91"/>
      <c r="G54" s="91"/>
      <c r="H54" s="91"/>
      <c r="I54" s="91"/>
      <c r="J54" s="91"/>
      <c r="K54" s="235">
        <v>112</v>
      </c>
      <c r="L54" s="247"/>
      <c r="M54" s="247"/>
      <c r="N54" s="235">
        <f t="shared" si="1"/>
        <v>112</v>
      </c>
      <c r="O54" s="237">
        <f t="shared" si="2"/>
        <v>0</v>
      </c>
      <c r="P54" s="254"/>
      <c r="Q54" s="255"/>
      <c r="R54" s="530"/>
      <c r="S54" s="103">
        <f t="shared" si="0"/>
        <v>0</v>
      </c>
      <c r="T54" s="92">
        <f t="shared" si="3"/>
        <v>0</v>
      </c>
      <c r="U54" s="105">
        <f t="shared" si="4"/>
        <v>0</v>
      </c>
      <c r="V54" s="109">
        <f t="shared" si="5"/>
        <v>0</v>
      </c>
    </row>
    <row r="55" spans="1:22" x14ac:dyDescent="0.25">
      <c r="A55" s="152">
        <v>52</v>
      </c>
      <c r="B55" s="91"/>
      <c r="C55" s="91"/>
      <c r="D55" s="91"/>
      <c r="E55" s="91"/>
      <c r="F55" s="91"/>
      <c r="G55" s="91"/>
      <c r="H55" s="91"/>
      <c r="I55" s="91"/>
      <c r="J55" s="91"/>
      <c r="K55" s="235">
        <v>112</v>
      </c>
      <c r="L55" s="247"/>
      <c r="M55" s="247"/>
      <c r="N55" s="235">
        <f t="shared" si="1"/>
        <v>112</v>
      </c>
      <c r="O55" s="237">
        <f t="shared" si="2"/>
        <v>0</v>
      </c>
      <c r="P55" s="254"/>
      <c r="Q55" s="255"/>
      <c r="R55" s="530"/>
      <c r="S55" s="103">
        <f t="shared" si="0"/>
        <v>0</v>
      </c>
      <c r="T55" s="92">
        <f t="shared" si="3"/>
        <v>0</v>
      </c>
      <c r="U55" s="105">
        <f t="shared" si="4"/>
        <v>0</v>
      </c>
      <c r="V55" s="109">
        <f t="shared" si="5"/>
        <v>0</v>
      </c>
    </row>
    <row r="56" spans="1:22" x14ac:dyDescent="0.25">
      <c r="A56" s="152">
        <v>53</v>
      </c>
      <c r="B56" s="91"/>
      <c r="C56" s="91"/>
      <c r="D56" s="91"/>
      <c r="E56" s="91"/>
      <c r="F56" s="91"/>
      <c r="G56" s="91"/>
      <c r="H56" s="91"/>
      <c r="I56" s="91"/>
      <c r="J56" s="91"/>
      <c r="K56" s="235">
        <v>112</v>
      </c>
      <c r="L56" s="247"/>
      <c r="M56" s="247"/>
      <c r="N56" s="235">
        <f t="shared" si="1"/>
        <v>112</v>
      </c>
      <c r="O56" s="237">
        <f t="shared" si="2"/>
        <v>0</v>
      </c>
      <c r="P56" s="254"/>
      <c r="Q56" s="255"/>
      <c r="R56" s="530"/>
      <c r="S56" s="103">
        <f t="shared" si="0"/>
        <v>0</v>
      </c>
      <c r="T56" s="92">
        <f t="shared" si="3"/>
        <v>0</v>
      </c>
      <c r="U56" s="105">
        <f t="shared" si="4"/>
        <v>0</v>
      </c>
      <c r="V56" s="109">
        <f t="shared" si="5"/>
        <v>0</v>
      </c>
    </row>
    <row r="57" spans="1:22" x14ac:dyDescent="0.25">
      <c r="A57" s="152">
        <v>54</v>
      </c>
      <c r="B57" s="91"/>
      <c r="C57" s="91"/>
      <c r="D57" s="91"/>
      <c r="E57" s="91"/>
      <c r="F57" s="91"/>
      <c r="G57" s="91"/>
      <c r="H57" s="91"/>
      <c r="I57" s="91"/>
      <c r="J57" s="91"/>
      <c r="K57" s="235">
        <v>112</v>
      </c>
      <c r="L57" s="247"/>
      <c r="M57" s="247"/>
      <c r="N57" s="235">
        <f t="shared" ref="N57:N66" si="14">K57</f>
        <v>112</v>
      </c>
      <c r="O57" s="237">
        <f t="shared" ref="O57:O66" si="15">L57</f>
        <v>0</v>
      </c>
      <c r="P57" s="254"/>
      <c r="Q57" s="255"/>
      <c r="R57" s="530"/>
      <c r="S57" s="103">
        <f t="shared" ref="S57:S66" si="16">Q57*$R$4</f>
        <v>0</v>
      </c>
      <c r="T57" s="92">
        <f t="shared" ref="T57:T66" si="17">S57</f>
        <v>0</v>
      </c>
      <c r="U57" s="105">
        <f t="shared" si="4"/>
        <v>0</v>
      </c>
      <c r="V57" s="109">
        <f t="shared" si="5"/>
        <v>0</v>
      </c>
    </row>
    <row r="58" spans="1:22" x14ac:dyDescent="0.25">
      <c r="A58" s="152">
        <v>55</v>
      </c>
      <c r="B58" s="91"/>
      <c r="C58" s="91"/>
      <c r="D58" s="91"/>
      <c r="E58" s="91"/>
      <c r="F58" s="91"/>
      <c r="G58" s="91"/>
      <c r="H58" s="91"/>
      <c r="I58" s="91"/>
      <c r="J58" s="91"/>
      <c r="K58" s="235">
        <v>112</v>
      </c>
      <c r="L58" s="247"/>
      <c r="M58" s="247"/>
      <c r="N58" s="235">
        <f t="shared" si="14"/>
        <v>112</v>
      </c>
      <c r="O58" s="237">
        <f t="shared" si="15"/>
        <v>0</v>
      </c>
      <c r="P58" s="254"/>
      <c r="Q58" s="255"/>
      <c r="R58" s="530"/>
      <c r="S58" s="103">
        <f t="shared" si="16"/>
        <v>0</v>
      </c>
      <c r="T58" s="92">
        <f t="shared" si="17"/>
        <v>0</v>
      </c>
      <c r="U58" s="105">
        <f t="shared" si="4"/>
        <v>0</v>
      </c>
      <c r="V58" s="109">
        <f t="shared" si="5"/>
        <v>0</v>
      </c>
    </row>
    <row r="59" spans="1:22" x14ac:dyDescent="0.25">
      <c r="A59" s="152">
        <v>56</v>
      </c>
      <c r="B59" s="91"/>
      <c r="C59" s="91"/>
      <c r="D59" s="91"/>
      <c r="E59" s="91"/>
      <c r="F59" s="91"/>
      <c r="G59" s="91"/>
      <c r="H59" s="91"/>
      <c r="I59" s="91"/>
      <c r="J59" s="91"/>
      <c r="K59" s="235">
        <v>112</v>
      </c>
      <c r="L59" s="247"/>
      <c r="M59" s="247"/>
      <c r="N59" s="235">
        <f t="shared" si="14"/>
        <v>112</v>
      </c>
      <c r="O59" s="237">
        <f t="shared" si="15"/>
        <v>0</v>
      </c>
      <c r="P59" s="254"/>
      <c r="Q59" s="255"/>
      <c r="R59" s="530"/>
      <c r="S59" s="103">
        <f t="shared" si="16"/>
        <v>0</v>
      </c>
      <c r="T59" s="92">
        <f t="shared" si="17"/>
        <v>0</v>
      </c>
      <c r="U59" s="105">
        <f t="shared" si="4"/>
        <v>0</v>
      </c>
      <c r="V59" s="109">
        <f t="shared" si="5"/>
        <v>0</v>
      </c>
    </row>
    <row r="60" spans="1:22" x14ac:dyDescent="0.25">
      <c r="A60" s="152">
        <v>57</v>
      </c>
      <c r="B60" s="91"/>
      <c r="C60" s="91"/>
      <c r="D60" s="91"/>
      <c r="E60" s="91"/>
      <c r="F60" s="91"/>
      <c r="G60" s="91"/>
      <c r="H60" s="91"/>
      <c r="I60" s="91"/>
      <c r="J60" s="91"/>
      <c r="K60" s="235">
        <v>112</v>
      </c>
      <c r="L60" s="247"/>
      <c r="M60" s="247"/>
      <c r="N60" s="235">
        <f t="shared" si="14"/>
        <v>112</v>
      </c>
      <c r="O60" s="237">
        <f t="shared" si="15"/>
        <v>0</v>
      </c>
      <c r="P60" s="254"/>
      <c r="Q60" s="255"/>
      <c r="R60" s="530"/>
      <c r="S60" s="103">
        <f t="shared" si="16"/>
        <v>0</v>
      </c>
      <c r="T60" s="92">
        <f t="shared" si="17"/>
        <v>0</v>
      </c>
      <c r="U60" s="105">
        <f t="shared" si="4"/>
        <v>0</v>
      </c>
      <c r="V60" s="109">
        <f t="shared" si="5"/>
        <v>0</v>
      </c>
    </row>
    <row r="61" spans="1:22" x14ac:dyDescent="0.25">
      <c r="A61" s="152">
        <v>58</v>
      </c>
      <c r="B61" s="91"/>
      <c r="C61" s="91"/>
      <c r="D61" s="91"/>
      <c r="E61" s="91"/>
      <c r="F61" s="91"/>
      <c r="G61" s="91"/>
      <c r="H61" s="91"/>
      <c r="I61" s="91"/>
      <c r="J61" s="91"/>
      <c r="K61" s="235">
        <v>112</v>
      </c>
      <c r="L61" s="247"/>
      <c r="M61" s="247"/>
      <c r="N61" s="235">
        <f t="shared" si="14"/>
        <v>112</v>
      </c>
      <c r="O61" s="237">
        <f t="shared" si="15"/>
        <v>0</v>
      </c>
      <c r="P61" s="254"/>
      <c r="Q61" s="255"/>
      <c r="R61" s="530"/>
      <c r="S61" s="103">
        <f t="shared" si="16"/>
        <v>0</v>
      </c>
      <c r="T61" s="92">
        <f t="shared" si="17"/>
        <v>0</v>
      </c>
      <c r="U61" s="105">
        <f t="shared" si="4"/>
        <v>0</v>
      </c>
      <c r="V61" s="109">
        <f t="shared" si="5"/>
        <v>0</v>
      </c>
    </row>
    <row r="62" spans="1:22" x14ac:dyDescent="0.25">
      <c r="A62" s="152">
        <v>59</v>
      </c>
      <c r="B62" s="91"/>
      <c r="C62" s="91"/>
      <c r="D62" s="91"/>
      <c r="E62" s="91"/>
      <c r="F62" s="91"/>
      <c r="G62" s="91"/>
      <c r="H62" s="91"/>
      <c r="I62" s="91"/>
      <c r="J62" s="91"/>
      <c r="K62" s="235">
        <v>112</v>
      </c>
      <c r="L62" s="247"/>
      <c r="M62" s="247"/>
      <c r="N62" s="235">
        <f t="shared" si="14"/>
        <v>112</v>
      </c>
      <c r="O62" s="237">
        <f t="shared" si="15"/>
        <v>0</v>
      </c>
      <c r="P62" s="254"/>
      <c r="Q62" s="255"/>
      <c r="R62" s="530"/>
      <c r="S62" s="103">
        <f t="shared" si="16"/>
        <v>0</v>
      </c>
      <c r="T62" s="92">
        <f t="shared" si="17"/>
        <v>0</v>
      </c>
      <c r="U62" s="105">
        <f t="shared" si="4"/>
        <v>0</v>
      </c>
      <c r="V62" s="109">
        <f t="shared" si="5"/>
        <v>0</v>
      </c>
    </row>
    <row r="63" spans="1:22" x14ac:dyDescent="0.25">
      <c r="A63" s="152">
        <v>60</v>
      </c>
      <c r="B63" s="91"/>
      <c r="C63" s="91"/>
      <c r="D63" s="91"/>
      <c r="E63" s="91"/>
      <c r="F63" s="91"/>
      <c r="G63" s="91"/>
      <c r="H63" s="91"/>
      <c r="I63" s="91"/>
      <c r="J63" s="91"/>
      <c r="K63" s="235">
        <v>112</v>
      </c>
      <c r="L63" s="247"/>
      <c r="M63" s="247"/>
      <c r="N63" s="235">
        <f t="shared" si="14"/>
        <v>112</v>
      </c>
      <c r="O63" s="237">
        <f t="shared" si="15"/>
        <v>0</v>
      </c>
      <c r="P63" s="254"/>
      <c r="Q63" s="255"/>
      <c r="R63" s="530"/>
      <c r="S63" s="103">
        <f t="shared" si="16"/>
        <v>0</v>
      </c>
      <c r="T63" s="92">
        <f t="shared" si="17"/>
        <v>0</v>
      </c>
      <c r="U63" s="105">
        <f t="shared" si="4"/>
        <v>0</v>
      </c>
      <c r="V63" s="109">
        <f t="shared" si="5"/>
        <v>0</v>
      </c>
    </row>
    <row r="64" spans="1:22" x14ac:dyDescent="0.25">
      <c r="A64" s="152">
        <v>61</v>
      </c>
      <c r="B64" s="91"/>
      <c r="C64" s="91"/>
      <c r="D64" s="91"/>
      <c r="E64" s="91"/>
      <c r="F64" s="91"/>
      <c r="G64" s="91"/>
      <c r="H64" s="91"/>
      <c r="I64" s="91"/>
      <c r="J64" s="91"/>
      <c r="K64" s="235">
        <v>112</v>
      </c>
      <c r="L64" s="247"/>
      <c r="M64" s="247"/>
      <c r="N64" s="235">
        <f t="shared" si="14"/>
        <v>112</v>
      </c>
      <c r="O64" s="237">
        <f t="shared" si="15"/>
        <v>0</v>
      </c>
      <c r="P64" s="254"/>
      <c r="Q64" s="255"/>
      <c r="R64" s="530"/>
      <c r="S64" s="103">
        <f t="shared" si="16"/>
        <v>0</v>
      </c>
      <c r="T64" s="92">
        <f t="shared" si="17"/>
        <v>0</v>
      </c>
      <c r="U64" s="105">
        <f t="shared" si="4"/>
        <v>0</v>
      </c>
      <c r="V64" s="109">
        <f t="shared" si="5"/>
        <v>0</v>
      </c>
    </row>
    <row r="65" spans="1:22" x14ac:dyDescent="0.25">
      <c r="A65" s="152">
        <v>62</v>
      </c>
      <c r="B65" s="91"/>
      <c r="C65" s="91"/>
      <c r="D65" s="91"/>
      <c r="E65" s="91"/>
      <c r="F65" s="91"/>
      <c r="G65" s="91"/>
      <c r="H65" s="91"/>
      <c r="I65" s="91"/>
      <c r="J65" s="91"/>
      <c r="K65" s="235">
        <v>112</v>
      </c>
      <c r="L65" s="247"/>
      <c r="M65" s="247"/>
      <c r="N65" s="235">
        <f t="shared" si="14"/>
        <v>112</v>
      </c>
      <c r="O65" s="237">
        <f t="shared" si="15"/>
        <v>0</v>
      </c>
      <c r="P65" s="254"/>
      <c r="Q65" s="255"/>
      <c r="R65" s="530"/>
      <c r="S65" s="103">
        <f t="shared" si="16"/>
        <v>0</v>
      </c>
      <c r="T65" s="92">
        <f t="shared" si="17"/>
        <v>0</v>
      </c>
      <c r="U65" s="105">
        <f t="shared" si="4"/>
        <v>0</v>
      </c>
      <c r="V65" s="109">
        <f t="shared" si="5"/>
        <v>0</v>
      </c>
    </row>
    <row r="66" spans="1:22" x14ac:dyDescent="0.25">
      <c r="A66" s="152">
        <v>63</v>
      </c>
      <c r="B66" s="91"/>
      <c r="C66" s="91"/>
      <c r="D66" s="91"/>
      <c r="E66" s="91"/>
      <c r="F66" s="91"/>
      <c r="G66" s="91"/>
      <c r="H66" s="91"/>
      <c r="I66" s="91"/>
      <c r="J66" s="91"/>
      <c r="K66" s="235">
        <v>112</v>
      </c>
      <c r="L66" s="247"/>
      <c r="M66" s="247"/>
      <c r="N66" s="235">
        <f t="shared" si="14"/>
        <v>112</v>
      </c>
      <c r="O66" s="237">
        <f t="shared" si="15"/>
        <v>0</v>
      </c>
      <c r="P66" s="254"/>
      <c r="Q66" s="255"/>
      <c r="R66" s="530"/>
      <c r="S66" s="103">
        <f t="shared" si="16"/>
        <v>0</v>
      </c>
      <c r="T66" s="92">
        <f t="shared" si="17"/>
        <v>0</v>
      </c>
      <c r="U66" s="105">
        <f t="shared" si="4"/>
        <v>0</v>
      </c>
      <c r="V66" s="109">
        <f t="shared" si="5"/>
        <v>0</v>
      </c>
    </row>
    <row r="67" spans="1:22" x14ac:dyDescent="0.25">
      <c r="A67" s="152">
        <v>64</v>
      </c>
      <c r="B67" s="91"/>
      <c r="C67" s="91"/>
      <c r="D67" s="91"/>
      <c r="E67" s="91"/>
      <c r="F67" s="91"/>
      <c r="G67" s="91"/>
      <c r="H67" s="91"/>
      <c r="I67" s="91"/>
      <c r="J67" s="91"/>
      <c r="K67" s="235">
        <v>112</v>
      </c>
      <c r="L67" s="247"/>
      <c r="M67" s="247"/>
      <c r="N67" s="235">
        <f t="shared" si="1"/>
        <v>112</v>
      </c>
      <c r="O67" s="237">
        <f t="shared" si="2"/>
        <v>0</v>
      </c>
      <c r="P67" s="254"/>
      <c r="Q67" s="255"/>
      <c r="R67" s="530"/>
      <c r="S67" s="103">
        <f t="shared" si="0"/>
        <v>0</v>
      </c>
      <c r="T67" s="92">
        <f t="shared" si="3"/>
        <v>0</v>
      </c>
      <c r="U67" s="105">
        <f t="shared" si="4"/>
        <v>0</v>
      </c>
      <c r="V67" s="109">
        <f t="shared" si="5"/>
        <v>0</v>
      </c>
    </row>
    <row r="68" spans="1:22" x14ac:dyDescent="0.25">
      <c r="A68" s="152">
        <v>65</v>
      </c>
      <c r="B68" s="91"/>
      <c r="C68" s="91"/>
      <c r="D68" s="91"/>
      <c r="E68" s="91"/>
      <c r="F68" s="91"/>
      <c r="G68" s="91"/>
      <c r="H68" s="91"/>
      <c r="I68" s="91"/>
      <c r="J68" s="91"/>
      <c r="K68" s="235">
        <v>112</v>
      </c>
      <c r="L68" s="247"/>
      <c r="M68" s="247"/>
      <c r="N68" s="235">
        <f t="shared" si="1"/>
        <v>112</v>
      </c>
      <c r="O68" s="237">
        <f t="shared" si="2"/>
        <v>0</v>
      </c>
      <c r="P68" s="254"/>
      <c r="Q68" s="255"/>
      <c r="R68" s="530"/>
      <c r="S68" s="103">
        <f t="shared" si="0"/>
        <v>0</v>
      </c>
      <c r="T68" s="92">
        <f t="shared" si="3"/>
        <v>0</v>
      </c>
      <c r="U68" s="105">
        <f t="shared" si="4"/>
        <v>0</v>
      </c>
      <c r="V68" s="109">
        <f t="shared" si="5"/>
        <v>0</v>
      </c>
    </row>
    <row r="69" spans="1:22" x14ac:dyDescent="0.25">
      <c r="A69" s="152">
        <v>66</v>
      </c>
      <c r="B69" s="91"/>
      <c r="C69" s="91"/>
      <c r="D69" s="91"/>
      <c r="E69" s="91"/>
      <c r="F69" s="91"/>
      <c r="G69" s="91"/>
      <c r="H69" s="91"/>
      <c r="I69" s="91"/>
      <c r="J69" s="91"/>
      <c r="K69" s="235">
        <v>112</v>
      </c>
      <c r="L69" s="247"/>
      <c r="M69" s="247"/>
      <c r="N69" s="235">
        <f t="shared" si="1"/>
        <v>112</v>
      </c>
      <c r="O69" s="237">
        <f t="shared" si="2"/>
        <v>0</v>
      </c>
      <c r="P69" s="254"/>
      <c r="Q69" s="255"/>
      <c r="R69" s="530"/>
      <c r="S69" s="103">
        <f t="shared" si="0"/>
        <v>0</v>
      </c>
      <c r="T69" s="92">
        <f t="shared" si="3"/>
        <v>0</v>
      </c>
      <c r="U69" s="105">
        <f t="shared" ref="U69:U103" si="18">ROUND(S69*0.0211,0)</f>
        <v>0</v>
      </c>
      <c r="V69" s="109">
        <f t="shared" ref="V69:V103" si="19">S69+U69</f>
        <v>0</v>
      </c>
    </row>
    <row r="70" spans="1:22" x14ac:dyDescent="0.25">
      <c r="A70" s="152">
        <v>67</v>
      </c>
      <c r="B70" s="91"/>
      <c r="C70" s="91"/>
      <c r="D70" s="91"/>
      <c r="E70" s="91"/>
      <c r="F70" s="91"/>
      <c r="G70" s="91"/>
      <c r="H70" s="91"/>
      <c r="I70" s="91"/>
      <c r="J70" s="91"/>
      <c r="K70" s="235">
        <v>112</v>
      </c>
      <c r="L70" s="247"/>
      <c r="M70" s="247"/>
      <c r="N70" s="235">
        <f t="shared" si="1"/>
        <v>112</v>
      </c>
      <c r="O70" s="237">
        <f t="shared" si="2"/>
        <v>0</v>
      </c>
      <c r="P70" s="254"/>
      <c r="Q70" s="255"/>
      <c r="R70" s="530"/>
      <c r="S70" s="103">
        <f t="shared" si="0"/>
        <v>0</v>
      </c>
      <c r="T70" s="92">
        <f t="shared" si="3"/>
        <v>0</v>
      </c>
      <c r="U70" s="105">
        <f t="shared" si="18"/>
        <v>0</v>
      </c>
      <c r="V70" s="109">
        <f t="shared" si="19"/>
        <v>0</v>
      </c>
    </row>
    <row r="71" spans="1:22" x14ac:dyDescent="0.25">
      <c r="A71" s="152">
        <v>68</v>
      </c>
      <c r="B71" s="91"/>
      <c r="C71" s="91"/>
      <c r="D71" s="91"/>
      <c r="E71" s="91"/>
      <c r="F71" s="91"/>
      <c r="G71" s="91"/>
      <c r="H71" s="91"/>
      <c r="I71" s="91"/>
      <c r="J71" s="91"/>
      <c r="K71" s="235">
        <v>112</v>
      </c>
      <c r="L71" s="247"/>
      <c r="M71" s="247"/>
      <c r="N71" s="235">
        <f t="shared" si="1"/>
        <v>112</v>
      </c>
      <c r="O71" s="237">
        <f t="shared" si="2"/>
        <v>0</v>
      </c>
      <c r="P71" s="254"/>
      <c r="Q71" s="255"/>
      <c r="R71" s="530"/>
      <c r="S71" s="103">
        <f t="shared" si="0"/>
        <v>0</v>
      </c>
      <c r="T71" s="92">
        <f t="shared" si="3"/>
        <v>0</v>
      </c>
      <c r="U71" s="105">
        <f t="shared" si="18"/>
        <v>0</v>
      </c>
      <c r="V71" s="109">
        <f t="shared" si="19"/>
        <v>0</v>
      </c>
    </row>
    <row r="72" spans="1:22" x14ac:dyDescent="0.25">
      <c r="A72" s="152">
        <v>69</v>
      </c>
      <c r="B72" s="91"/>
      <c r="C72" s="91"/>
      <c r="D72" s="91"/>
      <c r="E72" s="91"/>
      <c r="F72" s="91"/>
      <c r="G72" s="91"/>
      <c r="H72" s="91"/>
      <c r="I72" s="91"/>
      <c r="J72" s="91"/>
      <c r="K72" s="235">
        <v>112</v>
      </c>
      <c r="L72" s="247"/>
      <c r="M72" s="247"/>
      <c r="N72" s="235">
        <f t="shared" si="1"/>
        <v>112</v>
      </c>
      <c r="O72" s="237">
        <f t="shared" si="2"/>
        <v>0</v>
      </c>
      <c r="P72" s="254"/>
      <c r="Q72" s="255"/>
      <c r="R72" s="530"/>
      <c r="S72" s="103">
        <f t="shared" si="0"/>
        <v>0</v>
      </c>
      <c r="T72" s="92">
        <f t="shared" si="3"/>
        <v>0</v>
      </c>
      <c r="U72" s="105">
        <f t="shared" si="18"/>
        <v>0</v>
      </c>
      <c r="V72" s="109">
        <f t="shared" si="19"/>
        <v>0</v>
      </c>
    </row>
    <row r="73" spans="1:22" x14ac:dyDescent="0.25">
      <c r="A73" s="152">
        <v>70</v>
      </c>
      <c r="B73" s="91"/>
      <c r="C73" s="91"/>
      <c r="D73" s="91"/>
      <c r="E73" s="91"/>
      <c r="F73" s="91"/>
      <c r="G73" s="91"/>
      <c r="H73" s="91"/>
      <c r="I73" s="91"/>
      <c r="J73" s="91"/>
      <c r="K73" s="235">
        <v>112</v>
      </c>
      <c r="L73" s="247"/>
      <c r="M73" s="247"/>
      <c r="N73" s="235">
        <f t="shared" si="1"/>
        <v>112</v>
      </c>
      <c r="O73" s="237">
        <f t="shared" si="2"/>
        <v>0</v>
      </c>
      <c r="P73" s="254"/>
      <c r="Q73" s="255"/>
      <c r="R73" s="530"/>
      <c r="S73" s="103">
        <f t="shared" si="0"/>
        <v>0</v>
      </c>
      <c r="T73" s="92">
        <f t="shared" si="3"/>
        <v>0</v>
      </c>
      <c r="U73" s="105">
        <f t="shared" si="18"/>
        <v>0</v>
      </c>
      <c r="V73" s="109">
        <f t="shared" si="19"/>
        <v>0</v>
      </c>
    </row>
    <row r="74" spans="1:22" x14ac:dyDescent="0.25">
      <c r="A74" s="152">
        <v>71</v>
      </c>
      <c r="B74" s="91"/>
      <c r="C74" s="91"/>
      <c r="D74" s="91"/>
      <c r="E74" s="91"/>
      <c r="F74" s="91"/>
      <c r="G74" s="91"/>
      <c r="H74" s="91"/>
      <c r="I74" s="91"/>
      <c r="J74" s="91"/>
      <c r="K74" s="235">
        <v>112</v>
      </c>
      <c r="L74" s="247"/>
      <c r="M74" s="247"/>
      <c r="N74" s="235">
        <f t="shared" si="1"/>
        <v>112</v>
      </c>
      <c r="O74" s="237">
        <f t="shared" si="2"/>
        <v>0</v>
      </c>
      <c r="P74" s="254"/>
      <c r="Q74" s="255"/>
      <c r="R74" s="530"/>
      <c r="S74" s="103">
        <f t="shared" si="0"/>
        <v>0</v>
      </c>
      <c r="T74" s="92">
        <f t="shared" si="3"/>
        <v>0</v>
      </c>
      <c r="U74" s="105">
        <f t="shared" si="18"/>
        <v>0</v>
      </c>
      <c r="V74" s="109">
        <f t="shared" si="19"/>
        <v>0</v>
      </c>
    </row>
    <row r="75" spans="1:22" x14ac:dyDescent="0.25">
      <c r="A75" s="152">
        <v>72</v>
      </c>
      <c r="B75" s="91"/>
      <c r="C75" s="91"/>
      <c r="D75" s="91"/>
      <c r="E75" s="91"/>
      <c r="F75" s="91"/>
      <c r="G75" s="91"/>
      <c r="H75" s="91"/>
      <c r="I75" s="91"/>
      <c r="J75" s="91"/>
      <c r="K75" s="235">
        <v>112</v>
      </c>
      <c r="L75" s="247"/>
      <c r="M75" s="247"/>
      <c r="N75" s="235">
        <f t="shared" si="1"/>
        <v>112</v>
      </c>
      <c r="O75" s="237">
        <f t="shared" si="2"/>
        <v>0</v>
      </c>
      <c r="P75" s="254"/>
      <c r="Q75" s="255"/>
      <c r="R75" s="530"/>
      <c r="S75" s="103">
        <f t="shared" si="0"/>
        <v>0</v>
      </c>
      <c r="T75" s="92">
        <f t="shared" si="3"/>
        <v>0</v>
      </c>
      <c r="U75" s="105">
        <f t="shared" si="18"/>
        <v>0</v>
      </c>
      <c r="V75" s="109">
        <f t="shared" si="19"/>
        <v>0</v>
      </c>
    </row>
    <row r="76" spans="1:22" x14ac:dyDescent="0.25">
      <c r="A76" s="152">
        <v>73</v>
      </c>
      <c r="B76" s="91"/>
      <c r="C76" s="91"/>
      <c r="D76" s="91"/>
      <c r="E76" s="91"/>
      <c r="F76" s="91"/>
      <c r="G76" s="91"/>
      <c r="H76" s="91"/>
      <c r="I76" s="91"/>
      <c r="J76" s="91"/>
      <c r="K76" s="235">
        <v>112</v>
      </c>
      <c r="L76" s="247"/>
      <c r="M76" s="247"/>
      <c r="N76" s="235">
        <f t="shared" si="1"/>
        <v>112</v>
      </c>
      <c r="O76" s="237">
        <f t="shared" si="2"/>
        <v>0</v>
      </c>
      <c r="P76" s="254"/>
      <c r="Q76" s="255"/>
      <c r="R76" s="530"/>
      <c r="S76" s="103">
        <f t="shared" si="0"/>
        <v>0</v>
      </c>
      <c r="T76" s="92">
        <f t="shared" si="3"/>
        <v>0</v>
      </c>
      <c r="U76" s="105">
        <f t="shared" si="18"/>
        <v>0</v>
      </c>
      <c r="V76" s="109">
        <f t="shared" si="19"/>
        <v>0</v>
      </c>
    </row>
    <row r="77" spans="1:22" x14ac:dyDescent="0.25">
      <c r="A77" s="152">
        <v>74</v>
      </c>
      <c r="B77" s="91"/>
      <c r="C77" s="91"/>
      <c r="D77" s="91"/>
      <c r="E77" s="91"/>
      <c r="F77" s="91"/>
      <c r="G77" s="91"/>
      <c r="H77" s="91"/>
      <c r="I77" s="91"/>
      <c r="J77" s="91"/>
      <c r="K77" s="235">
        <v>112</v>
      </c>
      <c r="L77" s="247"/>
      <c r="M77" s="247"/>
      <c r="N77" s="235">
        <f t="shared" ref="N77:N86" si="20">K77</f>
        <v>112</v>
      </c>
      <c r="O77" s="237">
        <f t="shared" ref="O77:O86" si="21">L77</f>
        <v>0</v>
      </c>
      <c r="P77" s="254"/>
      <c r="Q77" s="255"/>
      <c r="R77" s="530"/>
      <c r="S77" s="103">
        <f t="shared" ref="S77:S86" si="22">Q77*$R$4</f>
        <v>0</v>
      </c>
      <c r="T77" s="92">
        <f t="shared" ref="T77:T86" si="23">S77</f>
        <v>0</v>
      </c>
      <c r="U77" s="105">
        <f t="shared" si="18"/>
        <v>0</v>
      </c>
      <c r="V77" s="109">
        <f t="shared" si="19"/>
        <v>0</v>
      </c>
    </row>
    <row r="78" spans="1:22" x14ac:dyDescent="0.25">
      <c r="A78" s="152">
        <v>75</v>
      </c>
      <c r="B78" s="91"/>
      <c r="C78" s="91"/>
      <c r="D78" s="91"/>
      <c r="E78" s="91"/>
      <c r="F78" s="91"/>
      <c r="G78" s="91"/>
      <c r="H78" s="91"/>
      <c r="I78" s="91"/>
      <c r="J78" s="91"/>
      <c r="K78" s="235">
        <v>112</v>
      </c>
      <c r="L78" s="247"/>
      <c r="M78" s="247"/>
      <c r="N78" s="235">
        <f t="shared" si="20"/>
        <v>112</v>
      </c>
      <c r="O78" s="237">
        <f t="shared" si="21"/>
        <v>0</v>
      </c>
      <c r="P78" s="254"/>
      <c r="Q78" s="255"/>
      <c r="R78" s="530"/>
      <c r="S78" s="103">
        <f t="shared" si="22"/>
        <v>0</v>
      </c>
      <c r="T78" s="92">
        <f t="shared" si="23"/>
        <v>0</v>
      </c>
      <c r="U78" s="105">
        <f t="shared" si="18"/>
        <v>0</v>
      </c>
      <c r="V78" s="109">
        <f t="shared" si="19"/>
        <v>0</v>
      </c>
    </row>
    <row r="79" spans="1:22" x14ac:dyDescent="0.25">
      <c r="A79" s="152">
        <v>76</v>
      </c>
      <c r="B79" s="91"/>
      <c r="C79" s="91"/>
      <c r="D79" s="91"/>
      <c r="E79" s="91"/>
      <c r="F79" s="91"/>
      <c r="G79" s="91"/>
      <c r="H79" s="91"/>
      <c r="I79" s="91"/>
      <c r="J79" s="91"/>
      <c r="K79" s="235">
        <v>112</v>
      </c>
      <c r="L79" s="247"/>
      <c r="M79" s="247"/>
      <c r="N79" s="235">
        <f t="shared" si="20"/>
        <v>112</v>
      </c>
      <c r="O79" s="237">
        <f t="shared" si="21"/>
        <v>0</v>
      </c>
      <c r="P79" s="254"/>
      <c r="Q79" s="255"/>
      <c r="R79" s="530"/>
      <c r="S79" s="103">
        <f t="shared" si="22"/>
        <v>0</v>
      </c>
      <c r="T79" s="92">
        <f t="shared" si="23"/>
        <v>0</v>
      </c>
      <c r="U79" s="105">
        <f t="shared" si="18"/>
        <v>0</v>
      </c>
      <c r="V79" s="109">
        <f t="shared" si="19"/>
        <v>0</v>
      </c>
    </row>
    <row r="80" spans="1:22" x14ac:dyDescent="0.25">
      <c r="A80" s="152">
        <v>77</v>
      </c>
      <c r="B80" s="91"/>
      <c r="C80" s="91"/>
      <c r="D80" s="91"/>
      <c r="E80" s="91"/>
      <c r="F80" s="91"/>
      <c r="G80" s="91"/>
      <c r="H80" s="91"/>
      <c r="I80" s="91"/>
      <c r="J80" s="91"/>
      <c r="K80" s="235">
        <v>112</v>
      </c>
      <c r="L80" s="247"/>
      <c r="M80" s="247"/>
      <c r="N80" s="235">
        <f t="shared" si="20"/>
        <v>112</v>
      </c>
      <c r="O80" s="237">
        <f t="shared" si="21"/>
        <v>0</v>
      </c>
      <c r="P80" s="254"/>
      <c r="Q80" s="255"/>
      <c r="R80" s="530"/>
      <c r="S80" s="103">
        <f t="shared" si="22"/>
        <v>0</v>
      </c>
      <c r="T80" s="92">
        <f t="shared" si="23"/>
        <v>0</v>
      </c>
      <c r="U80" s="105">
        <f t="shared" si="18"/>
        <v>0</v>
      </c>
      <c r="V80" s="109">
        <f t="shared" si="19"/>
        <v>0</v>
      </c>
    </row>
    <row r="81" spans="1:22" x14ac:dyDescent="0.25">
      <c r="A81" s="152">
        <v>78</v>
      </c>
      <c r="B81" s="91"/>
      <c r="C81" s="91"/>
      <c r="D81" s="91"/>
      <c r="E81" s="91"/>
      <c r="F81" s="91"/>
      <c r="G81" s="91"/>
      <c r="H81" s="91"/>
      <c r="I81" s="91"/>
      <c r="J81" s="91"/>
      <c r="K81" s="235">
        <v>112</v>
      </c>
      <c r="L81" s="247"/>
      <c r="M81" s="247"/>
      <c r="N81" s="235">
        <f t="shared" si="20"/>
        <v>112</v>
      </c>
      <c r="O81" s="237">
        <f t="shared" si="21"/>
        <v>0</v>
      </c>
      <c r="P81" s="254"/>
      <c r="Q81" s="255"/>
      <c r="R81" s="530"/>
      <c r="S81" s="103">
        <f t="shared" si="22"/>
        <v>0</v>
      </c>
      <c r="T81" s="92">
        <f t="shared" si="23"/>
        <v>0</v>
      </c>
      <c r="U81" s="105">
        <f t="shared" si="18"/>
        <v>0</v>
      </c>
      <c r="V81" s="109">
        <f t="shared" si="19"/>
        <v>0</v>
      </c>
    </row>
    <row r="82" spans="1:22" x14ac:dyDescent="0.25">
      <c r="A82" s="152">
        <v>79</v>
      </c>
      <c r="B82" s="91"/>
      <c r="C82" s="91"/>
      <c r="D82" s="91"/>
      <c r="E82" s="91"/>
      <c r="F82" s="91"/>
      <c r="G82" s="91"/>
      <c r="H82" s="91"/>
      <c r="I82" s="91"/>
      <c r="J82" s="91"/>
      <c r="K82" s="235">
        <v>112</v>
      </c>
      <c r="L82" s="247"/>
      <c r="M82" s="247"/>
      <c r="N82" s="235">
        <f t="shared" si="20"/>
        <v>112</v>
      </c>
      <c r="O82" s="237">
        <f t="shared" si="21"/>
        <v>0</v>
      </c>
      <c r="P82" s="254"/>
      <c r="Q82" s="255"/>
      <c r="R82" s="530"/>
      <c r="S82" s="103">
        <f t="shared" si="22"/>
        <v>0</v>
      </c>
      <c r="T82" s="92">
        <f t="shared" si="23"/>
        <v>0</v>
      </c>
      <c r="U82" s="105">
        <f t="shared" si="18"/>
        <v>0</v>
      </c>
      <c r="V82" s="109">
        <f t="shared" si="19"/>
        <v>0</v>
      </c>
    </row>
    <row r="83" spans="1:22" x14ac:dyDescent="0.25">
      <c r="A83" s="152">
        <v>80</v>
      </c>
      <c r="B83" s="91"/>
      <c r="C83" s="91"/>
      <c r="D83" s="91"/>
      <c r="E83" s="91"/>
      <c r="F83" s="91"/>
      <c r="G83" s="91"/>
      <c r="H83" s="91"/>
      <c r="I83" s="91"/>
      <c r="J83" s="91"/>
      <c r="K83" s="235">
        <v>112</v>
      </c>
      <c r="L83" s="247"/>
      <c r="M83" s="247"/>
      <c r="N83" s="235">
        <f t="shared" si="20"/>
        <v>112</v>
      </c>
      <c r="O83" s="237">
        <f t="shared" si="21"/>
        <v>0</v>
      </c>
      <c r="P83" s="254"/>
      <c r="Q83" s="255"/>
      <c r="R83" s="530"/>
      <c r="S83" s="103">
        <f t="shared" si="22"/>
        <v>0</v>
      </c>
      <c r="T83" s="92">
        <f t="shared" si="23"/>
        <v>0</v>
      </c>
      <c r="U83" s="105">
        <f t="shared" si="18"/>
        <v>0</v>
      </c>
      <c r="V83" s="109">
        <f t="shared" si="19"/>
        <v>0</v>
      </c>
    </row>
    <row r="84" spans="1:22" x14ac:dyDescent="0.25">
      <c r="A84" s="152">
        <v>81</v>
      </c>
      <c r="B84" s="91"/>
      <c r="C84" s="91"/>
      <c r="D84" s="91"/>
      <c r="E84" s="91"/>
      <c r="F84" s="91"/>
      <c r="G84" s="91"/>
      <c r="H84" s="91"/>
      <c r="I84" s="91"/>
      <c r="J84" s="91"/>
      <c r="K84" s="235">
        <v>112</v>
      </c>
      <c r="L84" s="247"/>
      <c r="M84" s="247"/>
      <c r="N84" s="235">
        <f t="shared" si="20"/>
        <v>112</v>
      </c>
      <c r="O84" s="237">
        <f t="shared" si="21"/>
        <v>0</v>
      </c>
      <c r="P84" s="254"/>
      <c r="Q84" s="255"/>
      <c r="R84" s="530"/>
      <c r="S84" s="103">
        <f t="shared" si="22"/>
        <v>0</v>
      </c>
      <c r="T84" s="92">
        <f t="shared" si="23"/>
        <v>0</v>
      </c>
      <c r="U84" s="105">
        <f t="shared" si="18"/>
        <v>0</v>
      </c>
      <c r="V84" s="109">
        <f t="shared" si="19"/>
        <v>0</v>
      </c>
    </row>
    <row r="85" spans="1:22" x14ac:dyDescent="0.25">
      <c r="A85" s="152">
        <v>82</v>
      </c>
      <c r="B85" s="91"/>
      <c r="C85" s="91"/>
      <c r="D85" s="91"/>
      <c r="E85" s="91"/>
      <c r="F85" s="91"/>
      <c r="G85" s="91"/>
      <c r="H85" s="91"/>
      <c r="I85" s="91"/>
      <c r="J85" s="91"/>
      <c r="K85" s="235">
        <v>112</v>
      </c>
      <c r="L85" s="247"/>
      <c r="M85" s="247"/>
      <c r="N85" s="235">
        <f t="shared" si="20"/>
        <v>112</v>
      </c>
      <c r="O85" s="237">
        <f t="shared" si="21"/>
        <v>0</v>
      </c>
      <c r="P85" s="254"/>
      <c r="Q85" s="255"/>
      <c r="R85" s="530"/>
      <c r="S85" s="103">
        <f t="shared" si="22"/>
        <v>0</v>
      </c>
      <c r="T85" s="92">
        <f t="shared" si="23"/>
        <v>0</v>
      </c>
      <c r="U85" s="105">
        <f t="shared" si="18"/>
        <v>0</v>
      </c>
      <c r="V85" s="109">
        <f t="shared" si="19"/>
        <v>0</v>
      </c>
    </row>
    <row r="86" spans="1:22" x14ac:dyDescent="0.25">
      <c r="A86" s="152">
        <v>83</v>
      </c>
      <c r="B86" s="91"/>
      <c r="C86" s="91"/>
      <c r="D86" s="91"/>
      <c r="E86" s="91"/>
      <c r="F86" s="91"/>
      <c r="G86" s="91"/>
      <c r="H86" s="91"/>
      <c r="I86" s="91"/>
      <c r="J86" s="91"/>
      <c r="K86" s="235">
        <v>112</v>
      </c>
      <c r="L86" s="247"/>
      <c r="M86" s="247"/>
      <c r="N86" s="235">
        <f t="shared" si="20"/>
        <v>112</v>
      </c>
      <c r="O86" s="237">
        <f t="shared" si="21"/>
        <v>0</v>
      </c>
      <c r="P86" s="254"/>
      <c r="Q86" s="255"/>
      <c r="R86" s="530"/>
      <c r="S86" s="103">
        <f t="shared" si="22"/>
        <v>0</v>
      </c>
      <c r="T86" s="92">
        <f t="shared" si="23"/>
        <v>0</v>
      </c>
      <c r="U86" s="105">
        <f t="shared" si="18"/>
        <v>0</v>
      </c>
      <c r="V86" s="109">
        <f t="shared" si="19"/>
        <v>0</v>
      </c>
    </row>
    <row r="87" spans="1:22" x14ac:dyDescent="0.25">
      <c r="A87" s="152">
        <v>84</v>
      </c>
      <c r="B87" s="91"/>
      <c r="C87" s="91"/>
      <c r="D87" s="91"/>
      <c r="E87" s="91"/>
      <c r="F87" s="91"/>
      <c r="G87" s="91"/>
      <c r="H87" s="91"/>
      <c r="I87" s="91"/>
      <c r="J87" s="91"/>
      <c r="K87" s="235">
        <v>112</v>
      </c>
      <c r="L87" s="247"/>
      <c r="M87" s="247"/>
      <c r="N87" s="235">
        <f t="shared" si="1"/>
        <v>112</v>
      </c>
      <c r="O87" s="237">
        <f t="shared" si="2"/>
        <v>0</v>
      </c>
      <c r="P87" s="254"/>
      <c r="Q87" s="255"/>
      <c r="R87" s="530"/>
      <c r="S87" s="103">
        <f t="shared" si="0"/>
        <v>0</v>
      </c>
      <c r="T87" s="92">
        <f t="shared" si="3"/>
        <v>0</v>
      </c>
      <c r="U87" s="105">
        <f t="shared" si="18"/>
        <v>0</v>
      </c>
      <c r="V87" s="109">
        <f t="shared" si="19"/>
        <v>0</v>
      </c>
    </row>
    <row r="88" spans="1:22" x14ac:dyDescent="0.25">
      <c r="A88" s="152">
        <v>85</v>
      </c>
      <c r="B88" s="91"/>
      <c r="C88" s="91"/>
      <c r="D88" s="91"/>
      <c r="E88" s="91"/>
      <c r="F88" s="91"/>
      <c r="G88" s="91"/>
      <c r="H88" s="91"/>
      <c r="I88" s="91"/>
      <c r="J88" s="91"/>
      <c r="K88" s="235">
        <v>112</v>
      </c>
      <c r="L88" s="247"/>
      <c r="M88" s="247"/>
      <c r="N88" s="235">
        <f t="shared" si="1"/>
        <v>112</v>
      </c>
      <c r="O88" s="237">
        <f t="shared" si="2"/>
        <v>0</v>
      </c>
      <c r="P88" s="254"/>
      <c r="Q88" s="255"/>
      <c r="R88" s="530"/>
      <c r="S88" s="103">
        <f t="shared" si="0"/>
        <v>0</v>
      </c>
      <c r="T88" s="92">
        <f t="shared" si="3"/>
        <v>0</v>
      </c>
      <c r="U88" s="105">
        <f t="shared" si="18"/>
        <v>0</v>
      </c>
      <c r="V88" s="109">
        <f t="shared" si="19"/>
        <v>0</v>
      </c>
    </row>
    <row r="89" spans="1:22" x14ac:dyDescent="0.25">
      <c r="A89" s="152">
        <v>86</v>
      </c>
      <c r="B89" s="91"/>
      <c r="C89" s="91"/>
      <c r="D89" s="91"/>
      <c r="E89" s="91"/>
      <c r="F89" s="91"/>
      <c r="G89" s="91"/>
      <c r="H89" s="91"/>
      <c r="I89" s="91"/>
      <c r="J89" s="91"/>
      <c r="K89" s="235">
        <v>112</v>
      </c>
      <c r="L89" s="247"/>
      <c r="M89" s="247"/>
      <c r="N89" s="235">
        <f t="shared" si="1"/>
        <v>112</v>
      </c>
      <c r="O89" s="237">
        <f t="shared" si="2"/>
        <v>0</v>
      </c>
      <c r="P89" s="254"/>
      <c r="Q89" s="255"/>
      <c r="R89" s="530"/>
      <c r="S89" s="103">
        <f t="shared" si="0"/>
        <v>0</v>
      </c>
      <c r="T89" s="92">
        <f t="shared" si="3"/>
        <v>0</v>
      </c>
      <c r="U89" s="105">
        <f t="shared" si="18"/>
        <v>0</v>
      </c>
      <c r="V89" s="109">
        <f t="shared" si="19"/>
        <v>0</v>
      </c>
    </row>
    <row r="90" spans="1:22" x14ac:dyDescent="0.25">
      <c r="A90" s="152">
        <v>87</v>
      </c>
      <c r="B90" s="91"/>
      <c r="C90" s="91"/>
      <c r="D90" s="91"/>
      <c r="E90" s="91"/>
      <c r="F90" s="91"/>
      <c r="G90" s="91"/>
      <c r="H90" s="91"/>
      <c r="I90" s="91"/>
      <c r="J90" s="91"/>
      <c r="K90" s="235">
        <v>112</v>
      </c>
      <c r="L90" s="247"/>
      <c r="M90" s="247"/>
      <c r="N90" s="235">
        <f t="shared" si="1"/>
        <v>112</v>
      </c>
      <c r="O90" s="237">
        <f t="shared" si="2"/>
        <v>0</v>
      </c>
      <c r="P90" s="254"/>
      <c r="Q90" s="255"/>
      <c r="R90" s="530"/>
      <c r="S90" s="103">
        <f t="shared" si="0"/>
        <v>0</v>
      </c>
      <c r="T90" s="92">
        <f t="shared" si="3"/>
        <v>0</v>
      </c>
      <c r="U90" s="105">
        <f t="shared" si="18"/>
        <v>0</v>
      </c>
      <c r="V90" s="109">
        <f t="shared" si="19"/>
        <v>0</v>
      </c>
    </row>
    <row r="91" spans="1:22" x14ac:dyDescent="0.25">
      <c r="A91" s="152">
        <v>88</v>
      </c>
      <c r="B91" s="91"/>
      <c r="C91" s="91"/>
      <c r="D91" s="91"/>
      <c r="E91" s="91"/>
      <c r="F91" s="91"/>
      <c r="G91" s="91"/>
      <c r="H91" s="91"/>
      <c r="I91" s="91"/>
      <c r="J91" s="91"/>
      <c r="K91" s="235">
        <v>112</v>
      </c>
      <c r="L91" s="247"/>
      <c r="M91" s="247"/>
      <c r="N91" s="235">
        <f t="shared" si="1"/>
        <v>112</v>
      </c>
      <c r="O91" s="237">
        <f t="shared" si="2"/>
        <v>0</v>
      </c>
      <c r="P91" s="254"/>
      <c r="Q91" s="255"/>
      <c r="R91" s="530"/>
      <c r="S91" s="103">
        <f t="shared" si="0"/>
        <v>0</v>
      </c>
      <c r="T91" s="92">
        <f t="shared" si="3"/>
        <v>0</v>
      </c>
      <c r="U91" s="105">
        <f t="shared" si="18"/>
        <v>0</v>
      </c>
      <c r="V91" s="109">
        <f t="shared" si="19"/>
        <v>0</v>
      </c>
    </row>
    <row r="92" spans="1:22" x14ac:dyDescent="0.25">
      <c r="A92" s="152">
        <v>89</v>
      </c>
      <c r="B92" s="91"/>
      <c r="C92" s="91"/>
      <c r="D92" s="91"/>
      <c r="E92" s="91"/>
      <c r="F92" s="91"/>
      <c r="G92" s="91"/>
      <c r="H92" s="91"/>
      <c r="I92" s="91"/>
      <c r="J92" s="91"/>
      <c r="K92" s="235">
        <v>112</v>
      </c>
      <c r="L92" s="247"/>
      <c r="M92" s="247"/>
      <c r="N92" s="235">
        <f t="shared" si="1"/>
        <v>112</v>
      </c>
      <c r="O92" s="237">
        <f t="shared" si="2"/>
        <v>0</v>
      </c>
      <c r="P92" s="254"/>
      <c r="Q92" s="255"/>
      <c r="R92" s="530"/>
      <c r="S92" s="103">
        <f t="shared" si="0"/>
        <v>0</v>
      </c>
      <c r="T92" s="92">
        <f t="shared" si="3"/>
        <v>0</v>
      </c>
      <c r="U92" s="105">
        <f t="shared" si="18"/>
        <v>0</v>
      </c>
      <c r="V92" s="109">
        <f t="shared" si="19"/>
        <v>0</v>
      </c>
    </row>
    <row r="93" spans="1:22" x14ac:dyDescent="0.25">
      <c r="A93" s="152">
        <v>90</v>
      </c>
      <c r="B93" s="91"/>
      <c r="C93" s="91"/>
      <c r="D93" s="91"/>
      <c r="E93" s="91"/>
      <c r="F93" s="91"/>
      <c r="G93" s="91"/>
      <c r="H93" s="91"/>
      <c r="I93" s="91"/>
      <c r="J93" s="91"/>
      <c r="K93" s="235">
        <v>112</v>
      </c>
      <c r="L93" s="247"/>
      <c r="M93" s="247"/>
      <c r="N93" s="235">
        <f t="shared" si="1"/>
        <v>112</v>
      </c>
      <c r="O93" s="237">
        <f t="shared" si="2"/>
        <v>0</v>
      </c>
      <c r="P93" s="254"/>
      <c r="Q93" s="255"/>
      <c r="R93" s="530"/>
      <c r="S93" s="103">
        <f t="shared" si="0"/>
        <v>0</v>
      </c>
      <c r="T93" s="92">
        <f t="shared" si="3"/>
        <v>0</v>
      </c>
      <c r="U93" s="105">
        <f t="shared" si="18"/>
        <v>0</v>
      </c>
      <c r="V93" s="109">
        <f t="shared" si="19"/>
        <v>0</v>
      </c>
    </row>
    <row r="94" spans="1:22" x14ac:dyDescent="0.25">
      <c r="A94" s="152">
        <v>91</v>
      </c>
      <c r="B94" s="91"/>
      <c r="C94" s="91"/>
      <c r="D94" s="91"/>
      <c r="E94" s="91"/>
      <c r="F94" s="91"/>
      <c r="G94" s="91"/>
      <c r="H94" s="91"/>
      <c r="I94" s="91"/>
      <c r="J94" s="91"/>
      <c r="K94" s="235">
        <v>112</v>
      </c>
      <c r="L94" s="247"/>
      <c r="M94" s="247"/>
      <c r="N94" s="235">
        <f t="shared" si="1"/>
        <v>112</v>
      </c>
      <c r="O94" s="237">
        <f t="shared" si="2"/>
        <v>0</v>
      </c>
      <c r="P94" s="254"/>
      <c r="Q94" s="255"/>
      <c r="R94" s="530"/>
      <c r="S94" s="103">
        <f t="shared" si="0"/>
        <v>0</v>
      </c>
      <c r="T94" s="92">
        <f t="shared" si="3"/>
        <v>0</v>
      </c>
      <c r="U94" s="105">
        <f t="shared" si="18"/>
        <v>0</v>
      </c>
      <c r="V94" s="109">
        <f t="shared" si="19"/>
        <v>0</v>
      </c>
    </row>
    <row r="95" spans="1:22" x14ac:dyDescent="0.25">
      <c r="A95" s="152">
        <v>92</v>
      </c>
      <c r="B95" s="91"/>
      <c r="C95" s="91"/>
      <c r="D95" s="91"/>
      <c r="E95" s="91"/>
      <c r="F95" s="91"/>
      <c r="G95" s="91"/>
      <c r="H95" s="91"/>
      <c r="I95" s="91"/>
      <c r="J95" s="91"/>
      <c r="K95" s="235">
        <v>112</v>
      </c>
      <c r="L95" s="247"/>
      <c r="M95" s="247"/>
      <c r="N95" s="235">
        <f t="shared" si="1"/>
        <v>112</v>
      </c>
      <c r="O95" s="237">
        <f t="shared" si="2"/>
        <v>0</v>
      </c>
      <c r="P95" s="254"/>
      <c r="Q95" s="255"/>
      <c r="R95" s="530"/>
      <c r="S95" s="103">
        <f t="shared" si="0"/>
        <v>0</v>
      </c>
      <c r="T95" s="92">
        <f t="shared" si="3"/>
        <v>0</v>
      </c>
      <c r="U95" s="105">
        <f t="shared" si="18"/>
        <v>0</v>
      </c>
      <c r="V95" s="109">
        <f t="shared" si="19"/>
        <v>0</v>
      </c>
    </row>
    <row r="96" spans="1:22" x14ac:dyDescent="0.25">
      <c r="A96" s="152">
        <v>93</v>
      </c>
      <c r="B96" s="91"/>
      <c r="C96" s="91"/>
      <c r="D96" s="91"/>
      <c r="E96" s="91"/>
      <c r="F96" s="91"/>
      <c r="G96" s="91"/>
      <c r="H96" s="91"/>
      <c r="I96" s="91"/>
      <c r="J96" s="91"/>
      <c r="K96" s="235">
        <v>112</v>
      </c>
      <c r="L96" s="247"/>
      <c r="M96" s="247"/>
      <c r="N96" s="235">
        <f t="shared" si="1"/>
        <v>112</v>
      </c>
      <c r="O96" s="237">
        <f t="shared" si="2"/>
        <v>0</v>
      </c>
      <c r="P96" s="254"/>
      <c r="Q96" s="255"/>
      <c r="R96" s="530"/>
      <c r="S96" s="103">
        <f t="shared" si="0"/>
        <v>0</v>
      </c>
      <c r="T96" s="92">
        <f t="shared" si="3"/>
        <v>0</v>
      </c>
      <c r="U96" s="105">
        <f t="shared" si="18"/>
        <v>0</v>
      </c>
      <c r="V96" s="109">
        <f t="shared" si="19"/>
        <v>0</v>
      </c>
    </row>
    <row r="97" spans="1:22" x14ac:dyDescent="0.25">
      <c r="A97" s="152">
        <v>94</v>
      </c>
      <c r="B97" s="91"/>
      <c r="C97" s="91"/>
      <c r="D97" s="91"/>
      <c r="E97" s="91"/>
      <c r="F97" s="91"/>
      <c r="G97" s="91"/>
      <c r="H97" s="91"/>
      <c r="I97" s="91"/>
      <c r="J97" s="91"/>
      <c r="K97" s="235">
        <v>112</v>
      </c>
      <c r="L97" s="247"/>
      <c r="M97" s="247"/>
      <c r="N97" s="235">
        <f t="shared" si="1"/>
        <v>112</v>
      </c>
      <c r="O97" s="237">
        <f t="shared" si="2"/>
        <v>0</v>
      </c>
      <c r="P97" s="254"/>
      <c r="Q97" s="255"/>
      <c r="R97" s="530"/>
      <c r="S97" s="103">
        <f t="shared" si="0"/>
        <v>0</v>
      </c>
      <c r="T97" s="92">
        <f t="shared" si="3"/>
        <v>0</v>
      </c>
      <c r="U97" s="105">
        <f t="shared" si="18"/>
        <v>0</v>
      </c>
      <c r="V97" s="109">
        <f t="shared" si="19"/>
        <v>0</v>
      </c>
    </row>
    <row r="98" spans="1:22" x14ac:dyDescent="0.25">
      <c r="A98" s="152">
        <v>95</v>
      </c>
      <c r="B98" s="91"/>
      <c r="C98" s="91"/>
      <c r="D98" s="91"/>
      <c r="E98" s="91"/>
      <c r="F98" s="91"/>
      <c r="G98" s="91"/>
      <c r="H98" s="91"/>
      <c r="I98" s="91"/>
      <c r="J98" s="91"/>
      <c r="K98" s="235">
        <v>112</v>
      </c>
      <c r="L98" s="247"/>
      <c r="M98" s="247"/>
      <c r="N98" s="235">
        <f t="shared" si="1"/>
        <v>112</v>
      </c>
      <c r="O98" s="237">
        <f t="shared" si="2"/>
        <v>0</v>
      </c>
      <c r="P98" s="254"/>
      <c r="Q98" s="255"/>
      <c r="R98" s="530"/>
      <c r="S98" s="103">
        <f t="shared" si="0"/>
        <v>0</v>
      </c>
      <c r="T98" s="92">
        <f t="shared" si="3"/>
        <v>0</v>
      </c>
      <c r="U98" s="105">
        <f t="shared" si="18"/>
        <v>0</v>
      </c>
      <c r="V98" s="109">
        <f t="shared" si="19"/>
        <v>0</v>
      </c>
    </row>
    <row r="99" spans="1:22" x14ac:dyDescent="0.25">
      <c r="A99" s="152">
        <v>96</v>
      </c>
      <c r="B99" s="91"/>
      <c r="C99" s="91"/>
      <c r="D99" s="91"/>
      <c r="E99" s="91"/>
      <c r="F99" s="91"/>
      <c r="G99" s="91"/>
      <c r="H99" s="91"/>
      <c r="I99" s="91"/>
      <c r="J99" s="91"/>
      <c r="K99" s="235">
        <v>112</v>
      </c>
      <c r="L99" s="247"/>
      <c r="M99" s="247"/>
      <c r="N99" s="235">
        <f t="shared" si="1"/>
        <v>112</v>
      </c>
      <c r="O99" s="237">
        <f t="shared" si="2"/>
        <v>0</v>
      </c>
      <c r="P99" s="254"/>
      <c r="Q99" s="255"/>
      <c r="R99" s="530"/>
      <c r="S99" s="103">
        <f t="shared" si="0"/>
        <v>0</v>
      </c>
      <c r="T99" s="92">
        <f t="shared" si="3"/>
        <v>0</v>
      </c>
      <c r="U99" s="105">
        <f t="shared" si="18"/>
        <v>0</v>
      </c>
      <c r="V99" s="109">
        <f t="shared" si="19"/>
        <v>0</v>
      </c>
    </row>
    <row r="100" spans="1:22" x14ac:dyDescent="0.25">
      <c r="A100" s="152">
        <v>97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235">
        <v>112</v>
      </c>
      <c r="L100" s="247"/>
      <c r="M100" s="247"/>
      <c r="N100" s="235">
        <f t="shared" si="1"/>
        <v>112</v>
      </c>
      <c r="O100" s="237">
        <f t="shared" si="2"/>
        <v>0</v>
      </c>
      <c r="P100" s="254"/>
      <c r="Q100" s="255"/>
      <c r="R100" s="530"/>
      <c r="S100" s="103">
        <f t="shared" si="0"/>
        <v>0</v>
      </c>
      <c r="T100" s="92">
        <f t="shared" si="3"/>
        <v>0</v>
      </c>
      <c r="U100" s="105">
        <f t="shared" si="18"/>
        <v>0</v>
      </c>
      <c r="V100" s="109">
        <f t="shared" si="19"/>
        <v>0</v>
      </c>
    </row>
    <row r="101" spans="1:22" x14ac:dyDescent="0.25">
      <c r="A101" s="152">
        <v>98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235">
        <v>112</v>
      </c>
      <c r="L101" s="247"/>
      <c r="M101" s="247"/>
      <c r="N101" s="235">
        <f t="shared" si="1"/>
        <v>112</v>
      </c>
      <c r="O101" s="237">
        <f t="shared" si="2"/>
        <v>0</v>
      </c>
      <c r="P101" s="254"/>
      <c r="Q101" s="255"/>
      <c r="R101" s="530"/>
      <c r="S101" s="103">
        <f t="shared" si="0"/>
        <v>0</v>
      </c>
      <c r="T101" s="92">
        <f t="shared" si="3"/>
        <v>0</v>
      </c>
      <c r="U101" s="105">
        <f t="shared" si="18"/>
        <v>0</v>
      </c>
      <c r="V101" s="109">
        <f t="shared" si="19"/>
        <v>0</v>
      </c>
    </row>
    <row r="102" spans="1:22" x14ac:dyDescent="0.25">
      <c r="A102" s="152">
        <v>99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235">
        <v>112</v>
      </c>
      <c r="L102" s="247"/>
      <c r="M102" s="247"/>
      <c r="N102" s="235">
        <f t="shared" si="1"/>
        <v>112</v>
      </c>
      <c r="O102" s="237">
        <f t="shared" si="2"/>
        <v>0</v>
      </c>
      <c r="P102" s="254"/>
      <c r="Q102" s="255"/>
      <c r="R102" s="530"/>
      <c r="S102" s="103">
        <f t="shared" si="0"/>
        <v>0</v>
      </c>
      <c r="T102" s="92">
        <f t="shared" si="3"/>
        <v>0</v>
      </c>
      <c r="U102" s="105">
        <f t="shared" si="18"/>
        <v>0</v>
      </c>
      <c r="V102" s="109">
        <f t="shared" si="19"/>
        <v>0</v>
      </c>
    </row>
    <row r="103" spans="1:22" x14ac:dyDescent="0.25">
      <c r="A103" s="152">
        <v>100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235">
        <v>112</v>
      </c>
      <c r="L103" s="247"/>
      <c r="M103" s="247"/>
      <c r="N103" s="235">
        <f t="shared" si="1"/>
        <v>112</v>
      </c>
      <c r="O103" s="237">
        <f>L103</f>
        <v>0</v>
      </c>
      <c r="P103" s="254"/>
      <c r="Q103" s="255"/>
      <c r="R103" s="531"/>
      <c r="S103" s="103">
        <f>Q103*$R$4</f>
        <v>0</v>
      </c>
      <c r="T103" s="92">
        <f>S103</f>
        <v>0</v>
      </c>
      <c r="U103" s="105">
        <f t="shared" si="18"/>
        <v>0</v>
      </c>
      <c r="V103" s="109">
        <f t="shared" si="19"/>
        <v>0</v>
      </c>
    </row>
    <row r="104" spans="1:22" ht="17.25" thickBot="1" x14ac:dyDescent="0.3">
      <c r="A104" s="532" t="s">
        <v>33</v>
      </c>
      <c r="B104" s="532"/>
      <c r="C104" s="532"/>
      <c r="D104" s="532"/>
      <c r="E104" s="532"/>
      <c r="F104" s="532"/>
      <c r="G104" s="532"/>
      <c r="H104" s="532"/>
      <c r="I104" s="532"/>
      <c r="J104" s="532"/>
      <c r="K104" s="532"/>
      <c r="L104" s="532"/>
      <c r="M104" s="532"/>
      <c r="N104" s="532"/>
      <c r="O104" s="532"/>
      <c r="P104" s="532"/>
      <c r="Q104" s="532"/>
      <c r="R104" s="532"/>
      <c r="S104" s="95">
        <f>SUM(S4:S103)</f>
        <v>0</v>
      </c>
      <c r="T104" s="95">
        <f>SUM(T4:T103)</f>
        <v>0</v>
      </c>
      <c r="U104" s="108">
        <f>SUM(U4:U103)</f>
        <v>0</v>
      </c>
      <c r="V104" s="95">
        <f>S104+U104</f>
        <v>0</v>
      </c>
    </row>
    <row r="105" spans="1:22" x14ac:dyDescent="0.25">
      <c r="A105" s="84"/>
      <c r="B105" s="85"/>
      <c r="C105" s="85"/>
      <c r="D105" s="85"/>
      <c r="E105" s="85"/>
      <c r="F105" s="85"/>
      <c r="G105" s="85"/>
      <c r="H105" s="85"/>
      <c r="I105" s="85"/>
      <c r="J105" s="85"/>
      <c r="K105" s="84"/>
      <c r="L105" s="84"/>
      <c r="M105" s="84"/>
      <c r="N105" s="84"/>
      <c r="O105" s="84"/>
      <c r="P105" s="84"/>
      <c r="R105" s="85"/>
    </row>
    <row r="106" spans="1:22" x14ac:dyDescent="0.25">
      <c r="A106" s="84"/>
      <c r="B106" s="96"/>
      <c r="C106" s="161" t="s">
        <v>180</v>
      </c>
      <c r="D106" s="161"/>
      <c r="E106" s="85"/>
      <c r="F106" s="85"/>
      <c r="G106" s="85"/>
      <c r="H106" s="85"/>
      <c r="I106" s="85"/>
      <c r="J106" s="85"/>
      <c r="K106" s="84"/>
      <c r="L106" s="84"/>
      <c r="M106" s="84"/>
      <c r="N106" s="84"/>
      <c r="O106" s="84"/>
      <c r="P106" s="84"/>
      <c r="R106" s="85"/>
    </row>
    <row r="107" spans="1:22" hidden="1" x14ac:dyDescent="0.25">
      <c r="A107" s="84"/>
      <c r="B107" s="96"/>
      <c r="C107" s="161"/>
      <c r="D107" s="161"/>
      <c r="E107" s="85"/>
      <c r="F107" s="85"/>
      <c r="G107" s="85"/>
      <c r="H107" s="85"/>
      <c r="I107" s="85"/>
      <c r="J107" s="85"/>
      <c r="K107" s="84"/>
      <c r="L107" s="84"/>
      <c r="M107" s="84"/>
      <c r="N107" s="84"/>
      <c r="O107" s="84"/>
      <c r="P107" s="84"/>
      <c r="R107" s="85"/>
    </row>
    <row r="108" spans="1:22" x14ac:dyDescent="0.25">
      <c r="A108" s="93"/>
      <c r="B108" s="496"/>
      <c r="C108" s="525" t="s">
        <v>213</v>
      </c>
      <c r="D108" s="527">
        <f>S104</f>
        <v>0</v>
      </c>
      <c r="E108" s="96"/>
      <c r="F108" s="524"/>
      <c r="G108" s="524"/>
      <c r="H108" s="524"/>
      <c r="I108" s="96"/>
      <c r="K108" s="86">
        <v>104</v>
      </c>
      <c r="L108" s="84"/>
      <c r="M108" s="84"/>
      <c r="N108" s="84"/>
      <c r="O108" s="84"/>
      <c r="P108" s="84"/>
      <c r="R108" s="85"/>
    </row>
    <row r="109" spans="1:22" x14ac:dyDescent="0.25">
      <c r="A109" s="93"/>
      <c r="B109" s="496"/>
      <c r="C109" s="525"/>
      <c r="D109" s="528"/>
      <c r="E109" s="96"/>
      <c r="F109" s="524"/>
      <c r="G109" s="524"/>
      <c r="H109" s="524"/>
      <c r="I109" s="96"/>
      <c r="K109" s="86">
        <v>105</v>
      </c>
      <c r="L109" s="84"/>
      <c r="M109" s="84"/>
      <c r="N109" s="84"/>
      <c r="O109" s="84"/>
      <c r="P109" s="84"/>
      <c r="R109" s="85"/>
    </row>
    <row r="110" spans="1:22" ht="16.5" customHeight="1" x14ac:dyDescent="0.25">
      <c r="A110" s="93"/>
      <c r="B110" s="449"/>
      <c r="C110" s="526" t="s">
        <v>112</v>
      </c>
      <c r="D110" s="473">
        <f>U104</f>
        <v>0</v>
      </c>
      <c r="E110" s="96"/>
      <c r="F110" s="524"/>
      <c r="G110" s="524"/>
      <c r="H110" s="524"/>
      <c r="I110" s="96"/>
      <c r="K110" s="86"/>
      <c r="L110" s="84"/>
      <c r="M110" s="84"/>
      <c r="N110" s="84"/>
      <c r="O110" s="84"/>
      <c r="P110" s="84"/>
      <c r="R110" s="85"/>
    </row>
    <row r="111" spans="1:22" ht="16.5" customHeight="1" x14ac:dyDescent="0.25">
      <c r="A111" s="93"/>
      <c r="B111" s="449"/>
      <c r="C111" s="526"/>
      <c r="D111" s="474"/>
      <c r="E111" s="96"/>
      <c r="F111" s="524"/>
      <c r="G111" s="524"/>
      <c r="H111" s="524"/>
      <c r="I111" s="96"/>
      <c r="K111" s="86"/>
      <c r="L111" s="84"/>
      <c r="M111" s="84"/>
      <c r="N111" s="84"/>
      <c r="O111" s="84"/>
      <c r="P111" s="84"/>
      <c r="R111" s="85"/>
    </row>
    <row r="112" spans="1:22" x14ac:dyDescent="0.25">
      <c r="A112" s="84"/>
      <c r="B112" s="97"/>
      <c r="C112" s="209" t="s">
        <v>34</v>
      </c>
      <c r="D112" s="98">
        <f>SUM(D108:D111)</f>
        <v>0</v>
      </c>
      <c r="E112" s="97"/>
      <c r="F112" s="208"/>
      <c r="G112" s="208"/>
      <c r="H112" s="208"/>
      <c r="I112" s="97"/>
      <c r="K112" s="84"/>
      <c r="L112" s="84"/>
      <c r="M112" s="84"/>
      <c r="N112" s="84"/>
      <c r="O112" s="84"/>
      <c r="P112" s="84"/>
      <c r="R112" s="85"/>
    </row>
    <row r="113" spans="1:18" x14ac:dyDescent="0.25">
      <c r="A113" s="84"/>
      <c r="B113" s="85"/>
      <c r="C113" s="85"/>
      <c r="D113" s="85"/>
      <c r="E113" s="85"/>
      <c r="F113" s="85"/>
      <c r="G113" s="85"/>
      <c r="H113" s="85"/>
      <c r="I113" s="85"/>
      <c r="J113" s="85"/>
      <c r="K113" s="84"/>
      <c r="L113" s="84"/>
      <c r="M113" s="84"/>
      <c r="N113" s="84"/>
      <c r="O113" s="84"/>
      <c r="P113" s="84"/>
      <c r="R113" s="85"/>
    </row>
    <row r="114" spans="1:18" x14ac:dyDescent="0.25">
      <c r="A114" s="84"/>
      <c r="B114" s="85"/>
      <c r="C114" s="85"/>
      <c r="D114" s="85"/>
      <c r="E114" s="85"/>
      <c r="F114" s="85"/>
      <c r="G114" s="85"/>
      <c r="H114" s="85"/>
      <c r="I114" s="85"/>
      <c r="J114" s="84"/>
      <c r="K114" s="84"/>
      <c r="L114" s="84"/>
      <c r="M114" s="84"/>
      <c r="N114" s="84"/>
      <c r="O114" s="84"/>
      <c r="P114" s="84"/>
      <c r="Q114" s="84"/>
      <c r="R114" s="84"/>
    </row>
    <row r="115" spans="1:18" x14ac:dyDescent="0.25">
      <c r="A115" s="84"/>
      <c r="B115" s="85"/>
      <c r="C115" s="85"/>
      <c r="D115" s="85"/>
      <c r="E115" s="85"/>
      <c r="F115" s="85"/>
      <c r="G115" s="85"/>
      <c r="H115" s="85"/>
      <c r="I115" s="85"/>
      <c r="J115" s="84"/>
      <c r="L115" s="87"/>
      <c r="M115" s="87"/>
      <c r="N115" s="87"/>
      <c r="O115" s="87"/>
      <c r="P115" s="87"/>
      <c r="Q115" s="87"/>
      <c r="R115" s="84"/>
    </row>
    <row r="116" spans="1:18" x14ac:dyDescent="0.25">
      <c r="A116" s="84"/>
      <c r="B116" s="85"/>
      <c r="C116" s="85"/>
      <c r="D116" s="85"/>
      <c r="E116" s="85"/>
      <c r="F116" s="85"/>
      <c r="G116" s="85"/>
      <c r="H116" s="85"/>
      <c r="I116" s="85"/>
      <c r="J116" s="84"/>
      <c r="L116" s="87"/>
      <c r="M116" s="87"/>
      <c r="N116" s="87"/>
      <c r="O116" s="87"/>
      <c r="P116" s="87"/>
      <c r="Q116" s="87"/>
      <c r="R116" s="84"/>
    </row>
    <row r="117" spans="1:18" x14ac:dyDescent="0.25">
      <c r="A117" s="84"/>
      <c r="F117" s="85"/>
      <c r="G117" s="85"/>
      <c r="H117" s="85"/>
      <c r="J117" s="88"/>
      <c r="K117" s="84"/>
      <c r="L117" s="87"/>
      <c r="M117" s="87"/>
      <c r="N117" s="87"/>
      <c r="O117" s="87"/>
      <c r="P117" s="87"/>
      <c r="Q117" s="87"/>
      <c r="R117" s="88"/>
    </row>
    <row r="118" spans="1:18" x14ac:dyDescent="0.25">
      <c r="A118" s="84"/>
      <c r="F118" s="85"/>
      <c r="G118" s="85"/>
      <c r="H118" s="85"/>
      <c r="J118" s="88"/>
      <c r="K118" s="84"/>
      <c r="L118" s="87"/>
      <c r="M118" s="87"/>
      <c r="N118" s="87"/>
      <c r="O118" s="87"/>
      <c r="P118" s="87"/>
      <c r="Q118" s="87"/>
      <c r="R118" s="88"/>
    </row>
    <row r="119" spans="1:18" x14ac:dyDescent="0.25">
      <c r="A119" s="84"/>
      <c r="F119" s="85"/>
      <c r="G119" s="85"/>
      <c r="H119" s="85"/>
      <c r="J119" s="88"/>
      <c r="K119" s="84"/>
      <c r="L119" s="87"/>
      <c r="M119" s="87"/>
      <c r="N119" s="87"/>
      <c r="O119" s="87"/>
      <c r="P119" s="87"/>
      <c r="Q119" s="87"/>
      <c r="R119" s="88"/>
    </row>
    <row r="120" spans="1:18" x14ac:dyDescent="0.25">
      <c r="A120" s="84"/>
      <c r="J120" s="88"/>
      <c r="K120" s="84"/>
      <c r="L120" s="87"/>
      <c r="M120" s="87"/>
      <c r="N120" s="87"/>
      <c r="O120" s="87"/>
      <c r="P120" s="87"/>
      <c r="Q120" s="87"/>
      <c r="R120" s="88"/>
    </row>
    <row r="121" spans="1:18" x14ac:dyDescent="0.25">
      <c r="J121" s="88"/>
      <c r="K121" s="88"/>
      <c r="L121" s="87"/>
      <c r="M121" s="87"/>
      <c r="N121" s="89"/>
      <c r="O121" s="87"/>
      <c r="P121" s="87"/>
      <c r="Q121" s="87"/>
      <c r="R121" s="88"/>
    </row>
    <row r="122" spans="1:18" x14ac:dyDescent="0.25">
      <c r="J122" s="88"/>
      <c r="K122" s="88"/>
      <c r="L122" s="87"/>
      <c r="M122" s="87"/>
      <c r="N122" s="89"/>
      <c r="O122" s="87"/>
      <c r="P122" s="87"/>
      <c r="Q122" s="87"/>
      <c r="R122" s="88"/>
    </row>
    <row r="123" spans="1:18" x14ac:dyDescent="0.25">
      <c r="J123" s="88"/>
      <c r="K123" s="88"/>
      <c r="L123" s="87"/>
      <c r="M123" s="87"/>
      <c r="N123" s="89"/>
      <c r="O123" s="87"/>
      <c r="P123" s="87"/>
      <c r="Q123" s="87"/>
      <c r="R123" s="88"/>
    </row>
    <row r="124" spans="1:18" x14ac:dyDescent="0.25">
      <c r="J124" s="88"/>
      <c r="K124" s="88"/>
      <c r="L124" s="87"/>
      <c r="M124" s="87"/>
      <c r="N124" s="89"/>
      <c r="O124" s="87"/>
      <c r="P124" s="87"/>
      <c r="Q124" s="87"/>
      <c r="R124" s="88"/>
    </row>
    <row r="125" spans="1:18" x14ac:dyDescent="0.25">
      <c r="J125" s="88"/>
      <c r="K125" s="88"/>
      <c r="L125" s="87"/>
      <c r="M125" s="87"/>
      <c r="N125" s="89"/>
      <c r="O125" s="87"/>
      <c r="P125" s="87"/>
      <c r="Q125" s="87"/>
      <c r="R125" s="88"/>
    </row>
    <row r="126" spans="1:18" x14ac:dyDescent="0.25">
      <c r="J126" s="88"/>
      <c r="K126" s="88"/>
      <c r="L126" s="87"/>
      <c r="M126" s="87"/>
      <c r="N126" s="89"/>
      <c r="O126" s="87"/>
      <c r="P126" s="87"/>
      <c r="Q126" s="87"/>
      <c r="R126" s="88"/>
    </row>
    <row r="127" spans="1:18" x14ac:dyDescent="0.25">
      <c r="J127" s="88"/>
      <c r="K127" s="88"/>
      <c r="L127" s="87"/>
      <c r="M127" s="87"/>
      <c r="N127" s="89"/>
      <c r="O127" s="89"/>
      <c r="P127" s="87"/>
      <c r="Q127" s="87"/>
      <c r="R127" s="88"/>
    </row>
    <row r="128" spans="1:18" x14ac:dyDescent="0.25">
      <c r="J128" s="88"/>
      <c r="K128" s="88"/>
      <c r="L128" s="87"/>
      <c r="M128" s="87"/>
      <c r="N128" s="89"/>
      <c r="O128" s="89"/>
      <c r="P128" s="87"/>
      <c r="Q128" s="87"/>
      <c r="R128" s="88"/>
    </row>
    <row r="129" spans="10:18" x14ac:dyDescent="0.25">
      <c r="J129" s="88"/>
      <c r="K129" s="88"/>
      <c r="L129" s="87"/>
      <c r="M129" s="87"/>
      <c r="N129" s="89"/>
      <c r="O129" s="89"/>
      <c r="P129" s="87"/>
      <c r="Q129" s="87"/>
      <c r="R129" s="88"/>
    </row>
    <row r="130" spans="10:18" x14ac:dyDescent="0.25">
      <c r="J130" s="88"/>
      <c r="K130" s="88"/>
      <c r="L130" s="87"/>
      <c r="M130" s="87"/>
      <c r="N130" s="89"/>
      <c r="O130" s="89"/>
      <c r="P130" s="87"/>
      <c r="Q130" s="87"/>
      <c r="R130" s="88"/>
    </row>
    <row r="131" spans="10:18" x14ac:dyDescent="0.25">
      <c r="J131" s="88"/>
      <c r="K131" s="88"/>
      <c r="L131" s="87"/>
      <c r="M131" s="87"/>
      <c r="N131" s="89"/>
      <c r="O131" s="89"/>
      <c r="P131" s="87"/>
      <c r="Q131" s="87"/>
      <c r="R131" s="88"/>
    </row>
    <row r="132" spans="10:18" x14ac:dyDescent="0.25">
      <c r="J132" s="88"/>
      <c r="K132" s="88"/>
      <c r="L132" s="87"/>
      <c r="M132" s="87"/>
      <c r="N132" s="89"/>
      <c r="O132" s="89"/>
      <c r="P132" s="87"/>
      <c r="Q132" s="87"/>
      <c r="R132" s="88"/>
    </row>
    <row r="133" spans="10:18" x14ac:dyDescent="0.25">
      <c r="J133" s="88"/>
      <c r="K133" s="88"/>
      <c r="L133" s="87"/>
      <c r="M133" s="87"/>
      <c r="N133" s="89"/>
      <c r="O133" s="89"/>
      <c r="P133" s="87"/>
      <c r="Q133" s="87"/>
      <c r="R133" s="88"/>
    </row>
    <row r="134" spans="10:18" x14ac:dyDescent="0.25">
      <c r="J134" s="88"/>
      <c r="K134" s="88"/>
      <c r="L134" s="87"/>
      <c r="M134" s="87"/>
      <c r="N134" s="89"/>
      <c r="O134" s="89"/>
      <c r="P134" s="87"/>
      <c r="Q134" s="87"/>
      <c r="R134" s="88"/>
    </row>
    <row r="135" spans="10:18" x14ac:dyDescent="0.25">
      <c r="J135" s="88"/>
      <c r="K135" s="88"/>
      <c r="L135" s="87"/>
      <c r="M135" s="87"/>
      <c r="N135" s="89"/>
      <c r="O135" s="89"/>
      <c r="P135" s="87"/>
      <c r="Q135" s="87"/>
      <c r="R135" s="88"/>
    </row>
    <row r="136" spans="10:18" x14ac:dyDescent="0.25">
      <c r="J136" s="88"/>
      <c r="K136" s="88"/>
      <c r="L136" s="87"/>
      <c r="M136" s="87"/>
      <c r="N136" s="89"/>
      <c r="O136" s="89"/>
      <c r="P136" s="87"/>
      <c r="Q136" s="87"/>
      <c r="R136" s="88"/>
    </row>
    <row r="137" spans="10:18" x14ac:dyDescent="0.25">
      <c r="J137" s="88"/>
      <c r="K137" s="88"/>
      <c r="L137" s="87"/>
      <c r="M137" s="87"/>
      <c r="N137" s="89"/>
      <c r="O137" s="89"/>
      <c r="P137" s="87"/>
      <c r="Q137" s="87"/>
      <c r="R137" s="88"/>
    </row>
    <row r="138" spans="10:18" x14ac:dyDescent="0.25">
      <c r="J138" s="88"/>
      <c r="K138" s="88"/>
      <c r="L138" s="87"/>
      <c r="M138" s="87"/>
      <c r="N138" s="89"/>
      <c r="O138" s="89"/>
      <c r="P138" s="87"/>
      <c r="Q138" s="87"/>
      <c r="R138" s="88"/>
    </row>
    <row r="139" spans="10:18" x14ac:dyDescent="0.25">
      <c r="J139" s="88"/>
      <c r="K139" s="88"/>
      <c r="L139" s="87"/>
      <c r="M139" s="87"/>
      <c r="N139" s="89"/>
      <c r="O139" s="89"/>
      <c r="P139" s="87"/>
      <c r="Q139" s="87"/>
      <c r="R139" s="88"/>
    </row>
    <row r="140" spans="10:18" x14ac:dyDescent="0.25">
      <c r="J140" s="88"/>
      <c r="K140" s="88"/>
      <c r="L140" s="87"/>
      <c r="M140" s="87"/>
      <c r="N140" s="89"/>
      <c r="O140" s="89"/>
      <c r="P140" s="87"/>
      <c r="Q140" s="87"/>
      <c r="R140" s="88"/>
    </row>
    <row r="141" spans="10:18" x14ac:dyDescent="0.25">
      <c r="J141" s="88"/>
      <c r="K141" s="88"/>
      <c r="L141" s="87"/>
      <c r="M141" s="87"/>
      <c r="N141" s="89"/>
      <c r="O141" s="89"/>
      <c r="P141" s="87"/>
      <c r="Q141" s="87"/>
      <c r="R141" s="88"/>
    </row>
    <row r="142" spans="10:18" x14ac:dyDescent="0.25">
      <c r="J142" s="88"/>
      <c r="K142" s="88"/>
      <c r="L142" s="87"/>
      <c r="M142" s="87"/>
      <c r="N142" s="89"/>
      <c r="O142" s="89"/>
      <c r="P142" s="87"/>
      <c r="Q142" s="87"/>
      <c r="R142" s="88"/>
    </row>
    <row r="143" spans="10:18" x14ac:dyDescent="0.25">
      <c r="J143" s="88"/>
      <c r="K143" s="88"/>
      <c r="L143" s="87"/>
      <c r="M143" s="87"/>
      <c r="N143" s="89"/>
      <c r="O143" s="89"/>
      <c r="P143" s="87"/>
      <c r="Q143" s="87"/>
      <c r="R143" s="88"/>
    </row>
    <row r="144" spans="10:18" x14ac:dyDescent="0.25">
      <c r="J144" s="88"/>
      <c r="K144" s="88"/>
      <c r="L144" s="87"/>
      <c r="M144" s="87"/>
      <c r="N144" s="89"/>
      <c r="O144" s="89"/>
      <c r="P144" s="87"/>
      <c r="Q144" s="87"/>
      <c r="R144" s="88"/>
    </row>
    <row r="145" spans="10:18" x14ac:dyDescent="0.25">
      <c r="J145" s="88"/>
      <c r="K145" s="88"/>
      <c r="L145" s="87"/>
      <c r="M145" s="87"/>
      <c r="N145" s="89"/>
      <c r="O145" s="89"/>
      <c r="P145" s="87"/>
      <c r="Q145" s="87"/>
      <c r="R145" s="88"/>
    </row>
    <row r="146" spans="10:18" x14ac:dyDescent="0.25">
      <c r="J146" s="88"/>
      <c r="K146" s="88"/>
      <c r="L146" s="87"/>
      <c r="M146" s="87"/>
      <c r="N146" s="89"/>
      <c r="O146" s="89"/>
      <c r="P146" s="87"/>
      <c r="Q146" s="87"/>
      <c r="R146" s="88"/>
    </row>
    <row r="147" spans="10:18" x14ac:dyDescent="0.25">
      <c r="J147" s="88"/>
      <c r="K147" s="88"/>
      <c r="L147" s="87"/>
      <c r="M147" s="87"/>
      <c r="N147" s="89"/>
      <c r="O147" s="89"/>
      <c r="P147" s="87"/>
      <c r="Q147" s="87"/>
      <c r="R147" s="88"/>
    </row>
    <row r="148" spans="10:18" x14ac:dyDescent="0.25">
      <c r="L148" s="178"/>
      <c r="M148" s="178"/>
      <c r="N148" s="90"/>
      <c r="O148" s="90"/>
      <c r="P148" s="178"/>
      <c r="Q148" s="87"/>
    </row>
    <row r="149" spans="10:18" x14ac:dyDescent="0.25">
      <c r="L149" s="178"/>
      <c r="M149" s="178"/>
      <c r="N149" s="90"/>
      <c r="O149" s="90"/>
      <c r="P149" s="178"/>
      <c r="Q149" s="87"/>
    </row>
    <row r="150" spans="10:18" x14ac:dyDescent="0.25">
      <c r="L150" s="178"/>
      <c r="M150" s="178"/>
      <c r="N150" s="90"/>
      <c r="O150" s="90"/>
      <c r="P150" s="178"/>
      <c r="Q150" s="87"/>
    </row>
    <row r="151" spans="10:18" x14ac:dyDescent="0.25">
      <c r="L151" s="178"/>
      <c r="M151" s="178"/>
      <c r="N151" s="90"/>
      <c r="O151" s="90"/>
      <c r="P151" s="178"/>
      <c r="Q151" s="87"/>
    </row>
    <row r="152" spans="10:18" x14ac:dyDescent="0.25">
      <c r="L152" s="178"/>
      <c r="M152" s="178"/>
      <c r="N152" s="90"/>
      <c r="O152" s="90"/>
      <c r="P152" s="178"/>
      <c r="Q152" s="87"/>
    </row>
    <row r="153" spans="10:18" x14ac:dyDescent="0.25">
      <c r="L153" s="178"/>
      <c r="M153" s="178"/>
      <c r="N153" s="90"/>
      <c r="O153" s="90"/>
      <c r="P153" s="178"/>
      <c r="Q153" s="87"/>
    </row>
    <row r="154" spans="10:18" x14ac:dyDescent="0.25">
      <c r="L154" s="178"/>
      <c r="M154" s="178"/>
      <c r="N154" s="90"/>
      <c r="O154" s="90"/>
      <c r="P154" s="178"/>
      <c r="Q154" s="87"/>
    </row>
    <row r="155" spans="10:18" x14ac:dyDescent="0.25">
      <c r="L155" s="178"/>
      <c r="M155" s="178"/>
      <c r="N155" s="90"/>
      <c r="O155" s="90"/>
      <c r="P155" s="178"/>
      <c r="Q155" s="87"/>
    </row>
    <row r="156" spans="10:18" x14ac:dyDescent="0.25">
      <c r="L156" s="178"/>
      <c r="M156" s="178"/>
      <c r="N156" s="90"/>
      <c r="O156" s="90"/>
      <c r="P156" s="178"/>
      <c r="Q156" s="87"/>
    </row>
    <row r="157" spans="10:18" x14ac:dyDescent="0.25">
      <c r="L157" s="178"/>
      <c r="M157" s="178"/>
      <c r="N157" s="90"/>
      <c r="O157" s="90"/>
      <c r="P157" s="178"/>
      <c r="Q157" s="87"/>
    </row>
    <row r="158" spans="10:18" x14ac:dyDescent="0.25">
      <c r="L158" s="178"/>
      <c r="M158" s="178"/>
      <c r="N158" s="90"/>
      <c r="O158" s="90"/>
      <c r="P158" s="178"/>
      <c r="Q158" s="87"/>
    </row>
    <row r="159" spans="10:18" x14ac:dyDescent="0.25">
      <c r="L159" s="178"/>
      <c r="M159" s="178"/>
      <c r="N159" s="90"/>
      <c r="O159" s="90"/>
      <c r="P159" s="178"/>
      <c r="Q159" s="87"/>
    </row>
    <row r="160" spans="10:18" x14ac:dyDescent="0.25">
      <c r="L160" s="178"/>
      <c r="M160" s="178"/>
      <c r="N160" s="90"/>
      <c r="O160" s="90"/>
      <c r="P160" s="178"/>
      <c r="Q160" s="87"/>
    </row>
    <row r="161" spans="12:17" x14ac:dyDescent="0.25">
      <c r="L161" s="178"/>
      <c r="M161" s="178"/>
      <c r="N161" s="90"/>
      <c r="O161" s="90"/>
      <c r="P161" s="178"/>
      <c r="Q161" s="87"/>
    </row>
    <row r="162" spans="12:17" x14ac:dyDescent="0.25">
      <c r="L162" s="178"/>
      <c r="M162" s="178"/>
      <c r="N162" s="90"/>
      <c r="O162" s="90"/>
      <c r="P162" s="178"/>
      <c r="Q162" s="87"/>
    </row>
    <row r="163" spans="12:17" x14ac:dyDescent="0.25">
      <c r="L163" s="178"/>
      <c r="M163" s="178"/>
      <c r="N163" s="90"/>
      <c r="O163" s="90"/>
      <c r="P163" s="178"/>
      <c r="Q163" s="87"/>
    </row>
    <row r="164" spans="12:17" x14ac:dyDescent="0.25">
      <c r="L164" s="178"/>
      <c r="M164" s="178"/>
      <c r="N164" s="90"/>
      <c r="O164" s="90"/>
      <c r="P164" s="178"/>
      <c r="Q164" s="87"/>
    </row>
    <row r="165" spans="12:17" x14ac:dyDescent="0.25">
      <c r="L165" s="178"/>
      <c r="M165" s="178"/>
      <c r="N165" s="90"/>
      <c r="O165" s="90"/>
      <c r="P165" s="178"/>
      <c r="Q165" s="87"/>
    </row>
    <row r="166" spans="12:17" x14ac:dyDescent="0.25">
      <c r="L166" s="178"/>
      <c r="M166" s="178"/>
      <c r="N166" s="90"/>
      <c r="O166" s="90"/>
      <c r="P166" s="178"/>
      <c r="Q166" s="87"/>
    </row>
    <row r="167" spans="12:17" x14ac:dyDescent="0.25">
      <c r="L167" s="178"/>
      <c r="M167" s="178"/>
      <c r="N167" s="90"/>
      <c r="O167" s="90"/>
      <c r="P167" s="178"/>
      <c r="Q167" s="87"/>
    </row>
    <row r="168" spans="12:17" x14ac:dyDescent="0.25">
      <c r="L168" s="178"/>
      <c r="M168" s="178"/>
      <c r="N168" s="90"/>
      <c r="O168" s="90"/>
      <c r="P168" s="178"/>
      <c r="Q168" s="87"/>
    </row>
    <row r="169" spans="12:17" x14ac:dyDescent="0.25">
      <c r="L169" s="178"/>
      <c r="M169" s="178"/>
      <c r="N169" s="90"/>
      <c r="O169" s="90"/>
      <c r="P169" s="178"/>
      <c r="Q169" s="87"/>
    </row>
    <row r="170" spans="12:17" x14ac:dyDescent="0.25">
      <c r="L170" s="178"/>
      <c r="M170" s="178"/>
      <c r="N170" s="90"/>
      <c r="O170" s="90"/>
      <c r="P170" s="178"/>
      <c r="Q170" s="87"/>
    </row>
    <row r="171" spans="12:17" x14ac:dyDescent="0.25">
      <c r="L171" s="178"/>
      <c r="M171" s="178"/>
      <c r="N171" s="90"/>
      <c r="O171" s="90"/>
      <c r="P171" s="178"/>
      <c r="Q171" s="87"/>
    </row>
    <row r="172" spans="12:17" x14ac:dyDescent="0.25">
      <c r="L172" s="178"/>
      <c r="M172" s="178"/>
      <c r="N172" s="90"/>
      <c r="O172" s="90"/>
      <c r="P172" s="178"/>
      <c r="Q172" s="87"/>
    </row>
    <row r="173" spans="12:17" x14ac:dyDescent="0.25">
      <c r="L173" s="178"/>
      <c r="M173" s="178"/>
      <c r="N173" s="90"/>
      <c r="O173" s="90"/>
      <c r="P173" s="178"/>
      <c r="Q173" s="87"/>
    </row>
    <row r="174" spans="12:17" x14ac:dyDescent="0.25">
      <c r="L174" s="178"/>
      <c r="M174" s="178"/>
      <c r="N174" s="90"/>
      <c r="O174" s="90"/>
      <c r="P174" s="178"/>
      <c r="Q174" s="87"/>
    </row>
    <row r="175" spans="12:17" x14ac:dyDescent="0.25">
      <c r="L175" s="178"/>
      <c r="M175" s="178"/>
      <c r="N175" s="90"/>
      <c r="O175" s="90"/>
      <c r="P175" s="178"/>
      <c r="Q175" s="87"/>
    </row>
    <row r="176" spans="12:17" x14ac:dyDescent="0.25">
      <c r="L176" s="178"/>
      <c r="M176" s="178"/>
      <c r="N176" s="90"/>
      <c r="O176" s="90"/>
      <c r="P176" s="178"/>
      <c r="Q176" s="87"/>
    </row>
    <row r="177" spans="12:17" x14ac:dyDescent="0.25">
      <c r="L177" s="178"/>
      <c r="M177" s="178"/>
      <c r="N177" s="90"/>
      <c r="O177" s="90"/>
      <c r="P177" s="178"/>
      <c r="Q177" s="87"/>
    </row>
    <row r="178" spans="12:17" x14ac:dyDescent="0.25">
      <c r="L178" s="178"/>
      <c r="M178" s="178"/>
      <c r="N178" s="90"/>
      <c r="O178" s="90"/>
      <c r="P178" s="178"/>
      <c r="Q178" s="87"/>
    </row>
    <row r="179" spans="12:17" x14ac:dyDescent="0.25">
      <c r="L179" s="178"/>
      <c r="M179" s="178"/>
      <c r="N179" s="90"/>
      <c r="O179" s="90"/>
      <c r="P179" s="178"/>
      <c r="Q179" s="87"/>
    </row>
    <row r="180" spans="12:17" x14ac:dyDescent="0.25">
      <c r="L180" s="178"/>
      <c r="M180" s="178"/>
      <c r="N180" s="90"/>
      <c r="O180" s="90"/>
      <c r="P180" s="178"/>
      <c r="Q180" s="87"/>
    </row>
    <row r="181" spans="12:17" x14ac:dyDescent="0.25">
      <c r="L181" s="178"/>
      <c r="M181" s="178"/>
      <c r="N181" s="90"/>
      <c r="O181" s="90"/>
      <c r="P181" s="178"/>
      <c r="Q181" s="87"/>
    </row>
    <row r="182" spans="12:17" x14ac:dyDescent="0.25">
      <c r="L182" s="178"/>
      <c r="M182" s="178"/>
      <c r="N182" s="90"/>
      <c r="O182" s="90"/>
      <c r="P182" s="178"/>
      <c r="Q182" s="87"/>
    </row>
    <row r="183" spans="12:17" x14ac:dyDescent="0.25">
      <c r="L183" s="178"/>
      <c r="M183" s="178"/>
      <c r="N183" s="90"/>
      <c r="O183" s="90"/>
      <c r="P183" s="178"/>
      <c r="Q183" s="87"/>
    </row>
    <row r="184" spans="12:17" x14ac:dyDescent="0.25">
      <c r="L184" s="178"/>
      <c r="M184" s="178"/>
      <c r="N184" s="90"/>
      <c r="O184" s="90"/>
      <c r="P184" s="178"/>
      <c r="Q184" s="87"/>
    </row>
    <row r="185" spans="12:17" x14ac:dyDescent="0.25">
      <c r="L185" s="178"/>
      <c r="M185" s="178"/>
      <c r="N185" s="90"/>
      <c r="O185" s="90"/>
      <c r="P185" s="178"/>
      <c r="Q185" s="87"/>
    </row>
    <row r="186" spans="12:17" x14ac:dyDescent="0.25">
      <c r="L186" s="178"/>
      <c r="M186" s="178"/>
      <c r="N186" s="90"/>
      <c r="O186" s="90"/>
      <c r="P186" s="178"/>
      <c r="Q186" s="87"/>
    </row>
    <row r="187" spans="12:17" x14ac:dyDescent="0.25">
      <c r="L187" s="178"/>
      <c r="M187" s="178"/>
      <c r="N187" s="90"/>
      <c r="O187" s="90"/>
      <c r="P187" s="178"/>
      <c r="Q187" s="87"/>
    </row>
    <row r="188" spans="12:17" x14ac:dyDescent="0.25">
      <c r="L188" s="178"/>
      <c r="M188" s="178"/>
      <c r="N188" s="90"/>
      <c r="O188" s="90"/>
      <c r="P188" s="178"/>
      <c r="Q188" s="87"/>
    </row>
    <row r="189" spans="12:17" x14ac:dyDescent="0.25">
      <c r="L189" s="178"/>
      <c r="M189" s="178"/>
      <c r="N189" s="90"/>
      <c r="O189" s="90"/>
      <c r="P189" s="178"/>
      <c r="Q189" s="87"/>
    </row>
    <row r="190" spans="12:17" x14ac:dyDescent="0.25">
      <c r="L190" s="178"/>
      <c r="M190" s="178"/>
      <c r="N190" s="90"/>
      <c r="O190" s="90"/>
      <c r="P190" s="178"/>
      <c r="Q190" s="87"/>
    </row>
    <row r="191" spans="12:17" x14ac:dyDescent="0.25">
      <c r="L191" s="178"/>
      <c r="M191" s="178"/>
      <c r="N191" s="90"/>
      <c r="O191" s="90"/>
      <c r="P191" s="178"/>
      <c r="Q191" s="87"/>
    </row>
    <row r="192" spans="12:17" x14ac:dyDescent="0.25">
      <c r="L192" s="178"/>
      <c r="M192" s="178"/>
      <c r="N192" s="90"/>
      <c r="O192" s="90"/>
      <c r="P192" s="178"/>
      <c r="Q192" s="87"/>
    </row>
    <row r="193" spans="12:17" x14ac:dyDescent="0.25">
      <c r="L193" s="178"/>
      <c r="M193" s="178"/>
      <c r="N193" s="90"/>
      <c r="O193" s="90"/>
      <c r="P193" s="178"/>
      <c r="Q193" s="87"/>
    </row>
    <row r="194" spans="12:17" x14ac:dyDescent="0.25">
      <c r="L194" s="178"/>
      <c r="M194" s="178"/>
      <c r="N194" s="90"/>
      <c r="O194" s="90"/>
      <c r="P194" s="178"/>
      <c r="Q194" s="87"/>
    </row>
    <row r="195" spans="12:17" x14ac:dyDescent="0.25">
      <c r="L195" s="178"/>
      <c r="M195" s="178"/>
      <c r="N195" s="90"/>
      <c r="O195" s="90"/>
      <c r="P195" s="178"/>
      <c r="Q195" s="87"/>
    </row>
    <row r="196" spans="12:17" x14ac:dyDescent="0.25">
      <c r="L196" s="178"/>
      <c r="M196" s="178"/>
      <c r="N196" s="90"/>
      <c r="O196" s="90"/>
      <c r="P196" s="178"/>
      <c r="Q196" s="87"/>
    </row>
    <row r="197" spans="12:17" x14ac:dyDescent="0.25">
      <c r="L197" s="178"/>
      <c r="M197" s="178"/>
      <c r="N197" s="90"/>
      <c r="O197" s="90"/>
      <c r="P197" s="178"/>
      <c r="Q197" s="87"/>
    </row>
    <row r="198" spans="12:17" x14ac:dyDescent="0.25">
      <c r="L198" s="178"/>
      <c r="M198" s="178"/>
      <c r="N198" s="90"/>
      <c r="O198" s="90"/>
      <c r="P198" s="178"/>
      <c r="Q198" s="87"/>
    </row>
    <row r="199" spans="12:17" x14ac:dyDescent="0.25">
      <c r="L199" s="178"/>
      <c r="M199" s="178"/>
      <c r="N199" s="90"/>
      <c r="O199" s="90"/>
      <c r="P199" s="178"/>
      <c r="Q199" s="87"/>
    </row>
    <row r="200" spans="12:17" x14ac:dyDescent="0.25">
      <c r="L200" s="178"/>
      <c r="M200" s="178"/>
      <c r="N200" s="90"/>
      <c r="O200" s="90"/>
      <c r="P200" s="178"/>
      <c r="Q200" s="87"/>
    </row>
    <row r="201" spans="12:17" x14ac:dyDescent="0.25">
      <c r="L201" s="178"/>
      <c r="M201" s="178"/>
      <c r="N201" s="90"/>
      <c r="O201" s="90"/>
      <c r="P201" s="178"/>
      <c r="Q201" s="87"/>
    </row>
    <row r="202" spans="12:17" x14ac:dyDescent="0.25">
      <c r="L202" s="178"/>
      <c r="M202" s="178"/>
      <c r="N202" s="90"/>
      <c r="O202" s="90"/>
      <c r="P202" s="178"/>
      <c r="Q202" s="87"/>
    </row>
    <row r="203" spans="12:17" x14ac:dyDescent="0.25">
      <c r="L203" s="178"/>
      <c r="M203" s="178"/>
      <c r="N203" s="90"/>
      <c r="O203" s="90"/>
      <c r="P203" s="178"/>
      <c r="Q203" s="87"/>
    </row>
    <row r="204" spans="12:17" x14ac:dyDescent="0.25">
      <c r="L204" s="178"/>
      <c r="M204" s="178"/>
      <c r="N204" s="90"/>
      <c r="O204" s="90"/>
      <c r="P204" s="178"/>
      <c r="Q204" s="87"/>
    </row>
    <row r="205" spans="12:17" x14ac:dyDescent="0.25">
      <c r="L205" s="178"/>
      <c r="M205" s="178"/>
      <c r="N205" s="90"/>
      <c r="O205" s="90"/>
      <c r="P205" s="178"/>
      <c r="Q205" s="87"/>
    </row>
    <row r="206" spans="12:17" x14ac:dyDescent="0.25">
      <c r="L206" s="178"/>
      <c r="M206" s="178"/>
      <c r="N206" s="90"/>
      <c r="O206" s="90"/>
      <c r="P206" s="178"/>
      <c r="Q206" s="87"/>
    </row>
    <row r="207" spans="12:17" x14ac:dyDescent="0.25">
      <c r="L207" s="178"/>
      <c r="M207" s="178"/>
      <c r="N207" s="90"/>
      <c r="O207" s="90"/>
      <c r="P207" s="178"/>
      <c r="Q207" s="87"/>
    </row>
    <row r="208" spans="12:17" x14ac:dyDescent="0.25">
      <c r="L208" s="178"/>
      <c r="M208" s="178"/>
      <c r="N208" s="90"/>
      <c r="O208" s="90"/>
      <c r="P208" s="178"/>
      <c r="Q208" s="87"/>
    </row>
    <row r="209" spans="12:17" x14ac:dyDescent="0.25">
      <c r="L209" s="178"/>
      <c r="M209" s="178"/>
      <c r="N209" s="90"/>
      <c r="O209" s="90"/>
      <c r="P209" s="178"/>
      <c r="Q209" s="87"/>
    </row>
    <row r="210" spans="12:17" x14ac:dyDescent="0.25">
      <c r="L210" s="178"/>
      <c r="M210" s="178"/>
      <c r="N210" s="90"/>
      <c r="O210" s="90"/>
      <c r="P210" s="178"/>
      <c r="Q210" s="87"/>
    </row>
    <row r="211" spans="12:17" x14ac:dyDescent="0.25">
      <c r="L211" s="178"/>
      <c r="M211" s="178"/>
      <c r="N211" s="90"/>
      <c r="O211" s="90"/>
      <c r="P211" s="178"/>
      <c r="Q211" s="87"/>
    </row>
    <row r="212" spans="12:17" x14ac:dyDescent="0.25">
      <c r="L212" s="178"/>
      <c r="M212" s="178"/>
      <c r="N212" s="90"/>
      <c r="O212" s="90"/>
      <c r="P212" s="178"/>
      <c r="Q212" s="87"/>
    </row>
    <row r="213" spans="12:17" x14ac:dyDescent="0.25">
      <c r="L213" s="178"/>
      <c r="M213" s="178"/>
      <c r="N213" s="90"/>
      <c r="O213" s="90"/>
      <c r="P213" s="178"/>
      <c r="Q213" s="87"/>
    </row>
    <row r="214" spans="12:17" x14ac:dyDescent="0.25">
      <c r="L214" s="178"/>
      <c r="M214" s="178"/>
      <c r="N214" s="90"/>
      <c r="O214" s="90"/>
      <c r="P214" s="178"/>
      <c r="Q214" s="87"/>
    </row>
    <row r="215" spans="12:17" x14ac:dyDescent="0.25">
      <c r="L215" s="178"/>
      <c r="M215" s="178"/>
      <c r="N215" s="90"/>
      <c r="O215" s="90"/>
      <c r="P215" s="178"/>
      <c r="Q215" s="87"/>
    </row>
    <row r="216" spans="12:17" x14ac:dyDescent="0.25">
      <c r="L216" s="178"/>
      <c r="M216" s="178"/>
      <c r="N216" s="90"/>
      <c r="O216" s="90"/>
      <c r="P216" s="178"/>
      <c r="Q216" s="87"/>
    </row>
    <row r="217" spans="12:17" x14ac:dyDescent="0.25">
      <c r="L217" s="178"/>
      <c r="M217" s="178"/>
      <c r="N217" s="90"/>
      <c r="O217" s="90"/>
      <c r="P217" s="178"/>
      <c r="Q217" s="87"/>
    </row>
    <row r="218" spans="12:17" x14ac:dyDescent="0.25">
      <c r="L218" s="178"/>
      <c r="M218" s="178"/>
      <c r="N218" s="90"/>
      <c r="O218" s="90"/>
      <c r="P218" s="178"/>
      <c r="Q218" s="87"/>
    </row>
    <row r="219" spans="12:17" x14ac:dyDescent="0.25">
      <c r="L219" s="178"/>
      <c r="M219" s="178"/>
      <c r="N219" s="90"/>
      <c r="O219" s="90"/>
      <c r="P219" s="178"/>
      <c r="Q219" s="87"/>
    </row>
    <row r="220" spans="12:17" x14ac:dyDescent="0.25">
      <c r="L220" s="178"/>
      <c r="M220" s="178"/>
      <c r="N220" s="90"/>
      <c r="O220" s="90"/>
      <c r="P220" s="178"/>
      <c r="Q220" s="87"/>
    </row>
    <row r="221" spans="12:17" x14ac:dyDescent="0.25">
      <c r="L221" s="178"/>
      <c r="M221" s="178"/>
      <c r="N221" s="90"/>
      <c r="O221" s="90"/>
      <c r="P221" s="178"/>
      <c r="Q221" s="87"/>
    </row>
    <row r="222" spans="12:17" x14ac:dyDescent="0.25">
      <c r="L222" s="178"/>
      <c r="M222" s="178"/>
      <c r="N222" s="90"/>
      <c r="O222" s="90"/>
      <c r="P222" s="178"/>
      <c r="Q222" s="87"/>
    </row>
    <row r="223" spans="12:17" x14ac:dyDescent="0.25">
      <c r="L223" s="178"/>
      <c r="M223" s="178"/>
      <c r="N223" s="90"/>
      <c r="O223" s="90"/>
      <c r="P223" s="178"/>
      <c r="Q223" s="87"/>
    </row>
    <row r="224" spans="12:17" x14ac:dyDescent="0.25">
      <c r="L224" s="178"/>
      <c r="M224" s="178"/>
      <c r="N224" s="90"/>
      <c r="O224" s="90"/>
      <c r="P224" s="178"/>
      <c r="Q224" s="87"/>
    </row>
    <row r="225" spans="12:17" x14ac:dyDescent="0.25">
      <c r="L225" s="178"/>
      <c r="M225" s="178"/>
      <c r="N225" s="90"/>
      <c r="O225" s="90"/>
      <c r="P225" s="178"/>
      <c r="Q225" s="87"/>
    </row>
    <row r="226" spans="12:17" x14ac:dyDescent="0.25">
      <c r="L226" s="178"/>
      <c r="M226" s="178"/>
      <c r="N226" s="90"/>
      <c r="O226" s="90"/>
      <c r="P226" s="178"/>
      <c r="Q226" s="87"/>
    </row>
    <row r="227" spans="12:17" x14ac:dyDescent="0.25">
      <c r="L227" s="178"/>
      <c r="M227" s="178"/>
      <c r="N227" s="90"/>
      <c r="O227" s="90"/>
      <c r="P227" s="178"/>
      <c r="Q227" s="87"/>
    </row>
    <row r="228" spans="12:17" x14ac:dyDescent="0.25">
      <c r="L228" s="178"/>
      <c r="M228" s="178"/>
      <c r="N228" s="90"/>
      <c r="O228" s="90"/>
      <c r="P228" s="178"/>
      <c r="Q228" s="87"/>
    </row>
    <row r="229" spans="12:17" x14ac:dyDescent="0.25">
      <c r="L229" s="178"/>
      <c r="M229" s="178"/>
      <c r="N229" s="90"/>
      <c r="O229" s="90"/>
      <c r="P229" s="178"/>
      <c r="Q229" s="87"/>
    </row>
    <row r="230" spans="12:17" x14ac:dyDescent="0.25">
      <c r="L230" s="178"/>
      <c r="M230" s="178"/>
      <c r="N230" s="90"/>
      <c r="O230" s="90"/>
      <c r="P230" s="178"/>
      <c r="Q230" s="87"/>
    </row>
    <row r="231" spans="12:17" x14ac:dyDescent="0.25">
      <c r="L231" s="178"/>
      <c r="M231" s="178"/>
      <c r="N231" s="90"/>
      <c r="O231" s="90"/>
      <c r="P231" s="178"/>
      <c r="Q231" s="87"/>
    </row>
    <row r="232" spans="12:17" x14ac:dyDescent="0.25">
      <c r="L232" s="178"/>
      <c r="M232" s="178"/>
      <c r="N232" s="90"/>
      <c r="O232" s="90"/>
      <c r="P232" s="178"/>
      <c r="Q232" s="87"/>
    </row>
    <row r="233" spans="12:17" x14ac:dyDescent="0.25">
      <c r="L233" s="178"/>
      <c r="M233" s="178"/>
      <c r="N233" s="90"/>
      <c r="O233" s="90"/>
      <c r="P233" s="178"/>
      <c r="Q233" s="87"/>
    </row>
    <row r="234" spans="12:17" x14ac:dyDescent="0.25">
      <c r="L234" s="178"/>
      <c r="M234" s="178"/>
      <c r="N234" s="90"/>
      <c r="O234" s="90"/>
      <c r="P234" s="178"/>
      <c r="Q234" s="87"/>
    </row>
    <row r="235" spans="12:17" x14ac:dyDescent="0.25">
      <c r="L235" s="178"/>
      <c r="M235" s="178"/>
      <c r="N235" s="90"/>
      <c r="O235" s="90"/>
      <c r="P235" s="178"/>
      <c r="Q235" s="87"/>
    </row>
    <row r="236" spans="12:17" x14ac:dyDescent="0.25">
      <c r="L236" s="178"/>
      <c r="M236" s="178"/>
      <c r="N236" s="90"/>
      <c r="O236" s="90"/>
      <c r="P236" s="178"/>
      <c r="Q236" s="87"/>
    </row>
    <row r="237" spans="12:17" x14ac:dyDescent="0.25">
      <c r="L237" s="178"/>
      <c r="M237" s="178"/>
      <c r="N237" s="90"/>
      <c r="O237" s="90"/>
      <c r="P237" s="178"/>
      <c r="Q237" s="87"/>
    </row>
    <row r="238" spans="12:17" x14ac:dyDescent="0.25">
      <c r="L238" s="178"/>
      <c r="M238" s="178"/>
      <c r="N238" s="90"/>
      <c r="O238" s="90"/>
      <c r="P238" s="178"/>
      <c r="Q238" s="87"/>
    </row>
    <row r="239" spans="12:17" x14ac:dyDescent="0.25">
      <c r="L239" s="178"/>
      <c r="M239" s="178"/>
      <c r="N239" s="90"/>
      <c r="O239" s="90"/>
      <c r="P239" s="178"/>
      <c r="Q239" s="87"/>
    </row>
    <row r="240" spans="12:17" x14ac:dyDescent="0.25">
      <c r="L240" s="178"/>
      <c r="M240" s="178"/>
      <c r="N240" s="90"/>
      <c r="O240" s="90"/>
      <c r="P240" s="178"/>
      <c r="Q240" s="87"/>
    </row>
    <row r="241" spans="12:17" x14ac:dyDescent="0.25">
      <c r="L241" s="178"/>
      <c r="M241" s="178"/>
      <c r="N241" s="90"/>
      <c r="O241" s="90"/>
      <c r="P241" s="178"/>
      <c r="Q241" s="87"/>
    </row>
    <row r="242" spans="12:17" x14ac:dyDescent="0.25">
      <c r="L242" s="178"/>
      <c r="M242" s="178"/>
      <c r="N242" s="90"/>
      <c r="O242" s="90"/>
      <c r="P242" s="178"/>
      <c r="Q242" s="87"/>
    </row>
    <row r="243" spans="12:17" x14ac:dyDescent="0.25">
      <c r="L243" s="178"/>
      <c r="M243" s="178"/>
      <c r="N243" s="90"/>
      <c r="O243" s="90"/>
      <c r="P243" s="178"/>
      <c r="Q243" s="87"/>
    </row>
    <row r="244" spans="12:17" x14ac:dyDescent="0.25">
      <c r="L244" s="178"/>
      <c r="M244" s="178"/>
      <c r="N244" s="90"/>
      <c r="O244" s="90"/>
      <c r="P244" s="178"/>
      <c r="Q244" s="87"/>
    </row>
    <row r="245" spans="12:17" x14ac:dyDescent="0.25">
      <c r="L245" s="178"/>
      <c r="M245" s="178"/>
      <c r="N245" s="90"/>
      <c r="O245" s="90"/>
      <c r="P245" s="178"/>
      <c r="Q245" s="87"/>
    </row>
    <row r="246" spans="12:17" x14ac:dyDescent="0.25">
      <c r="L246" s="178"/>
      <c r="M246" s="178"/>
      <c r="N246" s="90"/>
      <c r="O246" s="90"/>
      <c r="P246" s="178"/>
      <c r="Q246" s="87"/>
    </row>
    <row r="247" spans="12:17" x14ac:dyDescent="0.25">
      <c r="L247" s="178"/>
      <c r="M247" s="178"/>
      <c r="N247" s="90"/>
      <c r="O247" s="90"/>
      <c r="P247" s="178"/>
      <c r="Q247" s="87"/>
    </row>
    <row r="248" spans="12:17" x14ac:dyDescent="0.25">
      <c r="L248" s="178"/>
      <c r="M248" s="178"/>
      <c r="N248" s="90"/>
      <c r="O248" s="90"/>
      <c r="P248" s="178"/>
      <c r="Q248" s="87"/>
    </row>
    <row r="249" spans="12:17" x14ac:dyDescent="0.25">
      <c r="L249" s="178"/>
      <c r="M249" s="178"/>
      <c r="N249" s="90"/>
      <c r="O249" s="90"/>
      <c r="P249" s="178"/>
      <c r="Q249" s="87"/>
    </row>
    <row r="250" spans="12:17" x14ac:dyDescent="0.25">
      <c r="L250" s="178"/>
      <c r="M250" s="178"/>
      <c r="N250" s="90"/>
      <c r="O250" s="90"/>
      <c r="P250" s="178"/>
      <c r="Q250" s="87"/>
    </row>
    <row r="251" spans="12:17" x14ac:dyDescent="0.25">
      <c r="L251" s="178"/>
      <c r="M251" s="178"/>
      <c r="N251" s="90"/>
      <c r="O251" s="90"/>
      <c r="P251" s="178"/>
      <c r="Q251" s="87"/>
    </row>
    <row r="252" spans="12:17" x14ac:dyDescent="0.25">
      <c r="L252" s="178"/>
      <c r="M252" s="178"/>
      <c r="N252" s="90"/>
      <c r="O252" s="90"/>
      <c r="P252" s="178"/>
      <c r="Q252" s="87"/>
    </row>
    <row r="253" spans="12:17" x14ac:dyDescent="0.25">
      <c r="L253" s="178"/>
      <c r="M253" s="178"/>
      <c r="N253" s="90"/>
      <c r="O253" s="90"/>
      <c r="P253" s="178"/>
      <c r="Q253" s="87"/>
    </row>
    <row r="254" spans="12:17" x14ac:dyDescent="0.25">
      <c r="L254" s="178"/>
      <c r="M254" s="178"/>
      <c r="N254" s="90"/>
      <c r="O254" s="90"/>
      <c r="P254" s="178"/>
      <c r="Q254" s="87"/>
    </row>
    <row r="255" spans="12:17" x14ac:dyDescent="0.25">
      <c r="L255" s="178"/>
      <c r="M255" s="178"/>
      <c r="N255" s="90"/>
      <c r="O255" s="90"/>
      <c r="P255" s="178"/>
      <c r="Q255" s="87"/>
    </row>
    <row r="256" spans="12:17" x14ac:dyDescent="0.25">
      <c r="L256" s="178"/>
      <c r="M256" s="178"/>
      <c r="N256" s="90"/>
      <c r="O256" s="90"/>
      <c r="P256" s="178"/>
      <c r="Q256" s="87"/>
    </row>
    <row r="257" spans="12:17" x14ac:dyDescent="0.25">
      <c r="L257" s="178"/>
      <c r="M257" s="178"/>
      <c r="N257" s="90"/>
      <c r="O257" s="90"/>
      <c r="P257" s="178"/>
      <c r="Q257" s="87"/>
    </row>
    <row r="258" spans="12:17" x14ac:dyDescent="0.25">
      <c r="L258" s="178"/>
      <c r="M258" s="178"/>
      <c r="N258" s="90"/>
      <c r="O258" s="90"/>
      <c r="P258" s="178"/>
      <c r="Q258" s="87"/>
    </row>
    <row r="259" spans="12:17" x14ac:dyDescent="0.25">
      <c r="L259" s="178"/>
      <c r="M259" s="178"/>
      <c r="N259" s="90"/>
      <c r="O259" s="90"/>
      <c r="P259" s="178"/>
      <c r="Q259" s="87"/>
    </row>
    <row r="260" spans="12:17" x14ac:dyDescent="0.25">
      <c r="L260" s="178"/>
      <c r="M260" s="178"/>
      <c r="N260" s="90"/>
      <c r="O260" s="90"/>
      <c r="P260" s="178"/>
      <c r="Q260" s="87"/>
    </row>
    <row r="261" spans="12:17" x14ac:dyDescent="0.25">
      <c r="L261" s="178"/>
      <c r="M261" s="178"/>
      <c r="N261" s="90"/>
      <c r="O261" s="90"/>
      <c r="P261" s="178"/>
      <c r="Q261" s="87"/>
    </row>
    <row r="262" spans="12:17" x14ac:dyDescent="0.25">
      <c r="L262" s="178"/>
      <c r="M262" s="178"/>
      <c r="N262" s="90"/>
      <c r="O262" s="90"/>
      <c r="P262" s="178"/>
      <c r="Q262" s="87"/>
    </row>
    <row r="263" spans="12:17" x14ac:dyDescent="0.25">
      <c r="L263" s="178"/>
      <c r="M263" s="178"/>
      <c r="N263" s="90"/>
      <c r="O263" s="90"/>
      <c r="P263" s="178"/>
      <c r="Q263" s="87"/>
    </row>
    <row r="264" spans="12:17" x14ac:dyDescent="0.25">
      <c r="L264" s="178"/>
      <c r="M264" s="178"/>
      <c r="N264" s="90"/>
      <c r="O264" s="90"/>
      <c r="P264" s="178"/>
      <c r="Q264" s="87"/>
    </row>
    <row r="265" spans="12:17" x14ac:dyDescent="0.25">
      <c r="L265" s="178"/>
      <c r="M265" s="178"/>
      <c r="N265" s="90"/>
      <c r="O265" s="90"/>
      <c r="P265" s="178"/>
      <c r="Q265" s="87"/>
    </row>
    <row r="266" spans="12:17" x14ac:dyDescent="0.25">
      <c r="L266" s="178"/>
      <c r="M266" s="178"/>
      <c r="N266" s="90"/>
      <c r="O266" s="90"/>
      <c r="P266" s="178"/>
      <c r="Q266" s="87"/>
    </row>
    <row r="267" spans="12:17" x14ac:dyDescent="0.25">
      <c r="L267" s="178"/>
      <c r="M267" s="178"/>
      <c r="N267" s="90"/>
      <c r="O267" s="90"/>
      <c r="P267" s="178"/>
      <c r="Q267" s="87"/>
    </row>
    <row r="268" spans="12:17" x14ac:dyDescent="0.25">
      <c r="L268" s="178"/>
      <c r="M268" s="178"/>
      <c r="N268" s="90"/>
      <c r="O268" s="90"/>
      <c r="P268" s="178"/>
      <c r="Q268" s="87"/>
    </row>
    <row r="269" spans="12:17" x14ac:dyDescent="0.25">
      <c r="L269" s="178"/>
      <c r="M269" s="178"/>
      <c r="N269" s="90"/>
      <c r="O269" s="90"/>
      <c r="P269" s="178"/>
      <c r="Q269" s="87"/>
    </row>
    <row r="270" spans="12:17" x14ac:dyDescent="0.25">
      <c r="L270" s="178"/>
      <c r="M270" s="178"/>
      <c r="N270" s="90"/>
      <c r="O270" s="90"/>
      <c r="P270" s="178"/>
      <c r="Q270" s="87"/>
    </row>
    <row r="271" spans="12:17" x14ac:dyDescent="0.25">
      <c r="L271" s="178"/>
      <c r="M271" s="178"/>
      <c r="N271" s="90"/>
      <c r="O271" s="90"/>
      <c r="P271" s="178"/>
      <c r="Q271" s="87"/>
    </row>
    <row r="272" spans="12:17" x14ac:dyDescent="0.25">
      <c r="L272" s="178"/>
      <c r="M272" s="178"/>
      <c r="N272" s="90"/>
      <c r="O272" s="90"/>
      <c r="P272" s="178"/>
      <c r="Q272" s="87"/>
    </row>
    <row r="273" spans="12:17" x14ac:dyDescent="0.25">
      <c r="L273" s="178"/>
      <c r="M273" s="178"/>
      <c r="N273" s="90"/>
      <c r="O273" s="90"/>
      <c r="P273" s="178"/>
      <c r="Q273" s="87"/>
    </row>
    <row r="274" spans="12:17" x14ac:dyDescent="0.25">
      <c r="L274" s="178"/>
      <c r="M274" s="178"/>
      <c r="N274" s="90"/>
      <c r="O274" s="90"/>
      <c r="P274" s="178"/>
      <c r="Q274" s="87"/>
    </row>
    <row r="275" spans="12:17" x14ac:dyDescent="0.25">
      <c r="L275" s="178"/>
      <c r="M275" s="178"/>
      <c r="N275" s="90"/>
      <c r="O275" s="90"/>
      <c r="P275" s="178"/>
      <c r="Q275" s="87"/>
    </row>
    <row r="276" spans="12:17" x14ac:dyDescent="0.25">
      <c r="L276" s="178"/>
      <c r="M276" s="178"/>
      <c r="N276" s="90"/>
      <c r="O276" s="90"/>
      <c r="P276" s="178"/>
      <c r="Q276" s="87"/>
    </row>
    <row r="277" spans="12:17" x14ac:dyDescent="0.25">
      <c r="L277" s="178"/>
      <c r="M277" s="178"/>
      <c r="N277" s="90"/>
      <c r="O277" s="90"/>
      <c r="P277" s="178"/>
      <c r="Q277" s="87"/>
    </row>
    <row r="278" spans="12:17" x14ac:dyDescent="0.25">
      <c r="L278" s="178"/>
      <c r="M278" s="178"/>
      <c r="N278" s="90"/>
      <c r="O278" s="90"/>
      <c r="P278" s="178"/>
      <c r="Q278" s="87"/>
    </row>
    <row r="279" spans="12:17" x14ac:dyDescent="0.25">
      <c r="L279" s="178"/>
      <c r="M279" s="178"/>
      <c r="N279" s="90"/>
      <c r="O279" s="90"/>
      <c r="P279" s="178"/>
      <c r="Q279" s="87"/>
    </row>
    <row r="280" spans="12:17" x14ac:dyDescent="0.25">
      <c r="L280" s="178"/>
      <c r="M280" s="178"/>
      <c r="N280" s="90"/>
      <c r="O280" s="90"/>
      <c r="P280" s="178"/>
      <c r="Q280" s="87"/>
    </row>
    <row r="281" spans="12:17" x14ac:dyDescent="0.25">
      <c r="L281" s="178"/>
      <c r="M281" s="178"/>
      <c r="N281" s="90"/>
      <c r="O281" s="90"/>
      <c r="P281" s="178"/>
      <c r="Q281" s="87"/>
    </row>
    <row r="282" spans="12:17" x14ac:dyDescent="0.25">
      <c r="L282" s="178"/>
      <c r="M282" s="178"/>
      <c r="N282" s="90"/>
      <c r="O282" s="90"/>
      <c r="P282" s="178"/>
      <c r="Q282" s="87"/>
    </row>
    <row r="283" spans="12:17" x14ac:dyDescent="0.25">
      <c r="L283" s="178"/>
      <c r="M283" s="178"/>
      <c r="N283" s="90"/>
      <c r="O283" s="90"/>
      <c r="P283" s="178"/>
      <c r="Q283" s="178"/>
    </row>
  </sheetData>
  <sheetProtection algorithmName="SHA-512" hashValue="DmvcK+yCzDwe3GLIzAiTtNC2Sdz2dYIoPZolCuzZz+Thia6GJFBaWsnxd8G6Pt85Qs9vZGMQHao0DzMlmbpsRQ==" saltValue="Gi38rbvjkB134Z4KZXZv9Q==" spinCount="100000" sheet="1" formatCells="0" formatColumns="0" formatRows="0" insertColumns="0" insertRows="0" insertHyperlinks="0" deleteColumns="0" deleteRows="0" sort="0" autoFilter="0" pivotTables="0"/>
  <dataConsolidate/>
  <mergeCells count="22">
    <mergeCell ref="R4:R103"/>
    <mergeCell ref="A104:R104"/>
    <mergeCell ref="R2:R3"/>
    <mergeCell ref="Q2:Q3"/>
    <mergeCell ref="S2:T2"/>
    <mergeCell ref="K2:P2"/>
    <mergeCell ref="A1:V1"/>
    <mergeCell ref="A2:A3"/>
    <mergeCell ref="C2:J2"/>
    <mergeCell ref="V2:V3"/>
    <mergeCell ref="B110:B111"/>
    <mergeCell ref="F108:F109"/>
    <mergeCell ref="G108:G109"/>
    <mergeCell ref="H108:H109"/>
    <mergeCell ref="F110:F111"/>
    <mergeCell ref="G110:G111"/>
    <mergeCell ref="H110:H111"/>
    <mergeCell ref="D110:D111"/>
    <mergeCell ref="C108:C109"/>
    <mergeCell ref="C110:C111"/>
    <mergeCell ref="D108:D109"/>
    <mergeCell ref="B108:B109"/>
  </mergeCells>
  <phoneticPr fontId="5" type="noConversion"/>
  <dataValidations count="4">
    <dataValidation type="whole" allowBlank="1" showInputMessage="1" showErrorMessage="1" errorTitle="錯誤" error="總工作時數錯誤，請查驗。" sqref="Q4:Q103" xr:uid="{00000000-0002-0000-0600-000000000000}">
      <formula1>1</formula1>
      <formula2>192</formula2>
    </dataValidation>
    <dataValidation type="whole" allowBlank="1" showInputMessage="1" showErrorMessage="1" errorTitle="錯誤" error="日期輸入錯誤，請查驗。" sqref="M4:M103" xr:uid="{00000000-0002-0000-0600-000001000000}">
      <formula1>1</formula1>
      <formula2>31</formula2>
    </dataValidation>
    <dataValidation type="whole" allowBlank="1" showInputMessage="1" showErrorMessage="1" errorTitle="錯誤" error="月份輸入錯誤，請查驗。" sqref="L4:L103" xr:uid="{00000000-0002-0000-0600-000002000000}">
      <formula1>1</formula1>
      <formula2>12</formula2>
    </dataValidation>
    <dataValidation type="list" showInputMessage="1" showErrorMessage="1" sqref="B4:B103" xr:uid="{00000000-0002-0000-0600-000003000000}">
      <formula1>"北,竹"</formula1>
    </dataValidation>
  </dataValidations>
  <pageMargins left="0.51181102362204722" right="0.51181102362204722" top="0.55118110236220474" bottom="0.55118110236220474" header="0.31496062992125984" footer="0.31496062992125984"/>
  <pageSetup paperSize="8" orientation="landscape" r:id="rId1"/>
  <headerFooter>
    <oddHeader>第 &amp;P 頁 &amp;R&amp;F</oddHeader>
    <oddFooter>&amp;C&amp;10&amp;P/&amp;N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FF"/>
  </sheetPr>
  <dimension ref="A1:G102"/>
  <sheetViews>
    <sheetView view="pageBreakPreview" zoomScaleNormal="100" workbookViewId="0">
      <selection activeCell="J9" sqref="J9"/>
    </sheetView>
  </sheetViews>
  <sheetFormatPr defaultRowHeight="16.5" x14ac:dyDescent="0.25"/>
  <cols>
    <col min="1" max="1" width="16.125" customWidth="1"/>
    <col min="2" max="2" width="14.875" customWidth="1"/>
    <col min="3" max="3" width="13.75" customWidth="1"/>
    <col min="4" max="4" width="12" customWidth="1"/>
    <col min="5" max="5" width="10.625" style="189" customWidth="1"/>
    <col min="6" max="6" width="11.625" style="189" customWidth="1"/>
    <col min="7" max="7" width="12.625" style="194" customWidth="1"/>
  </cols>
  <sheetData>
    <row r="1" spans="1:7" s="99" customFormat="1" ht="35.1" customHeight="1" x14ac:dyDescent="0.25">
      <c r="A1" s="518" t="s">
        <v>249</v>
      </c>
      <c r="B1" s="518"/>
      <c r="C1" s="518"/>
      <c r="D1" s="518"/>
      <c r="E1" s="518"/>
      <c r="F1" s="518"/>
      <c r="G1" s="518"/>
    </row>
    <row r="2" spans="1:7" s="99" customFormat="1" ht="39.950000000000003" customHeight="1" x14ac:dyDescent="0.25">
      <c r="A2" s="100" t="s">
        <v>147</v>
      </c>
      <c r="B2" s="100" t="s">
        <v>207</v>
      </c>
      <c r="C2" s="100" t="s">
        <v>208</v>
      </c>
      <c r="D2" s="100" t="s">
        <v>149</v>
      </c>
      <c r="E2" s="192" t="s">
        <v>150</v>
      </c>
      <c r="F2" s="192" t="s">
        <v>253</v>
      </c>
      <c r="G2" s="214" t="s">
        <v>254</v>
      </c>
    </row>
    <row r="3" spans="1:7" s="99" customFormat="1" ht="33" customHeight="1" x14ac:dyDescent="0.25">
      <c r="A3" s="101" t="str">
        <f>+IF('部分工時人員TA(上簽)'!C4=0,"",'部分工時人員TA(上簽)'!C4)</f>
        <v/>
      </c>
      <c r="B3" s="101" t="str">
        <f>+IF('部分工時人員TA(上簽)'!D4=0,"",'部分工時人員TA(上簽)'!D4)</f>
        <v/>
      </c>
      <c r="C3" s="101" t="str">
        <f>+IF('部分工時人員TA(上簽)'!E4=0,"",'部分工時人員TA(上簽)'!E4)</f>
        <v/>
      </c>
      <c r="D3" s="117" t="str">
        <f>+IF('部分工時人員TA(上簽)'!L4=0,"",'部分工時人員TA(上簽)'!K4&amp;"/"&amp;'部分工時人員TA(上簽)'!L4&amp;"/"&amp;'部分工時人員TA(上簽)'!M4&amp;"~"&amp;'部分工時人員TA(上簽)'!N4&amp;"/"&amp;'部分工時人員TA(上簽)'!O4&amp;"/"&amp;'部分工時人員TA(上簽)'!P4)</f>
        <v/>
      </c>
      <c r="E3" s="188" t="str">
        <f>+IF('部分工時人員TA(上簽)'!Q4=0,"",'部分工時人員TA(上簽)'!Q4)</f>
        <v/>
      </c>
      <c r="F3" s="101" t="str">
        <f>+IF('部分工時人員TA(上簽)'!I4=0,"",'部分工時人員TA(上簽)'!I4)</f>
        <v/>
      </c>
      <c r="G3" s="193" t="str">
        <f>+IF('部分工時人員TA(上簽)'!J4=0,"",'部分工時人員TA(上簽)'!J4)</f>
        <v/>
      </c>
    </row>
    <row r="4" spans="1:7" s="99" customFormat="1" ht="33" customHeight="1" x14ac:dyDescent="0.25">
      <c r="A4" s="101" t="str">
        <f>+IF('部分工時人員TA(上簽)'!C5=0,"",'部分工時人員TA(上簽)'!C5)</f>
        <v/>
      </c>
      <c r="B4" s="101" t="str">
        <f>+IF('部分工時人員TA(上簽)'!D5=0,"",'部分工時人員TA(上簽)'!D5)</f>
        <v/>
      </c>
      <c r="C4" s="101" t="str">
        <f>+IF('部分工時人員TA(上簽)'!E5=0,"",'部分工時人員TA(上簽)'!E5)</f>
        <v/>
      </c>
      <c r="D4" s="117" t="str">
        <f>+IF('部分工時人員TA(上簽)'!L5=0,"",'部分工時人員TA(上簽)'!K5&amp;"/"&amp;'部分工時人員TA(上簽)'!L5&amp;"/"&amp;'部分工時人員TA(上簽)'!M5&amp;"~"&amp;'部分工時人員TA(上簽)'!N5&amp;"/"&amp;'部分工時人員TA(上簽)'!O5&amp;"/"&amp;'部分工時人員TA(上簽)'!P5)</f>
        <v/>
      </c>
      <c r="E4" s="188" t="str">
        <f>+IF('部分工時人員TA(上簽)'!Q5=0,"",'部分工時人員TA(上簽)'!Q5)</f>
        <v/>
      </c>
      <c r="F4" s="101" t="str">
        <f>+IF('部分工時人員TA(上簽)'!I5=0,"",'部分工時人員TA(上簽)'!I5)</f>
        <v/>
      </c>
      <c r="G4" s="193" t="str">
        <f>+IF('部分工時人員TA(上簽)'!J5=0,"",'部分工時人員TA(上簽)'!J5)</f>
        <v/>
      </c>
    </row>
    <row r="5" spans="1:7" s="99" customFormat="1" ht="33" customHeight="1" x14ac:dyDescent="0.25">
      <c r="A5" s="101" t="str">
        <f>+IF('部分工時人員TA(上簽)'!C6=0,"",'部分工時人員TA(上簽)'!C6)</f>
        <v/>
      </c>
      <c r="B5" s="101" t="str">
        <f>+IF('部分工時人員TA(上簽)'!D6=0,"",'部分工時人員TA(上簽)'!D6)</f>
        <v/>
      </c>
      <c r="C5" s="101" t="str">
        <f>+IF('部分工時人員TA(上簽)'!E6=0,"",'部分工時人員TA(上簽)'!E6)</f>
        <v/>
      </c>
      <c r="D5" s="117" t="str">
        <f>+IF('部分工時人員TA(上簽)'!L6=0,"",'部分工時人員TA(上簽)'!K6&amp;"/"&amp;'部分工時人員TA(上簽)'!L6&amp;"/"&amp;'部分工時人員TA(上簽)'!M6&amp;"~"&amp;'部分工時人員TA(上簽)'!N6&amp;"/"&amp;'部分工時人員TA(上簽)'!O6&amp;"/"&amp;'部分工時人員TA(上簽)'!P6)</f>
        <v/>
      </c>
      <c r="E5" s="188" t="str">
        <f>+IF('部分工時人員TA(上簽)'!Q6=0,"",'部分工時人員TA(上簽)'!Q6)</f>
        <v/>
      </c>
      <c r="F5" s="101" t="str">
        <f>+IF('部分工時人員TA(上簽)'!I6=0,"",'部分工時人員TA(上簽)'!I6)</f>
        <v/>
      </c>
      <c r="G5" s="193" t="str">
        <f>+IF('部分工時人員TA(上簽)'!J6=0,"",'部分工時人員TA(上簽)'!J6)</f>
        <v/>
      </c>
    </row>
    <row r="6" spans="1:7" s="99" customFormat="1" ht="33" customHeight="1" x14ac:dyDescent="0.25">
      <c r="A6" s="101" t="str">
        <f>+IF('部分工時人員TA(上簽)'!C7=0,"",'部分工時人員TA(上簽)'!C7)</f>
        <v/>
      </c>
      <c r="B6" s="101" t="str">
        <f>+IF('部分工時人員TA(上簽)'!D7=0,"",'部分工時人員TA(上簽)'!D7)</f>
        <v/>
      </c>
      <c r="C6" s="101" t="str">
        <f>+IF('部分工時人員TA(上簽)'!E7=0,"",'部分工時人員TA(上簽)'!E7)</f>
        <v/>
      </c>
      <c r="D6" s="117" t="str">
        <f>+IF('部分工時人員TA(上簽)'!L7=0,"",'部分工時人員TA(上簽)'!K7&amp;"/"&amp;'部分工時人員TA(上簽)'!L7&amp;"/"&amp;'部分工時人員TA(上簽)'!M7&amp;"~"&amp;'部分工時人員TA(上簽)'!N7&amp;"/"&amp;'部分工時人員TA(上簽)'!O7&amp;"/"&amp;'部分工時人員TA(上簽)'!P7)</f>
        <v/>
      </c>
      <c r="E6" s="188" t="str">
        <f>+IF('部分工時人員TA(上簽)'!Q7=0,"",'部分工時人員TA(上簽)'!Q7)</f>
        <v/>
      </c>
      <c r="F6" s="101" t="str">
        <f>+IF('部分工時人員TA(上簽)'!I7=0,"",'部分工時人員TA(上簽)'!I7)</f>
        <v/>
      </c>
      <c r="G6" s="193" t="str">
        <f>+IF('部分工時人員TA(上簽)'!J7=0,"",'部分工時人員TA(上簽)'!J7)</f>
        <v/>
      </c>
    </row>
    <row r="7" spans="1:7" s="99" customFormat="1" ht="33" customHeight="1" x14ac:dyDescent="0.25">
      <c r="A7" s="101" t="str">
        <f>+IF('部分工時人員TA(上簽)'!C8=0,"",'部分工時人員TA(上簽)'!C8)</f>
        <v/>
      </c>
      <c r="B7" s="101" t="str">
        <f>+IF('部分工時人員TA(上簽)'!D8=0,"",'部分工時人員TA(上簽)'!D8)</f>
        <v/>
      </c>
      <c r="C7" s="101" t="str">
        <f>+IF('部分工時人員TA(上簽)'!E8=0,"",'部分工時人員TA(上簽)'!E8)</f>
        <v/>
      </c>
      <c r="D7" s="117" t="str">
        <f>+IF('部分工時人員TA(上簽)'!L8=0,"",'部分工時人員TA(上簽)'!K8&amp;"/"&amp;'部分工時人員TA(上簽)'!L8&amp;"/"&amp;'部分工時人員TA(上簽)'!M8&amp;"~"&amp;'部分工時人員TA(上簽)'!N8&amp;"/"&amp;'部分工時人員TA(上簽)'!O8&amp;"/"&amp;'部分工時人員TA(上簽)'!P8)</f>
        <v/>
      </c>
      <c r="E7" s="188" t="str">
        <f>+IF('部分工時人員TA(上簽)'!Q8=0,"",'部分工時人員TA(上簽)'!Q8)</f>
        <v/>
      </c>
      <c r="F7" s="101" t="str">
        <f>+IF('部分工時人員TA(上簽)'!I8=0,"",'部分工時人員TA(上簽)'!I8)</f>
        <v/>
      </c>
      <c r="G7" s="193" t="str">
        <f>+IF('部分工時人員TA(上簽)'!J8=0,"",'部分工時人員TA(上簽)'!J8)</f>
        <v/>
      </c>
    </row>
    <row r="8" spans="1:7" s="99" customFormat="1" ht="33" customHeight="1" x14ac:dyDescent="0.25">
      <c r="A8" s="101" t="str">
        <f>+IF('部分工時人員TA(上簽)'!C9=0,"",'部分工時人員TA(上簽)'!C9)</f>
        <v/>
      </c>
      <c r="B8" s="101" t="str">
        <f>+IF('部分工時人員TA(上簽)'!D9=0,"",'部分工時人員TA(上簽)'!D9)</f>
        <v/>
      </c>
      <c r="C8" s="101" t="str">
        <f>+IF('部分工時人員TA(上簽)'!E9=0,"",'部分工時人員TA(上簽)'!E9)</f>
        <v/>
      </c>
      <c r="D8" s="117" t="str">
        <f>+IF('部分工時人員TA(上簽)'!L9=0,"",'部分工時人員TA(上簽)'!K9&amp;"/"&amp;'部分工時人員TA(上簽)'!L9&amp;"/"&amp;'部分工時人員TA(上簽)'!M9&amp;"~"&amp;'部分工時人員TA(上簽)'!N9&amp;"/"&amp;'部分工時人員TA(上簽)'!O9&amp;"/"&amp;'部分工時人員TA(上簽)'!P9)</f>
        <v/>
      </c>
      <c r="E8" s="188" t="str">
        <f>+IF('部分工時人員TA(上簽)'!Q9=0,"",'部分工時人員TA(上簽)'!Q9)</f>
        <v/>
      </c>
      <c r="F8" s="101" t="str">
        <f>+IF('部分工時人員TA(上簽)'!I9=0,"",'部分工時人員TA(上簽)'!I9)</f>
        <v/>
      </c>
      <c r="G8" s="193" t="str">
        <f>+IF('部分工時人員TA(上簽)'!J9=0,"",'部分工時人員TA(上簽)'!J9)</f>
        <v/>
      </c>
    </row>
    <row r="9" spans="1:7" s="99" customFormat="1" ht="33" customHeight="1" x14ac:dyDescent="0.25">
      <c r="A9" s="101" t="str">
        <f>+IF('部分工時人員TA(上簽)'!C10=0,"",'部分工時人員TA(上簽)'!C10)</f>
        <v/>
      </c>
      <c r="B9" s="101" t="str">
        <f>+IF('部分工時人員TA(上簽)'!D10=0,"",'部分工時人員TA(上簽)'!D10)</f>
        <v/>
      </c>
      <c r="C9" s="101" t="str">
        <f>+IF('部分工時人員TA(上簽)'!E10=0,"",'部分工時人員TA(上簽)'!E10)</f>
        <v/>
      </c>
      <c r="D9" s="117" t="str">
        <f>+IF('部分工時人員TA(上簽)'!L10=0,"",'部分工時人員TA(上簽)'!K10&amp;"/"&amp;'部分工時人員TA(上簽)'!L10&amp;"/"&amp;'部分工時人員TA(上簽)'!M10&amp;"~"&amp;'部分工時人員TA(上簽)'!N10&amp;"/"&amp;'部分工時人員TA(上簽)'!O10&amp;"/"&amp;'部分工時人員TA(上簽)'!P10)</f>
        <v/>
      </c>
      <c r="E9" s="188" t="str">
        <f>+IF('部分工時人員TA(上簽)'!Q10=0,"",'部分工時人員TA(上簽)'!Q10)</f>
        <v/>
      </c>
      <c r="F9" s="101" t="str">
        <f>+IF('部分工時人員TA(上簽)'!I10=0,"",'部分工時人員TA(上簽)'!I10)</f>
        <v/>
      </c>
      <c r="G9" s="193" t="str">
        <f>+IF('部分工時人員TA(上簽)'!J10=0,"",'部分工時人員TA(上簽)'!J10)</f>
        <v/>
      </c>
    </row>
    <row r="10" spans="1:7" s="99" customFormat="1" ht="33" customHeight="1" x14ac:dyDescent="0.25">
      <c r="A10" s="101" t="str">
        <f>+IF('部分工時人員TA(上簽)'!C11=0,"",'部分工時人員TA(上簽)'!C11)</f>
        <v/>
      </c>
      <c r="B10" s="101" t="str">
        <f>+IF('部分工時人員TA(上簽)'!D11=0,"",'部分工時人員TA(上簽)'!D11)</f>
        <v/>
      </c>
      <c r="C10" s="101" t="str">
        <f>+IF('部分工時人員TA(上簽)'!E11=0,"",'部分工時人員TA(上簽)'!E11)</f>
        <v/>
      </c>
      <c r="D10" s="117" t="str">
        <f>+IF('部分工時人員TA(上簽)'!L11=0,"",'部分工時人員TA(上簽)'!K11&amp;"/"&amp;'部分工時人員TA(上簽)'!L11&amp;"/"&amp;'部分工時人員TA(上簽)'!M11&amp;"~"&amp;'部分工時人員TA(上簽)'!N11&amp;"/"&amp;'部分工時人員TA(上簽)'!O11&amp;"/"&amp;'部分工時人員TA(上簽)'!P11)</f>
        <v/>
      </c>
      <c r="E10" s="188" t="str">
        <f>+IF('部分工時人員TA(上簽)'!Q11=0,"",'部分工時人員TA(上簽)'!Q11)</f>
        <v/>
      </c>
      <c r="F10" s="101" t="str">
        <f>+IF('部分工時人員TA(上簽)'!I11=0,"",'部分工時人員TA(上簽)'!I11)</f>
        <v/>
      </c>
      <c r="G10" s="193" t="str">
        <f>+IF('部分工時人員TA(上簽)'!J11=0,"",'部分工時人員TA(上簽)'!J11)</f>
        <v/>
      </c>
    </row>
    <row r="11" spans="1:7" s="99" customFormat="1" ht="33" customHeight="1" x14ac:dyDescent="0.25">
      <c r="A11" s="101" t="str">
        <f>+IF('部分工時人員TA(上簽)'!C12=0,"",'部分工時人員TA(上簽)'!C12)</f>
        <v/>
      </c>
      <c r="B11" s="101" t="str">
        <f>+IF('部分工時人員TA(上簽)'!D12=0,"",'部分工時人員TA(上簽)'!D12)</f>
        <v/>
      </c>
      <c r="C11" s="101" t="str">
        <f>+IF('部分工時人員TA(上簽)'!E12=0,"",'部分工時人員TA(上簽)'!E12)</f>
        <v/>
      </c>
      <c r="D11" s="117" t="str">
        <f>+IF('部分工時人員TA(上簽)'!L12=0,"",'部分工時人員TA(上簽)'!K12&amp;"/"&amp;'部分工時人員TA(上簽)'!L12&amp;"/"&amp;'部分工時人員TA(上簽)'!M12&amp;"~"&amp;'部分工時人員TA(上簽)'!N12&amp;"/"&amp;'部分工時人員TA(上簽)'!O12&amp;"/"&amp;'部分工時人員TA(上簽)'!P12)</f>
        <v/>
      </c>
      <c r="E11" s="188" t="str">
        <f>+IF('部分工時人員TA(上簽)'!Q12=0,"",'部分工時人員TA(上簽)'!Q12)</f>
        <v/>
      </c>
      <c r="F11" s="101" t="str">
        <f>+IF('部分工時人員TA(上簽)'!I12=0,"",'部分工時人員TA(上簽)'!I12)</f>
        <v/>
      </c>
      <c r="G11" s="193" t="str">
        <f>+IF('部分工時人員TA(上簽)'!J12=0,"",'部分工時人員TA(上簽)'!J12)</f>
        <v/>
      </c>
    </row>
    <row r="12" spans="1:7" s="99" customFormat="1" ht="33" customHeight="1" x14ac:dyDescent="0.25">
      <c r="A12" s="101" t="str">
        <f>+IF('部分工時人員TA(上簽)'!C13=0,"",'部分工時人員TA(上簽)'!C13)</f>
        <v/>
      </c>
      <c r="B12" s="101" t="str">
        <f>+IF('部分工時人員TA(上簽)'!D13=0,"",'部分工時人員TA(上簽)'!D13)</f>
        <v/>
      </c>
      <c r="C12" s="101" t="str">
        <f>+IF('部分工時人員TA(上簽)'!E13=0,"",'部分工時人員TA(上簽)'!E13)</f>
        <v/>
      </c>
      <c r="D12" s="117" t="str">
        <f>+IF('部分工時人員TA(上簽)'!L13=0,"",'部分工時人員TA(上簽)'!K13&amp;"/"&amp;'部分工時人員TA(上簽)'!L13&amp;"/"&amp;'部分工時人員TA(上簽)'!M13&amp;"~"&amp;'部分工時人員TA(上簽)'!N13&amp;"/"&amp;'部分工時人員TA(上簽)'!O13&amp;"/"&amp;'部分工時人員TA(上簽)'!P13)</f>
        <v/>
      </c>
      <c r="E12" s="188" t="str">
        <f>+IF('部分工時人員TA(上簽)'!Q13=0,"",'部分工時人員TA(上簽)'!Q13)</f>
        <v/>
      </c>
      <c r="F12" s="101" t="str">
        <f>+IF('部分工時人員TA(上簽)'!I13=0,"",'部分工時人員TA(上簽)'!I13)</f>
        <v/>
      </c>
      <c r="G12" s="193" t="str">
        <f>+IF('部分工時人員TA(上簽)'!J13=0,"",'部分工時人員TA(上簽)'!J13)</f>
        <v/>
      </c>
    </row>
    <row r="13" spans="1:7" s="99" customFormat="1" ht="33" customHeight="1" x14ac:dyDescent="0.25">
      <c r="A13" s="101" t="str">
        <f>+IF('部分工時人員TA(上簽)'!C14=0,"",'部分工時人員TA(上簽)'!C14)</f>
        <v/>
      </c>
      <c r="B13" s="101" t="str">
        <f>+IF('部分工時人員TA(上簽)'!D14=0,"",'部分工時人員TA(上簽)'!D14)</f>
        <v/>
      </c>
      <c r="C13" s="101" t="str">
        <f>+IF('部分工時人員TA(上簽)'!E14=0,"",'部分工時人員TA(上簽)'!E14)</f>
        <v/>
      </c>
      <c r="D13" s="117" t="str">
        <f>+IF('部分工時人員TA(上簽)'!L14=0,"",'部分工時人員TA(上簽)'!K14&amp;"/"&amp;'部分工時人員TA(上簽)'!L14&amp;"/"&amp;'部分工時人員TA(上簽)'!M14&amp;"~"&amp;'部分工時人員TA(上簽)'!N14&amp;"/"&amp;'部分工時人員TA(上簽)'!O14&amp;"/"&amp;'部分工時人員TA(上簽)'!P14)</f>
        <v/>
      </c>
      <c r="E13" s="188" t="str">
        <f>+IF('部分工時人員TA(上簽)'!Q14=0,"",'部分工時人員TA(上簽)'!Q14)</f>
        <v/>
      </c>
      <c r="F13" s="101" t="str">
        <f>+IF('部分工時人員TA(上簽)'!I14=0,"",'部分工時人員TA(上簽)'!I14)</f>
        <v/>
      </c>
      <c r="G13" s="193" t="str">
        <f>+IF('部分工時人員TA(上簽)'!J14=0,"",'部分工時人員TA(上簽)'!J14)</f>
        <v/>
      </c>
    </row>
    <row r="14" spans="1:7" s="99" customFormat="1" ht="33" customHeight="1" x14ac:dyDescent="0.25">
      <c r="A14" s="101" t="str">
        <f>+IF('部分工時人員TA(上簽)'!C15=0,"",'部分工時人員TA(上簽)'!C15)</f>
        <v/>
      </c>
      <c r="B14" s="101" t="str">
        <f>+IF('部分工時人員TA(上簽)'!D15=0,"",'部分工時人員TA(上簽)'!D15)</f>
        <v/>
      </c>
      <c r="C14" s="101" t="str">
        <f>+IF('部分工時人員TA(上簽)'!E15=0,"",'部分工時人員TA(上簽)'!E15)</f>
        <v/>
      </c>
      <c r="D14" s="117" t="str">
        <f>+IF('部分工時人員TA(上簽)'!L15=0,"",'部分工時人員TA(上簽)'!K15&amp;"/"&amp;'部分工時人員TA(上簽)'!L15&amp;"/"&amp;'部分工時人員TA(上簽)'!M15&amp;"~"&amp;'部分工時人員TA(上簽)'!N15&amp;"/"&amp;'部分工時人員TA(上簽)'!O15&amp;"/"&amp;'部分工時人員TA(上簽)'!P15)</f>
        <v/>
      </c>
      <c r="E14" s="188" t="str">
        <f>+IF('部分工時人員TA(上簽)'!Q15=0,"",'部分工時人員TA(上簽)'!Q15)</f>
        <v/>
      </c>
      <c r="F14" s="101" t="str">
        <f>+IF('部分工時人員TA(上簽)'!I15=0,"",'部分工時人員TA(上簽)'!I15)</f>
        <v/>
      </c>
      <c r="G14" s="193" t="str">
        <f>+IF('部分工時人員TA(上簽)'!J15=0,"",'部分工時人員TA(上簽)'!J15)</f>
        <v/>
      </c>
    </row>
    <row r="15" spans="1:7" s="99" customFormat="1" ht="33" customHeight="1" x14ac:dyDescent="0.25">
      <c r="A15" s="101" t="str">
        <f>+IF('部分工時人員TA(上簽)'!C16=0,"",'部分工時人員TA(上簽)'!C16)</f>
        <v/>
      </c>
      <c r="B15" s="101" t="str">
        <f>+IF('部分工時人員TA(上簽)'!D16=0,"",'部分工時人員TA(上簽)'!D16)</f>
        <v/>
      </c>
      <c r="C15" s="101" t="str">
        <f>+IF('部分工時人員TA(上簽)'!E16=0,"",'部分工時人員TA(上簽)'!E16)</f>
        <v/>
      </c>
      <c r="D15" s="117" t="str">
        <f>+IF('部分工時人員TA(上簽)'!L16=0,"",'部分工時人員TA(上簽)'!K16&amp;"/"&amp;'部分工時人員TA(上簽)'!L16&amp;"/"&amp;'部分工時人員TA(上簽)'!M16&amp;"~"&amp;'部分工時人員TA(上簽)'!N16&amp;"/"&amp;'部分工時人員TA(上簽)'!O16&amp;"/"&amp;'部分工時人員TA(上簽)'!P16)</f>
        <v/>
      </c>
      <c r="E15" s="188" t="str">
        <f>+IF('部分工時人員TA(上簽)'!Q16=0,"",'部分工時人員TA(上簽)'!Q16)</f>
        <v/>
      </c>
      <c r="F15" s="101" t="str">
        <f>+IF('部分工時人員TA(上簽)'!I16=0,"",'部分工時人員TA(上簽)'!I16)</f>
        <v/>
      </c>
      <c r="G15" s="193" t="str">
        <f>+IF('部分工時人員TA(上簽)'!J16=0,"",'部分工時人員TA(上簽)'!J16)</f>
        <v/>
      </c>
    </row>
    <row r="16" spans="1:7" s="99" customFormat="1" ht="33" customHeight="1" x14ac:dyDescent="0.25">
      <c r="A16" s="101" t="str">
        <f>+IF('部分工時人員TA(上簽)'!C17=0,"",'部分工時人員TA(上簽)'!C17)</f>
        <v/>
      </c>
      <c r="B16" s="101" t="str">
        <f>+IF('部分工時人員TA(上簽)'!D17=0,"",'部分工時人員TA(上簽)'!D17)</f>
        <v/>
      </c>
      <c r="C16" s="101" t="str">
        <f>+IF('部分工時人員TA(上簽)'!E17=0,"",'部分工時人員TA(上簽)'!E17)</f>
        <v/>
      </c>
      <c r="D16" s="117" t="str">
        <f>+IF('部分工時人員TA(上簽)'!L17=0,"",'部分工時人員TA(上簽)'!K17&amp;"/"&amp;'部分工時人員TA(上簽)'!L17&amp;"/"&amp;'部分工時人員TA(上簽)'!M17&amp;"~"&amp;'部分工時人員TA(上簽)'!N17&amp;"/"&amp;'部分工時人員TA(上簽)'!O17&amp;"/"&amp;'部分工時人員TA(上簽)'!P17)</f>
        <v/>
      </c>
      <c r="E16" s="188" t="str">
        <f>+IF('部分工時人員TA(上簽)'!Q17=0,"",'部分工時人員TA(上簽)'!Q17)</f>
        <v/>
      </c>
      <c r="F16" s="101" t="str">
        <f>+IF('部分工時人員TA(上簽)'!I17=0,"",'部分工時人員TA(上簽)'!I17)</f>
        <v/>
      </c>
      <c r="G16" s="193" t="str">
        <f>+IF('部分工時人員TA(上簽)'!J17=0,"",'部分工時人員TA(上簽)'!J17)</f>
        <v/>
      </c>
    </row>
    <row r="17" spans="1:7" s="99" customFormat="1" ht="33" customHeight="1" x14ac:dyDescent="0.25">
      <c r="A17" s="101" t="str">
        <f>+IF('部分工時人員TA(上簽)'!C18=0,"",'部分工時人員TA(上簽)'!C18)</f>
        <v/>
      </c>
      <c r="B17" s="101" t="str">
        <f>+IF('部分工時人員TA(上簽)'!D18=0,"",'部分工時人員TA(上簽)'!D18)</f>
        <v/>
      </c>
      <c r="C17" s="101" t="str">
        <f>+IF('部分工時人員TA(上簽)'!E18=0,"",'部分工時人員TA(上簽)'!E18)</f>
        <v/>
      </c>
      <c r="D17" s="117" t="str">
        <f>+IF('部分工時人員TA(上簽)'!L18=0,"",'部分工時人員TA(上簽)'!K18&amp;"/"&amp;'部分工時人員TA(上簽)'!L18&amp;"/"&amp;'部分工時人員TA(上簽)'!M18&amp;"~"&amp;'部分工時人員TA(上簽)'!N18&amp;"/"&amp;'部分工時人員TA(上簽)'!O18&amp;"/"&amp;'部分工時人員TA(上簽)'!P18)</f>
        <v/>
      </c>
      <c r="E17" s="188" t="str">
        <f>+IF('部分工時人員TA(上簽)'!Q18=0,"",'部分工時人員TA(上簽)'!Q18)</f>
        <v/>
      </c>
      <c r="F17" s="101" t="str">
        <f>+IF('部分工時人員TA(上簽)'!I18=0,"",'部分工時人員TA(上簽)'!I18)</f>
        <v/>
      </c>
      <c r="G17" s="193" t="str">
        <f>+IF('部分工時人員TA(上簽)'!J18=0,"",'部分工時人員TA(上簽)'!J18)</f>
        <v/>
      </c>
    </row>
    <row r="18" spans="1:7" s="99" customFormat="1" ht="33" customHeight="1" x14ac:dyDescent="0.25">
      <c r="A18" s="101" t="str">
        <f>+IF('部分工時人員TA(上簽)'!C19=0,"",'部分工時人員TA(上簽)'!C19)</f>
        <v/>
      </c>
      <c r="B18" s="101" t="str">
        <f>+IF('部分工時人員TA(上簽)'!D19=0,"",'部分工時人員TA(上簽)'!D19)</f>
        <v/>
      </c>
      <c r="C18" s="101" t="str">
        <f>+IF('部分工時人員TA(上簽)'!E19=0,"",'部分工時人員TA(上簽)'!E19)</f>
        <v/>
      </c>
      <c r="D18" s="117" t="str">
        <f>+IF('部分工時人員TA(上簽)'!L19=0,"",'部分工時人員TA(上簽)'!K19&amp;"/"&amp;'部分工時人員TA(上簽)'!L19&amp;"/"&amp;'部分工時人員TA(上簽)'!M19&amp;"~"&amp;'部分工時人員TA(上簽)'!N19&amp;"/"&amp;'部分工時人員TA(上簽)'!O19&amp;"/"&amp;'部分工時人員TA(上簽)'!P19)</f>
        <v/>
      </c>
      <c r="E18" s="188" t="str">
        <f>+IF('部分工時人員TA(上簽)'!Q19=0,"",'部分工時人員TA(上簽)'!Q19)</f>
        <v/>
      </c>
      <c r="F18" s="101" t="str">
        <f>+IF('部分工時人員TA(上簽)'!I19=0,"",'部分工時人員TA(上簽)'!I19)</f>
        <v/>
      </c>
      <c r="G18" s="193" t="str">
        <f>+IF('部分工時人員TA(上簽)'!J19=0,"",'部分工時人員TA(上簽)'!J19)</f>
        <v/>
      </c>
    </row>
    <row r="19" spans="1:7" s="99" customFormat="1" ht="33" customHeight="1" x14ac:dyDescent="0.25">
      <c r="A19" s="101" t="str">
        <f>+IF('部分工時人員TA(上簽)'!C20=0,"",'部分工時人員TA(上簽)'!C20)</f>
        <v/>
      </c>
      <c r="B19" s="101" t="str">
        <f>+IF('部分工時人員TA(上簽)'!D20=0,"",'部分工時人員TA(上簽)'!D20)</f>
        <v/>
      </c>
      <c r="C19" s="101" t="str">
        <f>+IF('部分工時人員TA(上簽)'!E20=0,"",'部分工時人員TA(上簽)'!E20)</f>
        <v/>
      </c>
      <c r="D19" s="117" t="str">
        <f>+IF('部分工時人員TA(上簽)'!L20=0,"",'部分工時人員TA(上簽)'!K20&amp;"/"&amp;'部分工時人員TA(上簽)'!L20&amp;"/"&amp;'部分工時人員TA(上簽)'!M20&amp;"~"&amp;'部分工時人員TA(上簽)'!N20&amp;"/"&amp;'部分工時人員TA(上簽)'!O20&amp;"/"&amp;'部分工時人員TA(上簽)'!P20)</f>
        <v/>
      </c>
      <c r="E19" s="188" t="str">
        <f>+IF('部分工時人員TA(上簽)'!Q20=0,"",'部分工時人員TA(上簽)'!Q20)</f>
        <v/>
      </c>
      <c r="F19" s="101" t="str">
        <f>+IF('部分工時人員TA(上簽)'!I20=0,"",'部分工時人員TA(上簽)'!I20)</f>
        <v/>
      </c>
      <c r="G19" s="193" t="str">
        <f>+IF('部分工時人員TA(上簽)'!J20=0,"",'部分工時人員TA(上簽)'!J20)</f>
        <v/>
      </c>
    </row>
    <row r="20" spans="1:7" s="99" customFormat="1" ht="33" customHeight="1" x14ac:dyDescent="0.25">
      <c r="A20" s="101" t="str">
        <f>+IF('部分工時人員TA(上簽)'!C21=0,"",'部分工時人員TA(上簽)'!C21)</f>
        <v/>
      </c>
      <c r="B20" s="101" t="str">
        <f>+IF('部分工時人員TA(上簽)'!D21=0,"",'部分工時人員TA(上簽)'!D21)</f>
        <v/>
      </c>
      <c r="C20" s="101" t="str">
        <f>+IF('部分工時人員TA(上簽)'!E21=0,"",'部分工時人員TA(上簽)'!E21)</f>
        <v/>
      </c>
      <c r="D20" s="117" t="str">
        <f>+IF('部分工時人員TA(上簽)'!L21=0,"",'部分工時人員TA(上簽)'!K21&amp;"/"&amp;'部分工時人員TA(上簽)'!L21&amp;"/"&amp;'部分工時人員TA(上簽)'!M21&amp;"~"&amp;'部分工時人員TA(上簽)'!N21&amp;"/"&amp;'部分工時人員TA(上簽)'!O21&amp;"/"&amp;'部分工時人員TA(上簽)'!P21)</f>
        <v/>
      </c>
      <c r="E20" s="188" t="str">
        <f>+IF('部分工時人員TA(上簽)'!Q21=0,"",'部分工時人員TA(上簽)'!Q21)</f>
        <v/>
      </c>
      <c r="F20" s="101" t="str">
        <f>+IF('部分工時人員TA(上簽)'!I21=0,"",'部分工時人員TA(上簽)'!I21)</f>
        <v/>
      </c>
      <c r="G20" s="193" t="str">
        <f>+IF('部分工時人員TA(上簽)'!J21=0,"",'部分工時人員TA(上簽)'!J21)</f>
        <v/>
      </c>
    </row>
    <row r="21" spans="1:7" s="99" customFormat="1" ht="33" customHeight="1" x14ac:dyDescent="0.25">
      <c r="A21" s="101" t="str">
        <f>+IF('部分工時人員TA(上簽)'!C22=0,"",'部分工時人員TA(上簽)'!C22)</f>
        <v/>
      </c>
      <c r="B21" s="101" t="str">
        <f>+IF('部分工時人員TA(上簽)'!D22=0,"",'部分工時人員TA(上簽)'!D22)</f>
        <v/>
      </c>
      <c r="C21" s="101" t="str">
        <f>+IF('部分工時人員TA(上簽)'!E22=0,"",'部分工時人員TA(上簽)'!E22)</f>
        <v/>
      </c>
      <c r="D21" s="117" t="str">
        <f>+IF('部分工時人員TA(上簽)'!L22=0,"",'部分工時人員TA(上簽)'!K22&amp;"/"&amp;'部分工時人員TA(上簽)'!L22&amp;"/"&amp;'部分工時人員TA(上簽)'!M22&amp;"~"&amp;'部分工時人員TA(上簽)'!N22&amp;"/"&amp;'部分工時人員TA(上簽)'!O22&amp;"/"&amp;'部分工時人員TA(上簽)'!P22)</f>
        <v/>
      </c>
      <c r="E21" s="188" t="str">
        <f>+IF('部分工時人員TA(上簽)'!Q22=0,"",'部分工時人員TA(上簽)'!Q22)</f>
        <v/>
      </c>
      <c r="F21" s="101" t="str">
        <f>+IF('部分工時人員TA(上簽)'!I22=0,"",'部分工時人員TA(上簽)'!I22)</f>
        <v/>
      </c>
      <c r="G21" s="193" t="str">
        <f>+IF('部分工時人員TA(上簽)'!J22=0,"",'部分工時人員TA(上簽)'!J22)</f>
        <v/>
      </c>
    </row>
    <row r="22" spans="1:7" s="99" customFormat="1" ht="33" customHeight="1" x14ac:dyDescent="0.25">
      <c r="A22" s="101" t="str">
        <f>+IF('部分工時人員TA(上簽)'!C23=0,"",'部分工時人員TA(上簽)'!C23)</f>
        <v/>
      </c>
      <c r="B22" s="101" t="str">
        <f>+IF('部分工時人員TA(上簽)'!D23=0,"",'部分工時人員TA(上簽)'!D23)</f>
        <v/>
      </c>
      <c r="C22" s="101" t="str">
        <f>+IF('部分工時人員TA(上簽)'!E23=0,"",'部分工時人員TA(上簽)'!E23)</f>
        <v/>
      </c>
      <c r="D22" s="117" t="str">
        <f>+IF('部分工時人員TA(上簽)'!L23=0,"",'部分工時人員TA(上簽)'!K23&amp;"/"&amp;'部分工時人員TA(上簽)'!L23&amp;"/"&amp;'部分工時人員TA(上簽)'!M23&amp;"~"&amp;'部分工時人員TA(上簽)'!N23&amp;"/"&amp;'部分工時人員TA(上簽)'!O23&amp;"/"&amp;'部分工時人員TA(上簽)'!P23)</f>
        <v/>
      </c>
      <c r="E22" s="188" t="str">
        <f>+IF('部分工時人員TA(上簽)'!Q23=0,"",'部分工時人員TA(上簽)'!Q23)</f>
        <v/>
      </c>
      <c r="F22" s="101" t="str">
        <f>+IF('部分工時人員TA(上簽)'!I23=0,"",'部分工時人員TA(上簽)'!I23)</f>
        <v/>
      </c>
      <c r="G22" s="193" t="str">
        <f>+IF('部分工時人員TA(上簽)'!J23=0,"",'部分工時人員TA(上簽)'!J23)</f>
        <v/>
      </c>
    </row>
    <row r="23" spans="1:7" s="99" customFormat="1" ht="33" customHeight="1" x14ac:dyDescent="0.25">
      <c r="A23" s="101" t="str">
        <f>+IF('部分工時人員TA(上簽)'!C24=0,"",'部分工時人員TA(上簽)'!C24)</f>
        <v/>
      </c>
      <c r="B23" s="101" t="str">
        <f>+IF('部分工時人員TA(上簽)'!D24=0,"",'部分工時人員TA(上簽)'!D24)</f>
        <v/>
      </c>
      <c r="C23" s="101" t="str">
        <f>+IF('部分工時人員TA(上簽)'!E24=0,"",'部分工時人員TA(上簽)'!E24)</f>
        <v/>
      </c>
      <c r="D23" s="117" t="str">
        <f>+IF('部分工時人員TA(上簽)'!L24=0,"",'部分工時人員TA(上簽)'!K24&amp;"/"&amp;'部分工時人員TA(上簽)'!L24&amp;"/"&amp;'部分工時人員TA(上簽)'!M24&amp;"~"&amp;'部分工時人員TA(上簽)'!N24&amp;"/"&amp;'部分工時人員TA(上簽)'!O24&amp;"/"&amp;'部分工時人員TA(上簽)'!P24)</f>
        <v/>
      </c>
      <c r="E23" s="188" t="str">
        <f>+IF('部分工時人員TA(上簽)'!Q24=0,"",'部分工時人員TA(上簽)'!Q24)</f>
        <v/>
      </c>
      <c r="F23" s="101" t="str">
        <f>+IF('部分工時人員TA(上簽)'!I24=0,"",'部分工時人員TA(上簽)'!I24)</f>
        <v/>
      </c>
      <c r="G23" s="193" t="str">
        <f>+IF('部分工時人員TA(上簽)'!J24=0,"",'部分工時人員TA(上簽)'!J24)</f>
        <v/>
      </c>
    </row>
    <row r="24" spans="1:7" s="99" customFormat="1" ht="33" customHeight="1" x14ac:dyDescent="0.25">
      <c r="A24" s="101" t="str">
        <f>+IF('部分工時人員TA(上簽)'!C25=0,"",'部分工時人員TA(上簽)'!C25)</f>
        <v/>
      </c>
      <c r="B24" s="101" t="str">
        <f>+IF('部分工時人員TA(上簽)'!D25=0,"",'部分工時人員TA(上簽)'!D25)</f>
        <v/>
      </c>
      <c r="C24" s="101" t="str">
        <f>+IF('部分工時人員TA(上簽)'!E25=0,"",'部分工時人員TA(上簽)'!E25)</f>
        <v/>
      </c>
      <c r="D24" s="117" t="str">
        <f>+IF('部分工時人員TA(上簽)'!L25=0,"",'部分工時人員TA(上簽)'!K25&amp;"/"&amp;'部分工時人員TA(上簽)'!L25&amp;"/"&amp;'部分工時人員TA(上簽)'!M25&amp;"~"&amp;'部分工時人員TA(上簽)'!N25&amp;"/"&amp;'部分工時人員TA(上簽)'!O25&amp;"/"&amp;'部分工時人員TA(上簽)'!P25)</f>
        <v/>
      </c>
      <c r="E24" s="188" t="str">
        <f>+IF('部分工時人員TA(上簽)'!Q25=0,"",'部分工時人員TA(上簽)'!Q25)</f>
        <v/>
      </c>
      <c r="F24" s="101" t="str">
        <f>+IF('部分工時人員TA(上簽)'!I25=0,"",'部分工時人員TA(上簽)'!I25)</f>
        <v/>
      </c>
      <c r="G24" s="193" t="str">
        <f>+IF('部分工時人員TA(上簽)'!J25=0,"",'部分工時人員TA(上簽)'!J25)</f>
        <v/>
      </c>
    </row>
    <row r="25" spans="1:7" s="99" customFormat="1" ht="33" customHeight="1" x14ac:dyDescent="0.25">
      <c r="A25" s="101" t="str">
        <f>+IF('部分工時人員TA(上簽)'!C26=0,"",'部分工時人員TA(上簽)'!C26)</f>
        <v/>
      </c>
      <c r="B25" s="101" t="str">
        <f>+IF('部分工時人員TA(上簽)'!D26=0,"",'部分工時人員TA(上簽)'!D26)</f>
        <v/>
      </c>
      <c r="C25" s="101" t="str">
        <f>+IF('部分工時人員TA(上簽)'!E26=0,"",'部分工時人員TA(上簽)'!E26)</f>
        <v/>
      </c>
      <c r="D25" s="117" t="str">
        <f>+IF('部分工時人員TA(上簽)'!L26=0,"",'部分工時人員TA(上簽)'!K26&amp;"/"&amp;'部分工時人員TA(上簽)'!L26&amp;"/"&amp;'部分工時人員TA(上簽)'!M26&amp;"~"&amp;'部分工時人員TA(上簽)'!N26&amp;"/"&amp;'部分工時人員TA(上簽)'!O26&amp;"/"&amp;'部分工時人員TA(上簽)'!P26)</f>
        <v/>
      </c>
      <c r="E25" s="188" t="str">
        <f>+IF('部分工時人員TA(上簽)'!Q26=0,"",'部分工時人員TA(上簽)'!Q26)</f>
        <v/>
      </c>
      <c r="F25" s="101" t="str">
        <f>+IF('部分工時人員TA(上簽)'!I26=0,"",'部分工時人員TA(上簽)'!I26)</f>
        <v/>
      </c>
      <c r="G25" s="193" t="str">
        <f>+IF('部分工時人員TA(上簽)'!J26=0,"",'部分工時人員TA(上簽)'!J26)</f>
        <v/>
      </c>
    </row>
    <row r="26" spans="1:7" s="99" customFormat="1" ht="33" customHeight="1" x14ac:dyDescent="0.25">
      <c r="A26" s="101" t="str">
        <f>+IF('部分工時人員TA(上簽)'!C27=0,"",'部分工時人員TA(上簽)'!C27)</f>
        <v/>
      </c>
      <c r="B26" s="101" t="str">
        <f>+IF('部分工時人員TA(上簽)'!D27=0,"",'部分工時人員TA(上簽)'!D27)</f>
        <v/>
      </c>
      <c r="C26" s="101" t="str">
        <f>+IF('部分工時人員TA(上簽)'!E27=0,"",'部分工時人員TA(上簽)'!E27)</f>
        <v/>
      </c>
      <c r="D26" s="117" t="str">
        <f>+IF('部分工時人員TA(上簽)'!L27=0,"",'部分工時人員TA(上簽)'!K27&amp;"/"&amp;'部分工時人員TA(上簽)'!L27&amp;"/"&amp;'部分工時人員TA(上簽)'!M27&amp;"~"&amp;'部分工時人員TA(上簽)'!N27&amp;"/"&amp;'部分工時人員TA(上簽)'!O27&amp;"/"&amp;'部分工時人員TA(上簽)'!P27)</f>
        <v/>
      </c>
      <c r="E26" s="188" t="str">
        <f>+IF('部分工時人員TA(上簽)'!Q27=0,"",'部分工時人員TA(上簽)'!Q27)</f>
        <v/>
      </c>
      <c r="F26" s="101" t="str">
        <f>+IF('部分工時人員TA(上簽)'!I27=0,"",'部分工時人員TA(上簽)'!I27)</f>
        <v/>
      </c>
      <c r="G26" s="193" t="str">
        <f>+IF('部分工時人員TA(上簽)'!J27=0,"",'部分工時人員TA(上簽)'!J27)</f>
        <v/>
      </c>
    </row>
    <row r="27" spans="1:7" s="99" customFormat="1" ht="33" customHeight="1" x14ac:dyDescent="0.25">
      <c r="A27" s="101" t="str">
        <f>+IF('部分工時人員TA(上簽)'!C28=0,"",'部分工時人員TA(上簽)'!C28)</f>
        <v/>
      </c>
      <c r="B27" s="101" t="str">
        <f>+IF('部分工時人員TA(上簽)'!D28=0,"",'部分工時人員TA(上簽)'!D28)</f>
        <v/>
      </c>
      <c r="C27" s="101" t="str">
        <f>+IF('部分工時人員TA(上簽)'!E28=0,"",'部分工時人員TA(上簽)'!E28)</f>
        <v/>
      </c>
      <c r="D27" s="117" t="str">
        <f>+IF('部分工時人員TA(上簽)'!L28=0,"",'部分工時人員TA(上簽)'!K28&amp;"/"&amp;'部分工時人員TA(上簽)'!L28&amp;"/"&amp;'部分工時人員TA(上簽)'!M28&amp;"~"&amp;'部分工時人員TA(上簽)'!N28&amp;"/"&amp;'部分工時人員TA(上簽)'!O28&amp;"/"&amp;'部分工時人員TA(上簽)'!P28)</f>
        <v/>
      </c>
      <c r="E27" s="188" t="str">
        <f>+IF('部分工時人員TA(上簽)'!Q28=0,"",'部分工時人員TA(上簽)'!Q28)</f>
        <v/>
      </c>
      <c r="F27" s="101" t="str">
        <f>+IF('部分工時人員TA(上簽)'!I28=0,"",'部分工時人員TA(上簽)'!I28)</f>
        <v/>
      </c>
      <c r="G27" s="193" t="str">
        <f>+IF('部分工時人員TA(上簽)'!J28=0,"",'部分工時人員TA(上簽)'!J28)</f>
        <v/>
      </c>
    </row>
    <row r="28" spans="1:7" s="99" customFormat="1" ht="33" customHeight="1" x14ac:dyDescent="0.25">
      <c r="A28" s="101" t="str">
        <f>+IF('部分工時人員TA(上簽)'!C29=0,"",'部分工時人員TA(上簽)'!C29)</f>
        <v/>
      </c>
      <c r="B28" s="101" t="str">
        <f>+IF('部分工時人員TA(上簽)'!D29=0,"",'部分工時人員TA(上簽)'!D29)</f>
        <v/>
      </c>
      <c r="C28" s="101" t="str">
        <f>+IF('部分工時人員TA(上簽)'!E29=0,"",'部分工時人員TA(上簽)'!E29)</f>
        <v/>
      </c>
      <c r="D28" s="117" t="str">
        <f>+IF('部分工時人員TA(上簽)'!L29=0,"",'部分工時人員TA(上簽)'!K29&amp;"/"&amp;'部分工時人員TA(上簽)'!L29&amp;"/"&amp;'部分工時人員TA(上簽)'!M29&amp;"~"&amp;'部分工時人員TA(上簽)'!N29&amp;"/"&amp;'部分工時人員TA(上簽)'!O29&amp;"/"&amp;'部分工時人員TA(上簽)'!P29)</f>
        <v/>
      </c>
      <c r="E28" s="188" t="str">
        <f>+IF('部分工時人員TA(上簽)'!Q29=0,"",'部分工時人員TA(上簽)'!Q29)</f>
        <v/>
      </c>
      <c r="F28" s="101" t="str">
        <f>+IF('部分工時人員TA(上簽)'!I29=0,"",'部分工時人員TA(上簽)'!I29)</f>
        <v/>
      </c>
      <c r="G28" s="193" t="str">
        <f>+IF('部分工時人員TA(上簽)'!J29=0,"",'部分工時人員TA(上簽)'!J29)</f>
        <v/>
      </c>
    </row>
    <row r="29" spans="1:7" s="99" customFormat="1" ht="33" customHeight="1" x14ac:dyDescent="0.25">
      <c r="A29" s="101" t="str">
        <f>+IF('部分工時人員TA(上簽)'!C30=0,"",'部分工時人員TA(上簽)'!C30)</f>
        <v/>
      </c>
      <c r="B29" s="101" t="str">
        <f>+IF('部分工時人員TA(上簽)'!D30=0,"",'部分工時人員TA(上簽)'!D30)</f>
        <v/>
      </c>
      <c r="C29" s="101" t="str">
        <f>+IF('部分工時人員TA(上簽)'!E30=0,"",'部分工時人員TA(上簽)'!E30)</f>
        <v/>
      </c>
      <c r="D29" s="117" t="str">
        <f>+IF('部分工時人員TA(上簽)'!L30=0,"",'部分工時人員TA(上簽)'!K30&amp;"/"&amp;'部分工時人員TA(上簽)'!L30&amp;"/"&amp;'部分工時人員TA(上簽)'!M30&amp;"~"&amp;'部分工時人員TA(上簽)'!N30&amp;"/"&amp;'部分工時人員TA(上簽)'!O30&amp;"/"&amp;'部分工時人員TA(上簽)'!P30)</f>
        <v/>
      </c>
      <c r="E29" s="188" t="str">
        <f>+IF('部分工時人員TA(上簽)'!Q30=0,"",'部分工時人員TA(上簽)'!Q30)</f>
        <v/>
      </c>
      <c r="F29" s="101" t="str">
        <f>+IF('部分工時人員TA(上簽)'!I30=0,"",'部分工時人員TA(上簽)'!I30)</f>
        <v/>
      </c>
      <c r="G29" s="193" t="str">
        <f>+IF('部分工時人員TA(上簽)'!J30=0,"",'部分工時人員TA(上簽)'!J30)</f>
        <v/>
      </c>
    </row>
    <row r="30" spans="1:7" s="99" customFormat="1" ht="33" customHeight="1" x14ac:dyDescent="0.25">
      <c r="A30" s="101" t="str">
        <f>+IF('部分工時人員TA(上簽)'!C31=0,"",'部分工時人員TA(上簽)'!C31)</f>
        <v/>
      </c>
      <c r="B30" s="101" t="str">
        <f>+IF('部分工時人員TA(上簽)'!D31=0,"",'部分工時人員TA(上簽)'!D31)</f>
        <v/>
      </c>
      <c r="C30" s="101" t="str">
        <f>+IF('部分工時人員TA(上簽)'!E31=0,"",'部分工時人員TA(上簽)'!E31)</f>
        <v/>
      </c>
      <c r="D30" s="117" t="str">
        <f>+IF('部分工時人員TA(上簽)'!L31=0,"",'部分工時人員TA(上簽)'!K31&amp;"/"&amp;'部分工時人員TA(上簽)'!L31&amp;"/"&amp;'部分工時人員TA(上簽)'!M31&amp;"~"&amp;'部分工時人員TA(上簽)'!N31&amp;"/"&amp;'部分工時人員TA(上簽)'!O31&amp;"/"&amp;'部分工時人員TA(上簽)'!P31)</f>
        <v/>
      </c>
      <c r="E30" s="188" t="str">
        <f>+IF('部分工時人員TA(上簽)'!Q31=0,"",'部分工時人員TA(上簽)'!Q31)</f>
        <v/>
      </c>
      <c r="F30" s="101" t="str">
        <f>+IF('部分工時人員TA(上簽)'!I31=0,"",'部分工時人員TA(上簽)'!I31)</f>
        <v/>
      </c>
      <c r="G30" s="193" t="str">
        <f>+IF('部分工時人員TA(上簽)'!J31=0,"",'部分工時人員TA(上簽)'!J31)</f>
        <v/>
      </c>
    </row>
    <row r="31" spans="1:7" s="99" customFormat="1" ht="33" customHeight="1" x14ac:dyDescent="0.25">
      <c r="A31" s="101" t="str">
        <f>+IF('部分工時人員TA(上簽)'!C32=0,"",'部分工時人員TA(上簽)'!C32)</f>
        <v/>
      </c>
      <c r="B31" s="101" t="str">
        <f>+IF('部分工時人員TA(上簽)'!D32=0,"",'部分工時人員TA(上簽)'!D32)</f>
        <v/>
      </c>
      <c r="C31" s="101" t="str">
        <f>+IF('部分工時人員TA(上簽)'!E32=0,"",'部分工時人員TA(上簽)'!E32)</f>
        <v/>
      </c>
      <c r="D31" s="117" t="str">
        <f>+IF('部分工時人員TA(上簽)'!L32=0,"",'部分工時人員TA(上簽)'!K32&amp;"/"&amp;'部分工時人員TA(上簽)'!L32&amp;"/"&amp;'部分工時人員TA(上簽)'!M32&amp;"~"&amp;'部分工時人員TA(上簽)'!N32&amp;"/"&amp;'部分工時人員TA(上簽)'!O32&amp;"/"&amp;'部分工時人員TA(上簽)'!P32)</f>
        <v/>
      </c>
      <c r="E31" s="188" t="str">
        <f>+IF('部分工時人員TA(上簽)'!Q32=0,"",'部分工時人員TA(上簽)'!Q32)</f>
        <v/>
      </c>
      <c r="F31" s="101" t="str">
        <f>+IF('部分工時人員TA(上簽)'!I32=0,"",'部分工時人員TA(上簽)'!I32)</f>
        <v/>
      </c>
      <c r="G31" s="193" t="str">
        <f>+IF('部分工時人員TA(上簽)'!J32=0,"",'部分工時人員TA(上簽)'!J32)</f>
        <v/>
      </c>
    </row>
    <row r="32" spans="1:7" s="99" customFormat="1" ht="33" customHeight="1" x14ac:dyDescent="0.25">
      <c r="A32" s="101" t="str">
        <f>+IF('部分工時人員TA(上簽)'!C33=0,"",'部分工時人員TA(上簽)'!C33)</f>
        <v/>
      </c>
      <c r="B32" s="101" t="str">
        <f>+IF('部分工時人員TA(上簽)'!D33=0,"",'部分工時人員TA(上簽)'!D33)</f>
        <v/>
      </c>
      <c r="C32" s="101" t="str">
        <f>+IF('部分工時人員TA(上簽)'!E33=0,"",'部分工時人員TA(上簽)'!E33)</f>
        <v/>
      </c>
      <c r="D32" s="117" t="str">
        <f>+IF('部分工時人員TA(上簽)'!L33=0,"",'部分工時人員TA(上簽)'!K33&amp;"/"&amp;'部分工時人員TA(上簽)'!L33&amp;"/"&amp;'部分工時人員TA(上簽)'!M33&amp;"~"&amp;'部分工時人員TA(上簽)'!N33&amp;"/"&amp;'部分工時人員TA(上簽)'!O33&amp;"/"&amp;'部分工時人員TA(上簽)'!P33)</f>
        <v/>
      </c>
      <c r="E32" s="188" t="str">
        <f>+IF('部分工時人員TA(上簽)'!Q33=0,"",'部分工時人員TA(上簽)'!Q33)</f>
        <v/>
      </c>
      <c r="F32" s="101" t="str">
        <f>+IF('部分工時人員TA(上簽)'!I33=0,"",'部分工時人員TA(上簽)'!I33)</f>
        <v/>
      </c>
      <c r="G32" s="193" t="str">
        <f>+IF('部分工時人員TA(上簽)'!J33=0,"",'部分工時人員TA(上簽)'!J33)</f>
        <v/>
      </c>
    </row>
    <row r="33" spans="1:7" s="99" customFormat="1" ht="33" customHeight="1" x14ac:dyDescent="0.25">
      <c r="A33" s="101" t="str">
        <f>+IF('部分工時人員TA(上簽)'!C34=0,"",'部分工時人員TA(上簽)'!C34)</f>
        <v/>
      </c>
      <c r="B33" s="101" t="str">
        <f>+IF('部分工時人員TA(上簽)'!D34=0,"",'部分工時人員TA(上簽)'!D34)</f>
        <v/>
      </c>
      <c r="C33" s="101" t="str">
        <f>+IF('部分工時人員TA(上簽)'!E34=0,"",'部分工時人員TA(上簽)'!E34)</f>
        <v/>
      </c>
      <c r="D33" s="117" t="str">
        <f>+IF('部分工時人員TA(上簽)'!L34=0,"",'部分工時人員TA(上簽)'!K34&amp;"/"&amp;'部分工時人員TA(上簽)'!L34&amp;"/"&amp;'部分工時人員TA(上簽)'!M34&amp;"~"&amp;'部分工時人員TA(上簽)'!N34&amp;"/"&amp;'部分工時人員TA(上簽)'!O34&amp;"/"&amp;'部分工時人員TA(上簽)'!P34)</f>
        <v/>
      </c>
      <c r="E33" s="188" t="str">
        <f>+IF('部分工時人員TA(上簽)'!Q34=0,"",'部分工時人員TA(上簽)'!Q34)</f>
        <v/>
      </c>
      <c r="F33" s="101" t="str">
        <f>+IF('部分工時人員TA(上簽)'!I34=0,"",'部分工時人員TA(上簽)'!I34)</f>
        <v/>
      </c>
      <c r="G33" s="193" t="str">
        <f>+IF('部分工時人員TA(上簽)'!J34=0,"",'部分工時人員TA(上簽)'!J34)</f>
        <v/>
      </c>
    </row>
    <row r="34" spans="1:7" s="99" customFormat="1" ht="33" customHeight="1" x14ac:dyDescent="0.25">
      <c r="A34" s="101" t="str">
        <f>+IF('部分工時人員TA(上簽)'!C35=0,"",'部分工時人員TA(上簽)'!C35)</f>
        <v/>
      </c>
      <c r="B34" s="101" t="str">
        <f>+IF('部分工時人員TA(上簽)'!D35=0,"",'部分工時人員TA(上簽)'!D35)</f>
        <v/>
      </c>
      <c r="C34" s="101" t="str">
        <f>+IF('部分工時人員TA(上簽)'!E35=0,"",'部分工時人員TA(上簽)'!E35)</f>
        <v/>
      </c>
      <c r="D34" s="117" t="str">
        <f>+IF('部分工時人員TA(上簽)'!L35=0,"",'部分工時人員TA(上簽)'!K35&amp;"/"&amp;'部分工時人員TA(上簽)'!L35&amp;"/"&amp;'部分工時人員TA(上簽)'!M35&amp;"~"&amp;'部分工時人員TA(上簽)'!N35&amp;"/"&amp;'部分工時人員TA(上簽)'!O35&amp;"/"&amp;'部分工時人員TA(上簽)'!P35)</f>
        <v/>
      </c>
      <c r="E34" s="188" t="str">
        <f>+IF('部分工時人員TA(上簽)'!Q35=0,"",'部分工時人員TA(上簽)'!Q35)</f>
        <v/>
      </c>
      <c r="F34" s="101" t="str">
        <f>+IF('部分工時人員TA(上簽)'!I35=0,"",'部分工時人員TA(上簽)'!I35)</f>
        <v/>
      </c>
      <c r="G34" s="193" t="str">
        <f>+IF('部分工時人員TA(上簽)'!J35=0,"",'部分工時人員TA(上簽)'!J35)</f>
        <v/>
      </c>
    </row>
    <row r="35" spans="1:7" s="99" customFormat="1" ht="33" customHeight="1" x14ac:dyDescent="0.25">
      <c r="A35" s="101" t="str">
        <f>+IF('部分工時人員TA(上簽)'!C36=0,"",'部分工時人員TA(上簽)'!C36)</f>
        <v/>
      </c>
      <c r="B35" s="101" t="str">
        <f>+IF('部分工時人員TA(上簽)'!D36=0,"",'部分工時人員TA(上簽)'!D36)</f>
        <v/>
      </c>
      <c r="C35" s="101" t="str">
        <f>+IF('部分工時人員TA(上簽)'!E36=0,"",'部分工時人員TA(上簽)'!E36)</f>
        <v/>
      </c>
      <c r="D35" s="117" t="str">
        <f>+IF('部分工時人員TA(上簽)'!L36=0,"",'部分工時人員TA(上簽)'!K36&amp;"/"&amp;'部分工時人員TA(上簽)'!L36&amp;"/"&amp;'部分工時人員TA(上簽)'!M36&amp;"~"&amp;'部分工時人員TA(上簽)'!N36&amp;"/"&amp;'部分工時人員TA(上簽)'!O36&amp;"/"&amp;'部分工時人員TA(上簽)'!P36)</f>
        <v/>
      </c>
      <c r="E35" s="188" t="str">
        <f>+IF('部分工時人員TA(上簽)'!Q36=0,"",'部分工時人員TA(上簽)'!Q36)</f>
        <v/>
      </c>
      <c r="F35" s="101" t="str">
        <f>+IF('部分工時人員TA(上簽)'!I36=0,"",'部分工時人員TA(上簽)'!I36)</f>
        <v/>
      </c>
      <c r="G35" s="193" t="str">
        <f>+IF('部分工時人員TA(上簽)'!J36=0,"",'部分工時人員TA(上簽)'!J36)</f>
        <v/>
      </c>
    </row>
    <row r="36" spans="1:7" s="99" customFormat="1" ht="33" customHeight="1" x14ac:dyDescent="0.25">
      <c r="A36" s="101" t="str">
        <f>+IF('部分工時人員TA(上簽)'!C37=0,"",'部分工時人員TA(上簽)'!C37)</f>
        <v/>
      </c>
      <c r="B36" s="101" t="str">
        <f>+IF('部分工時人員TA(上簽)'!D37=0,"",'部分工時人員TA(上簽)'!D37)</f>
        <v/>
      </c>
      <c r="C36" s="101" t="str">
        <f>+IF('部分工時人員TA(上簽)'!E37=0,"",'部分工時人員TA(上簽)'!E37)</f>
        <v/>
      </c>
      <c r="D36" s="117" t="str">
        <f>+IF('部分工時人員TA(上簽)'!L37=0,"",'部分工時人員TA(上簽)'!K37&amp;"/"&amp;'部分工時人員TA(上簽)'!L37&amp;"/"&amp;'部分工時人員TA(上簽)'!M37&amp;"~"&amp;'部分工時人員TA(上簽)'!N37&amp;"/"&amp;'部分工時人員TA(上簽)'!O37&amp;"/"&amp;'部分工時人員TA(上簽)'!P37)</f>
        <v/>
      </c>
      <c r="E36" s="188" t="str">
        <f>+IF('部分工時人員TA(上簽)'!Q37=0,"",'部分工時人員TA(上簽)'!Q37)</f>
        <v/>
      </c>
      <c r="F36" s="101" t="str">
        <f>+IF('部分工時人員TA(上簽)'!I37=0,"",'部分工時人員TA(上簽)'!I37)</f>
        <v/>
      </c>
      <c r="G36" s="193" t="str">
        <f>+IF('部分工時人員TA(上簽)'!J37=0,"",'部分工時人員TA(上簽)'!J37)</f>
        <v/>
      </c>
    </row>
    <row r="37" spans="1:7" s="99" customFormat="1" ht="33" customHeight="1" x14ac:dyDescent="0.25">
      <c r="A37" s="101" t="str">
        <f>+IF('部分工時人員TA(上簽)'!C38=0,"",'部分工時人員TA(上簽)'!C38)</f>
        <v/>
      </c>
      <c r="B37" s="101" t="str">
        <f>+IF('部分工時人員TA(上簽)'!D38=0,"",'部分工時人員TA(上簽)'!D38)</f>
        <v/>
      </c>
      <c r="C37" s="101" t="str">
        <f>+IF('部分工時人員TA(上簽)'!E38=0,"",'部分工時人員TA(上簽)'!E38)</f>
        <v/>
      </c>
      <c r="D37" s="117" t="str">
        <f>+IF('部分工時人員TA(上簽)'!L38=0,"",'部分工時人員TA(上簽)'!K38&amp;"/"&amp;'部分工時人員TA(上簽)'!L38&amp;"/"&amp;'部分工時人員TA(上簽)'!M38&amp;"~"&amp;'部分工時人員TA(上簽)'!N38&amp;"/"&amp;'部分工時人員TA(上簽)'!O38&amp;"/"&amp;'部分工時人員TA(上簽)'!P38)</f>
        <v/>
      </c>
      <c r="E37" s="188" t="str">
        <f>+IF('部分工時人員TA(上簽)'!Q38=0,"",'部分工時人員TA(上簽)'!Q38)</f>
        <v/>
      </c>
      <c r="F37" s="101" t="str">
        <f>+IF('部分工時人員TA(上簽)'!I38=0,"",'部分工時人員TA(上簽)'!I38)</f>
        <v/>
      </c>
      <c r="G37" s="193" t="str">
        <f>+IF('部分工時人員TA(上簽)'!J38=0,"",'部分工時人員TA(上簽)'!J38)</f>
        <v/>
      </c>
    </row>
    <row r="38" spans="1:7" s="99" customFormat="1" ht="33" customHeight="1" x14ac:dyDescent="0.25">
      <c r="A38" s="101" t="str">
        <f>+IF('部分工時人員TA(上簽)'!C39=0,"",'部分工時人員TA(上簽)'!C39)</f>
        <v/>
      </c>
      <c r="B38" s="101" t="str">
        <f>+IF('部分工時人員TA(上簽)'!D39=0,"",'部分工時人員TA(上簽)'!D39)</f>
        <v/>
      </c>
      <c r="C38" s="101" t="str">
        <f>+IF('部分工時人員TA(上簽)'!E39=0,"",'部分工時人員TA(上簽)'!E39)</f>
        <v/>
      </c>
      <c r="D38" s="117" t="str">
        <f>+IF('部分工時人員TA(上簽)'!L39=0,"",'部分工時人員TA(上簽)'!K39&amp;"/"&amp;'部分工時人員TA(上簽)'!L39&amp;"/"&amp;'部分工時人員TA(上簽)'!M39&amp;"~"&amp;'部分工時人員TA(上簽)'!N39&amp;"/"&amp;'部分工時人員TA(上簽)'!O39&amp;"/"&amp;'部分工時人員TA(上簽)'!P39)</f>
        <v/>
      </c>
      <c r="E38" s="188" t="str">
        <f>+IF('部分工時人員TA(上簽)'!Q39=0,"",'部分工時人員TA(上簽)'!Q39)</f>
        <v/>
      </c>
      <c r="F38" s="101" t="str">
        <f>+IF('部分工時人員TA(上簽)'!I39=0,"",'部分工時人員TA(上簽)'!I39)</f>
        <v/>
      </c>
      <c r="G38" s="193" t="str">
        <f>+IF('部分工時人員TA(上簽)'!J39=0,"",'部分工時人員TA(上簽)'!J39)</f>
        <v/>
      </c>
    </row>
    <row r="39" spans="1:7" s="99" customFormat="1" ht="33" customHeight="1" x14ac:dyDescent="0.25">
      <c r="A39" s="101" t="str">
        <f>+IF('部分工時人員TA(上簽)'!C40=0,"",'部分工時人員TA(上簽)'!C40)</f>
        <v/>
      </c>
      <c r="B39" s="101" t="str">
        <f>+IF('部分工時人員TA(上簽)'!D40=0,"",'部分工時人員TA(上簽)'!D40)</f>
        <v/>
      </c>
      <c r="C39" s="101" t="str">
        <f>+IF('部分工時人員TA(上簽)'!E40=0,"",'部分工時人員TA(上簽)'!E40)</f>
        <v/>
      </c>
      <c r="D39" s="117" t="str">
        <f>+IF('部分工時人員TA(上簽)'!L40=0,"",'部分工時人員TA(上簽)'!K40&amp;"/"&amp;'部分工時人員TA(上簽)'!L40&amp;"/"&amp;'部分工時人員TA(上簽)'!M40&amp;"~"&amp;'部分工時人員TA(上簽)'!N40&amp;"/"&amp;'部分工時人員TA(上簽)'!O40&amp;"/"&amp;'部分工時人員TA(上簽)'!P40)</f>
        <v/>
      </c>
      <c r="E39" s="188" t="str">
        <f>+IF('部分工時人員TA(上簽)'!Q40=0,"",'部分工時人員TA(上簽)'!Q40)</f>
        <v/>
      </c>
      <c r="F39" s="101" t="str">
        <f>+IF('部分工時人員TA(上簽)'!I40=0,"",'部分工時人員TA(上簽)'!I40)</f>
        <v/>
      </c>
      <c r="G39" s="193" t="str">
        <f>+IF('部分工時人員TA(上簽)'!J40=0,"",'部分工時人員TA(上簽)'!J40)</f>
        <v/>
      </c>
    </row>
    <row r="40" spans="1:7" s="99" customFormat="1" ht="33" customHeight="1" x14ac:dyDescent="0.25">
      <c r="A40" s="101" t="str">
        <f>+IF('部分工時人員TA(上簽)'!C41=0,"",'部分工時人員TA(上簽)'!C41)</f>
        <v/>
      </c>
      <c r="B40" s="101" t="str">
        <f>+IF('部分工時人員TA(上簽)'!D41=0,"",'部分工時人員TA(上簽)'!D41)</f>
        <v/>
      </c>
      <c r="C40" s="101" t="str">
        <f>+IF('部分工時人員TA(上簽)'!E41=0,"",'部分工時人員TA(上簽)'!E41)</f>
        <v/>
      </c>
      <c r="D40" s="117" t="str">
        <f>+IF('部分工時人員TA(上簽)'!L41=0,"",'部分工時人員TA(上簽)'!K41&amp;"/"&amp;'部分工時人員TA(上簽)'!L41&amp;"/"&amp;'部分工時人員TA(上簽)'!M41&amp;"~"&amp;'部分工時人員TA(上簽)'!N41&amp;"/"&amp;'部分工時人員TA(上簽)'!O41&amp;"/"&amp;'部分工時人員TA(上簽)'!P41)</f>
        <v/>
      </c>
      <c r="E40" s="188" t="str">
        <f>+IF('部分工時人員TA(上簽)'!Q41=0,"",'部分工時人員TA(上簽)'!Q41)</f>
        <v/>
      </c>
      <c r="F40" s="101" t="str">
        <f>+IF('部分工時人員TA(上簽)'!I41=0,"",'部分工時人員TA(上簽)'!I41)</f>
        <v/>
      </c>
      <c r="G40" s="193" t="str">
        <f>+IF('部分工時人員TA(上簽)'!J41=0,"",'部分工時人員TA(上簽)'!J41)</f>
        <v/>
      </c>
    </row>
    <row r="41" spans="1:7" s="99" customFormat="1" ht="33" customHeight="1" x14ac:dyDescent="0.25">
      <c r="A41" s="101" t="str">
        <f>+IF('部分工時人員TA(上簽)'!C42=0,"",'部分工時人員TA(上簽)'!C42)</f>
        <v/>
      </c>
      <c r="B41" s="101" t="str">
        <f>+IF('部分工時人員TA(上簽)'!D42=0,"",'部分工時人員TA(上簽)'!D42)</f>
        <v/>
      </c>
      <c r="C41" s="101" t="str">
        <f>+IF('部分工時人員TA(上簽)'!E42=0,"",'部分工時人員TA(上簽)'!E42)</f>
        <v/>
      </c>
      <c r="D41" s="117" t="str">
        <f>+IF('部分工時人員TA(上簽)'!L42=0,"",'部分工時人員TA(上簽)'!K42&amp;"/"&amp;'部分工時人員TA(上簽)'!L42&amp;"/"&amp;'部分工時人員TA(上簽)'!M42&amp;"~"&amp;'部分工時人員TA(上簽)'!N42&amp;"/"&amp;'部分工時人員TA(上簽)'!O42&amp;"/"&amp;'部分工時人員TA(上簽)'!P42)</f>
        <v/>
      </c>
      <c r="E41" s="188" t="str">
        <f>+IF('部分工時人員TA(上簽)'!Q42=0,"",'部分工時人員TA(上簽)'!Q42)</f>
        <v/>
      </c>
      <c r="F41" s="101" t="str">
        <f>+IF('部分工時人員TA(上簽)'!I42=0,"",'部分工時人員TA(上簽)'!I42)</f>
        <v/>
      </c>
      <c r="G41" s="193" t="str">
        <f>+IF('部分工時人員TA(上簽)'!J42=0,"",'部分工時人員TA(上簽)'!J42)</f>
        <v/>
      </c>
    </row>
    <row r="42" spans="1:7" s="99" customFormat="1" ht="33" customHeight="1" x14ac:dyDescent="0.25">
      <c r="A42" s="101" t="str">
        <f>+IF('部分工時人員TA(上簽)'!C43=0,"",'部分工時人員TA(上簽)'!C43)</f>
        <v/>
      </c>
      <c r="B42" s="101" t="str">
        <f>+IF('部分工時人員TA(上簽)'!D43=0,"",'部分工時人員TA(上簽)'!D43)</f>
        <v/>
      </c>
      <c r="C42" s="101" t="str">
        <f>+IF('部分工時人員TA(上簽)'!E43=0,"",'部分工時人員TA(上簽)'!E43)</f>
        <v/>
      </c>
      <c r="D42" s="117" t="str">
        <f>+IF('部分工時人員TA(上簽)'!L43=0,"",'部分工時人員TA(上簽)'!K43&amp;"/"&amp;'部分工時人員TA(上簽)'!L43&amp;"/"&amp;'部分工時人員TA(上簽)'!M43&amp;"~"&amp;'部分工時人員TA(上簽)'!N43&amp;"/"&amp;'部分工時人員TA(上簽)'!O43&amp;"/"&amp;'部分工時人員TA(上簽)'!P43)</f>
        <v/>
      </c>
      <c r="E42" s="188" t="str">
        <f>+IF('部分工時人員TA(上簽)'!Q43=0,"",'部分工時人員TA(上簽)'!Q43)</f>
        <v/>
      </c>
      <c r="F42" s="101" t="str">
        <f>+IF('部分工時人員TA(上簽)'!I43=0,"",'部分工時人員TA(上簽)'!I43)</f>
        <v/>
      </c>
      <c r="G42" s="193" t="str">
        <f>+IF('部分工時人員TA(上簽)'!J43=0,"",'部分工時人員TA(上簽)'!J43)</f>
        <v/>
      </c>
    </row>
    <row r="43" spans="1:7" s="99" customFormat="1" ht="33" customHeight="1" x14ac:dyDescent="0.25">
      <c r="A43" s="101" t="str">
        <f>+IF('部分工時人員TA(上簽)'!C44=0,"",'部分工時人員TA(上簽)'!C44)</f>
        <v/>
      </c>
      <c r="B43" s="101" t="str">
        <f>+IF('部分工時人員TA(上簽)'!D44=0,"",'部分工時人員TA(上簽)'!D44)</f>
        <v/>
      </c>
      <c r="C43" s="101" t="str">
        <f>+IF('部分工時人員TA(上簽)'!E44=0,"",'部分工時人員TA(上簽)'!E44)</f>
        <v/>
      </c>
      <c r="D43" s="117" t="str">
        <f>+IF('部分工時人員TA(上簽)'!L44=0,"",'部分工時人員TA(上簽)'!K44&amp;"/"&amp;'部分工時人員TA(上簽)'!L44&amp;"/"&amp;'部分工時人員TA(上簽)'!M44&amp;"~"&amp;'部分工時人員TA(上簽)'!N44&amp;"/"&amp;'部分工時人員TA(上簽)'!O44&amp;"/"&amp;'部分工時人員TA(上簽)'!P44)</f>
        <v/>
      </c>
      <c r="E43" s="188" t="str">
        <f>+IF('部分工時人員TA(上簽)'!Q44=0,"",'部分工時人員TA(上簽)'!Q44)</f>
        <v/>
      </c>
      <c r="F43" s="101" t="str">
        <f>+IF('部分工時人員TA(上簽)'!I44=0,"",'部分工時人員TA(上簽)'!I44)</f>
        <v/>
      </c>
      <c r="G43" s="193" t="str">
        <f>+IF('部分工時人員TA(上簽)'!J44=0,"",'部分工時人員TA(上簽)'!J44)</f>
        <v/>
      </c>
    </row>
    <row r="44" spans="1:7" s="99" customFormat="1" ht="33" customHeight="1" x14ac:dyDescent="0.25">
      <c r="A44" s="101" t="str">
        <f>+IF('部分工時人員TA(上簽)'!C45=0,"",'部分工時人員TA(上簽)'!C45)</f>
        <v/>
      </c>
      <c r="B44" s="101" t="str">
        <f>+IF('部分工時人員TA(上簽)'!D45=0,"",'部分工時人員TA(上簽)'!D45)</f>
        <v/>
      </c>
      <c r="C44" s="101" t="str">
        <f>+IF('部分工時人員TA(上簽)'!E45=0,"",'部分工時人員TA(上簽)'!E45)</f>
        <v/>
      </c>
      <c r="D44" s="117" t="str">
        <f>+IF('部分工時人員TA(上簽)'!L45=0,"",'部分工時人員TA(上簽)'!K45&amp;"/"&amp;'部分工時人員TA(上簽)'!L45&amp;"/"&amp;'部分工時人員TA(上簽)'!M45&amp;"~"&amp;'部分工時人員TA(上簽)'!N45&amp;"/"&amp;'部分工時人員TA(上簽)'!O45&amp;"/"&amp;'部分工時人員TA(上簽)'!P45)</f>
        <v/>
      </c>
      <c r="E44" s="188" t="str">
        <f>+IF('部分工時人員TA(上簽)'!Q45=0,"",'部分工時人員TA(上簽)'!Q45)</f>
        <v/>
      </c>
      <c r="F44" s="101" t="str">
        <f>+IF('部分工時人員TA(上簽)'!I45=0,"",'部分工時人員TA(上簽)'!I45)</f>
        <v/>
      </c>
      <c r="G44" s="193" t="str">
        <f>+IF('部分工時人員TA(上簽)'!J45=0,"",'部分工時人員TA(上簽)'!J45)</f>
        <v/>
      </c>
    </row>
    <row r="45" spans="1:7" s="99" customFormat="1" ht="33" customHeight="1" x14ac:dyDescent="0.25">
      <c r="A45" s="101" t="str">
        <f>+IF('部分工時人員TA(上簽)'!C46=0,"",'部分工時人員TA(上簽)'!C46)</f>
        <v/>
      </c>
      <c r="B45" s="101" t="str">
        <f>+IF('部分工時人員TA(上簽)'!D46=0,"",'部分工時人員TA(上簽)'!D46)</f>
        <v/>
      </c>
      <c r="C45" s="101" t="str">
        <f>+IF('部分工時人員TA(上簽)'!E46=0,"",'部分工時人員TA(上簽)'!E46)</f>
        <v/>
      </c>
      <c r="D45" s="117" t="str">
        <f>+IF('部分工時人員TA(上簽)'!L46=0,"",'部分工時人員TA(上簽)'!K46&amp;"/"&amp;'部分工時人員TA(上簽)'!L46&amp;"/"&amp;'部分工時人員TA(上簽)'!M46&amp;"~"&amp;'部分工時人員TA(上簽)'!N46&amp;"/"&amp;'部分工時人員TA(上簽)'!O46&amp;"/"&amp;'部分工時人員TA(上簽)'!P46)</f>
        <v/>
      </c>
      <c r="E45" s="188" t="str">
        <f>+IF('部分工時人員TA(上簽)'!Q46=0,"",'部分工時人員TA(上簽)'!Q46)</f>
        <v/>
      </c>
      <c r="F45" s="101" t="str">
        <f>+IF('部分工時人員TA(上簽)'!I46=0,"",'部分工時人員TA(上簽)'!I46)</f>
        <v/>
      </c>
      <c r="G45" s="193" t="str">
        <f>+IF('部分工時人員TA(上簽)'!J46=0,"",'部分工時人員TA(上簽)'!J46)</f>
        <v/>
      </c>
    </row>
    <row r="46" spans="1:7" s="99" customFormat="1" ht="33" customHeight="1" x14ac:dyDescent="0.25">
      <c r="A46" s="101" t="str">
        <f>+IF('部分工時人員TA(上簽)'!C47=0,"",'部分工時人員TA(上簽)'!C47)</f>
        <v/>
      </c>
      <c r="B46" s="101" t="str">
        <f>+IF('部分工時人員TA(上簽)'!D47=0,"",'部分工時人員TA(上簽)'!D47)</f>
        <v/>
      </c>
      <c r="C46" s="101" t="str">
        <f>+IF('部分工時人員TA(上簽)'!E47=0,"",'部分工時人員TA(上簽)'!E47)</f>
        <v/>
      </c>
      <c r="D46" s="117" t="str">
        <f>+IF('部分工時人員TA(上簽)'!L47=0,"",'部分工時人員TA(上簽)'!K47&amp;"/"&amp;'部分工時人員TA(上簽)'!L47&amp;"/"&amp;'部分工時人員TA(上簽)'!M47&amp;"~"&amp;'部分工時人員TA(上簽)'!N47&amp;"/"&amp;'部分工時人員TA(上簽)'!O47&amp;"/"&amp;'部分工時人員TA(上簽)'!P47)</f>
        <v/>
      </c>
      <c r="E46" s="188" t="str">
        <f>+IF('部分工時人員TA(上簽)'!Q47=0,"",'部分工時人員TA(上簽)'!Q47)</f>
        <v/>
      </c>
      <c r="F46" s="101" t="str">
        <f>+IF('部分工時人員TA(上簽)'!I47=0,"",'部分工時人員TA(上簽)'!I47)</f>
        <v/>
      </c>
      <c r="G46" s="193" t="str">
        <f>+IF('部分工時人員TA(上簽)'!J47=0,"",'部分工時人員TA(上簽)'!J47)</f>
        <v/>
      </c>
    </row>
    <row r="47" spans="1:7" s="99" customFormat="1" ht="33" customHeight="1" x14ac:dyDescent="0.25">
      <c r="A47" s="101" t="str">
        <f>+IF('部分工時人員TA(上簽)'!C48=0,"",'部分工時人員TA(上簽)'!C48)</f>
        <v/>
      </c>
      <c r="B47" s="101" t="str">
        <f>+IF('部分工時人員TA(上簽)'!D48=0,"",'部分工時人員TA(上簽)'!D48)</f>
        <v/>
      </c>
      <c r="C47" s="101" t="str">
        <f>+IF('部分工時人員TA(上簽)'!E48=0,"",'部分工時人員TA(上簽)'!E48)</f>
        <v/>
      </c>
      <c r="D47" s="117" t="str">
        <f>+IF('部分工時人員TA(上簽)'!L48=0,"",'部分工時人員TA(上簽)'!K48&amp;"/"&amp;'部分工時人員TA(上簽)'!L48&amp;"/"&amp;'部分工時人員TA(上簽)'!M48&amp;"~"&amp;'部分工時人員TA(上簽)'!N48&amp;"/"&amp;'部分工時人員TA(上簽)'!O48&amp;"/"&amp;'部分工時人員TA(上簽)'!P48)</f>
        <v/>
      </c>
      <c r="E47" s="188" t="str">
        <f>+IF('部分工時人員TA(上簽)'!Q48=0,"",'部分工時人員TA(上簽)'!Q48)</f>
        <v/>
      </c>
      <c r="F47" s="101" t="str">
        <f>+IF('部分工時人員TA(上簽)'!I48=0,"",'部分工時人員TA(上簽)'!I48)</f>
        <v/>
      </c>
      <c r="G47" s="193" t="str">
        <f>+IF('部分工時人員TA(上簽)'!J48=0,"",'部分工時人員TA(上簽)'!J48)</f>
        <v/>
      </c>
    </row>
    <row r="48" spans="1:7" s="99" customFormat="1" ht="33" customHeight="1" x14ac:dyDescent="0.25">
      <c r="A48" s="101" t="str">
        <f>+IF('部分工時人員TA(上簽)'!C49=0,"",'部分工時人員TA(上簽)'!C49)</f>
        <v/>
      </c>
      <c r="B48" s="101" t="str">
        <f>+IF('部分工時人員TA(上簽)'!D49=0,"",'部分工時人員TA(上簽)'!D49)</f>
        <v/>
      </c>
      <c r="C48" s="101" t="str">
        <f>+IF('部分工時人員TA(上簽)'!E49=0,"",'部分工時人員TA(上簽)'!E49)</f>
        <v/>
      </c>
      <c r="D48" s="117" t="str">
        <f>+IF('部分工時人員TA(上簽)'!L49=0,"",'部分工時人員TA(上簽)'!K49&amp;"/"&amp;'部分工時人員TA(上簽)'!L49&amp;"/"&amp;'部分工時人員TA(上簽)'!M49&amp;"~"&amp;'部分工時人員TA(上簽)'!N49&amp;"/"&amp;'部分工時人員TA(上簽)'!O49&amp;"/"&amp;'部分工時人員TA(上簽)'!P49)</f>
        <v/>
      </c>
      <c r="E48" s="188" t="str">
        <f>+IF('部分工時人員TA(上簽)'!Q49=0,"",'部分工時人員TA(上簽)'!Q49)</f>
        <v/>
      </c>
      <c r="F48" s="101" t="str">
        <f>+IF('部分工時人員TA(上簽)'!I49=0,"",'部分工時人員TA(上簽)'!I49)</f>
        <v/>
      </c>
      <c r="G48" s="193" t="str">
        <f>+IF('部分工時人員TA(上簽)'!J49=0,"",'部分工時人員TA(上簽)'!J49)</f>
        <v/>
      </c>
    </row>
    <row r="49" spans="1:7" s="99" customFormat="1" ht="33" customHeight="1" x14ac:dyDescent="0.25">
      <c r="A49" s="101" t="str">
        <f>+IF('部分工時人員TA(上簽)'!C50=0,"",'部分工時人員TA(上簽)'!C50)</f>
        <v/>
      </c>
      <c r="B49" s="101" t="str">
        <f>+IF('部分工時人員TA(上簽)'!D50=0,"",'部分工時人員TA(上簽)'!D50)</f>
        <v/>
      </c>
      <c r="C49" s="101" t="str">
        <f>+IF('部分工時人員TA(上簽)'!E50=0,"",'部分工時人員TA(上簽)'!E50)</f>
        <v/>
      </c>
      <c r="D49" s="117" t="str">
        <f>+IF('部分工時人員TA(上簽)'!L50=0,"",'部分工時人員TA(上簽)'!K50&amp;"/"&amp;'部分工時人員TA(上簽)'!L50&amp;"/"&amp;'部分工時人員TA(上簽)'!M50&amp;"~"&amp;'部分工時人員TA(上簽)'!N50&amp;"/"&amp;'部分工時人員TA(上簽)'!O50&amp;"/"&amp;'部分工時人員TA(上簽)'!P50)</f>
        <v/>
      </c>
      <c r="E49" s="188" t="str">
        <f>+IF('部分工時人員TA(上簽)'!Q50=0,"",'部分工時人員TA(上簽)'!Q50)</f>
        <v/>
      </c>
      <c r="F49" s="101" t="str">
        <f>+IF('部分工時人員TA(上簽)'!I50=0,"",'部分工時人員TA(上簽)'!I50)</f>
        <v/>
      </c>
      <c r="G49" s="193" t="str">
        <f>+IF('部分工時人員TA(上簽)'!J50=0,"",'部分工時人員TA(上簽)'!J50)</f>
        <v/>
      </c>
    </row>
    <row r="50" spans="1:7" s="99" customFormat="1" ht="33" customHeight="1" x14ac:dyDescent="0.25">
      <c r="A50" s="101" t="str">
        <f>+IF('部分工時人員TA(上簽)'!C51=0,"",'部分工時人員TA(上簽)'!C51)</f>
        <v/>
      </c>
      <c r="B50" s="101" t="str">
        <f>+IF('部分工時人員TA(上簽)'!D51=0,"",'部分工時人員TA(上簽)'!D51)</f>
        <v/>
      </c>
      <c r="C50" s="101" t="str">
        <f>+IF('部分工時人員TA(上簽)'!E51=0,"",'部分工時人員TA(上簽)'!E51)</f>
        <v/>
      </c>
      <c r="D50" s="117" t="str">
        <f>+IF('部分工時人員TA(上簽)'!L51=0,"",'部分工時人員TA(上簽)'!K51&amp;"/"&amp;'部分工時人員TA(上簽)'!L51&amp;"/"&amp;'部分工時人員TA(上簽)'!M51&amp;"~"&amp;'部分工時人員TA(上簽)'!N51&amp;"/"&amp;'部分工時人員TA(上簽)'!O51&amp;"/"&amp;'部分工時人員TA(上簽)'!P51)</f>
        <v/>
      </c>
      <c r="E50" s="188" t="str">
        <f>+IF('部分工時人員TA(上簽)'!Q51=0,"",'部分工時人員TA(上簽)'!Q51)</f>
        <v/>
      </c>
      <c r="F50" s="101" t="str">
        <f>+IF('部分工時人員TA(上簽)'!I51=0,"",'部分工時人員TA(上簽)'!I51)</f>
        <v/>
      </c>
      <c r="G50" s="193" t="str">
        <f>+IF('部分工時人員TA(上簽)'!J51=0,"",'部分工時人員TA(上簽)'!J51)</f>
        <v/>
      </c>
    </row>
    <row r="51" spans="1:7" s="99" customFormat="1" ht="33" customHeight="1" x14ac:dyDescent="0.25">
      <c r="A51" s="101" t="str">
        <f>+IF('部分工時人員TA(上簽)'!C52=0,"",'部分工時人員TA(上簽)'!C52)</f>
        <v/>
      </c>
      <c r="B51" s="101" t="str">
        <f>+IF('部分工時人員TA(上簽)'!D52=0,"",'部分工時人員TA(上簽)'!D52)</f>
        <v/>
      </c>
      <c r="C51" s="101" t="str">
        <f>+IF('部分工時人員TA(上簽)'!E52=0,"",'部分工時人員TA(上簽)'!E52)</f>
        <v/>
      </c>
      <c r="D51" s="117" t="str">
        <f>+IF('部分工時人員TA(上簽)'!L52=0,"",'部分工時人員TA(上簽)'!K52&amp;"/"&amp;'部分工時人員TA(上簽)'!L52&amp;"/"&amp;'部分工時人員TA(上簽)'!M52&amp;"~"&amp;'部分工時人員TA(上簽)'!N52&amp;"/"&amp;'部分工時人員TA(上簽)'!O52&amp;"/"&amp;'部分工時人員TA(上簽)'!P52)</f>
        <v/>
      </c>
      <c r="E51" s="188" t="str">
        <f>+IF('部分工時人員TA(上簽)'!Q52=0,"",'部分工時人員TA(上簽)'!Q52)</f>
        <v/>
      </c>
      <c r="F51" s="101" t="str">
        <f>+IF('部分工時人員TA(上簽)'!I52=0,"",'部分工時人員TA(上簽)'!I52)</f>
        <v/>
      </c>
      <c r="G51" s="193" t="str">
        <f>+IF('部分工時人員TA(上簽)'!J52=0,"",'部分工時人員TA(上簽)'!J52)</f>
        <v/>
      </c>
    </row>
    <row r="52" spans="1:7" s="99" customFormat="1" ht="33" customHeight="1" x14ac:dyDescent="0.25">
      <c r="A52" s="101" t="str">
        <f>+IF('部分工時人員TA(上簽)'!C53=0,"",'部分工時人員TA(上簽)'!C53)</f>
        <v/>
      </c>
      <c r="B52" s="101" t="str">
        <f>+IF('部分工時人員TA(上簽)'!D53=0,"",'部分工時人員TA(上簽)'!D53)</f>
        <v/>
      </c>
      <c r="C52" s="101" t="str">
        <f>+IF('部分工時人員TA(上簽)'!E53=0,"",'部分工時人員TA(上簽)'!E53)</f>
        <v/>
      </c>
      <c r="D52" s="117" t="str">
        <f>+IF('部分工時人員TA(上簽)'!L53=0,"",'部分工時人員TA(上簽)'!K53&amp;"/"&amp;'部分工時人員TA(上簽)'!L53&amp;"/"&amp;'部分工時人員TA(上簽)'!M53&amp;"~"&amp;'部分工時人員TA(上簽)'!N53&amp;"/"&amp;'部分工時人員TA(上簽)'!O53&amp;"/"&amp;'部分工時人員TA(上簽)'!P53)</f>
        <v/>
      </c>
      <c r="E52" s="188" t="str">
        <f>+IF('部分工時人員TA(上簽)'!Q53=0,"",'部分工時人員TA(上簽)'!Q53)</f>
        <v/>
      </c>
      <c r="F52" s="101" t="str">
        <f>+IF('部分工時人員TA(上簽)'!I53=0,"",'部分工時人員TA(上簽)'!I53)</f>
        <v/>
      </c>
      <c r="G52" s="193" t="str">
        <f>+IF('部分工時人員TA(上簽)'!J53=0,"",'部分工時人員TA(上簽)'!J53)</f>
        <v/>
      </c>
    </row>
    <row r="53" spans="1:7" s="99" customFormat="1" ht="33" customHeight="1" x14ac:dyDescent="0.25">
      <c r="A53" s="101" t="str">
        <f>+IF('部分工時人員TA(上簽)'!C54=0,"",'部分工時人員TA(上簽)'!C54)</f>
        <v/>
      </c>
      <c r="B53" s="101" t="str">
        <f>+IF('部分工時人員TA(上簽)'!D54=0,"",'部分工時人員TA(上簽)'!D54)</f>
        <v/>
      </c>
      <c r="C53" s="101" t="str">
        <f>+IF('部分工時人員TA(上簽)'!E54=0,"",'部分工時人員TA(上簽)'!E54)</f>
        <v/>
      </c>
      <c r="D53" s="117" t="str">
        <f>+IF('部分工時人員TA(上簽)'!L54=0,"",'部分工時人員TA(上簽)'!K54&amp;"/"&amp;'部分工時人員TA(上簽)'!L54&amp;"/"&amp;'部分工時人員TA(上簽)'!M54&amp;"~"&amp;'部分工時人員TA(上簽)'!N54&amp;"/"&amp;'部分工時人員TA(上簽)'!O54&amp;"/"&amp;'部分工時人員TA(上簽)'!P54)</f>
        <v/>
      </c>
      <c r="E53" s="188" t="str">
        <f>+IF('部分工時人員TA(上簽)'!Q54=0,"",'部分工時人員TA(上簽)'!Q54)</f>
        <v/>
      </c>
      <c r="F53" s="101" t="str">
        <f>+IF('部分工時人員TA(上簽)'!I54=0,"",'部分工時人員TA(上簽)'!I54)</f>
        <v/>
      </c>
      <c r="G53" s="193" t="str">
        <f>+IF('部分工時人員TA(上簽)'!J54=0,"",'部分工時人員TA(上簽)'!J54)</f>
        <v/>
      </c>
    </row>
    <row r="54" spans="1:7" s="99" customFormat="1" ht="33" customHeight="1" x14ac:dyDescent="0.25">
      <c r="A54" s="101" t="str">
        <f>+IF('部分工時人員TA(上簽)'!C55=0,"",'部分工時人員TA(上簽)'!C55)</f>
        <v/>
      </c>
      <c r="B54" s="101" t="str">
        <f>+IF('部分工時人員TA(上簽)'!D55=0,"",'部分工時人員TA(上簽)'!D55)</f>
        <v/>
      </c>
      <c r="C54" s="101" t="str">
        <f>+IF('部分工時人員TA(上簽)'!E55=0,"",'部分工時人員TA(上簽)'!E55)</f>
        <v/>
      </c>
      <c r="D54" s="117" t="str">
        <f>+IF('部分工時人員TA(上簽)'!L55=0,"",'部分工時人員TA(上簽)'!K55&amp;"/"&amp;'部分工時人員TA(上簽)'!L55&amp;"/"&amp;'部分工時人員TA(上簽)'!M55&amp;"~"&amp;'部分工時人員TA(上簽)'!N55&amp;"/"&amp;'部分工時人員TA(上簽)'!O55&amp;"/"&amp;'部分工時人員TA(上簽)'!P55)</f>
        <v/>
      </c>
      <c r="E54" s="188" t="str">
        <f>+IF('部分工時人員TA(上簽)'!Q55=0,"",'部分工時人員TA(上簽)'!Q55)</f>
        <v/>
      </c>
      <c r="F54" s="101" t="str">
        <f>+IF('部分工時人員TA(上簽)'!I55=0,"",'部分工時人員TA(上簽)'!I55)</f>
        <v/>
      </c>
      <c r="G54" s="193" t="str">
        <f>+IF('部分工時人員TA(上簽)'!J55=0,"",'部分工時人員TA(上簽)'!J55)</f>
        <v/>
      </c>
    </row>
    <row r="55" spans="1:7" s="99" customFormat="1" ht="33" customHeight="1" x14ac:dyDescent="0.25">
      <c r="A55" s="101" t="str">
        <f>+IF('部分工時人員TA(上簽)'!C56=0,"",'部分工時人員TA(上簽)'!C56)</f>
        <v/>
      </c>
      <c r="B55" s="101" t="str">
        <f>+IF('部分工時人員TA(上簽)'!D56=0,"",'部分工時人員TA(上簽)'!D56)</f>
        <v/>
      </c>
      <c r="C55" s="101" t="str">
        <f>+IF('部分工時人員TA(上簽)'!E56=0,"",'部分工時人員TA(上簽)'!E56)</f>
        <v/>
      </c>
      <c r="D55" s="117" t="str">
        <f>+IF('部分工時人員TA(上簽)'!L56=0,"",'部分工時人員TA(上簽)'!K56&amp;"/"&amp;'部分工時人員TA(上簽)'!L56&amp;"/"&amp;'部分工時人員TA(上簽)'!M56&amp;"~"&amp;'部分工時人員TA(上簽)'!N56&amp;"/"&amp;'部分工時人員TA(上簽)'!O56&amp;"/"&amp;'部分工時人員TA(上簽)'!P56)</f>
        <v/>
      </c>
      <c r="E55" s="188" t="str">
        <f>+IF('部分工時人員TA(上簽)'!Q56=0,"",'部分工時人員TA(上簽)'!Q56)</f>
        <v/>
      </c>
      <c r="F55" s="101" t="str">
        <f>+IF('部分工時人員TA(上簽)'!I56=0,"",'部分工時人員TA(上簽)'!I56)</f>
        <v/>
      </c>
      <c r="G55" s="193" t="str">
        <f>+IF('部分工時人員TA(上簽)'!J56=0,"",'部分工時人員TA(上簽)'!J56)</f>
        <v/>
      </c>
    </row>
    <row r="56" spans="1:7" s="99" customFormat="1" ht="33" customHeight="1" x14ac:dyDescent="0.25">
      <c r="A56" s="101" t="str">
        <f>+IF('部分工時人員TA(上簽)'!C57=0,"",'部分工時人員TA(上簽)'!C57)</f>
        <v/>
      </c>
      <c r="B56" s="101" t="str">
        <f>+IF('部分工時人員TA(上簽)'!D57=0,"",'部分工時人員TA(上簽)'!D57)</f>
        <v/>
      </c>
      <c r="C56" s="101" t="str">
        <f>+IF('部分工時人員TA(上簽)'!E57=0,"",'部分工時人員TA(上簽)'!E57)</f>
        <v/>
      </c>
      <c r="D56" s="117" t="str">
        <f>+IF('部分工時人員TA(上簽)'!L57=0,"",'部分工時人員TA(上簽)'!K57&amp;"/"&amp;'部分工時人員TA(上簽)'!L57&amp;"/"&amp;'部分工時人員TA(上簽)'!M57&amp;"~"&amp;'部分工時人員TA(上簽)'!N57&amp;"/"&amp;'部分工時人員TA(上簽)'!O57&amp;"/"&amp;'部分工時人員TA(上簽)'!P57)</f>
        <v/>
      </c>
      <c r="E56" s="188" t="str">
        <f>+IF('部分工時人員TA(上簽)'!Q57=0,"",'部分工時人員TA(上簽)'!Q57)</f>
        <v/>
      </c>
      <c r="F56" s="101" t="str">
        <f>+IF('部分工時人員TA(上簽)'!I57=0,"",'部分工時人員TA(上簽)'!I57)</f>
        <v/>
      </c>
      <c r="G56" s="193" t="str">
        <f>+IF('部分工時人員TA(上簽)'!J57=0,"",'部分工時人員TA(上簽)'!J57)</f>
        <v/>
      </c>
    </row>
    <row r="57" spans="1:7" s="99" customFormat="1" ht="33" customHeight="1" x14ac:dyDescent="0.25">
      <c r="A57" s="101" t="str">
        <f>+IF('部分工時人員TA(上簽)'!C58=0,"",'部分工時人員TA(上簽)'!C58)</f>
        <v/>
      </c>
      <c r="B57" s="101" t="str">
        <f>+IF('部分工時人員TA(上簽)'!D58=0,"",'部分工時人員TA(上簽)'!D58)</f>
        <v/>
      </c>
      <c r="C57" s="101" t="str">
        <f>+IF('部分工時人員TA(上簽)'!E58=0,"",'部分工時人員TA(上簽)'!E58)</f>
        <v/>
      </c>
      <c r="D57" s="117" t="str">
        <f>+IF('部分工時人員TA(上簽)'!L58=0,"",'部分工時人員TA(上簽)'!K58&amp;"/"&amp;'部分工時人員TA(上簽)'!L58&amp;"/"&amp;'部分工時人員TA(上簽)'!M58&amp;"~"&amp;'部分工時人員TA(上簽)'!N58&amp;"/"&amp;'部分工時人員TA(上簽)'!O58&amp;"/"&amp;'部分工時人員TA(上簽)'!P58)</f>
        <v/>
      </c>
      <c r="E57" s="188" t="str">
        <f>+IF('部分工時人員TA(上簽)'!Q58=0,"",'部分工時人員TA(上簽)'!Q58)</f>
        <v/>
      </c>
      <c r="F57" s="101" t="str">
        <f>+IF('部分工時人員TA(上簽)'!I58=0,"",'部分工時人員TA(上簽)'!I58)</f>
        <v/>
      </c>
      <c r="G57" s="193" t="str">
        <f>+IF('部分工時人員TA(上簽)'!J58=0,"",'部分工時人員TA(上簽)'!J58)</f>
        <v/>
      </c>
    </row>
    <row r="58" spans="1:7" s="99" customFormat="1" ht="33" customHeight="1" x14ac:dyDescent="0.25">
      <c r="A58" s="101" t="str">
        <f>+IF('部分工時人員TA(上簽)'!C59=0,"",'部分工時人員TA(上簽)'!C59)</f>
        <v/>
      </c>
      <c r="B58" s="101" t="str">
        <f>+IF('部分工時人員TA(上簽)'!D59=0,"",'部分工時人員TA(上簽)'!D59)</f>
        <v/>
      </c>
      <c r="C58" s="101" t="str">
        <f>+IF('部分工時人員TA(上簽)'!E59=0,"",'部分工時人員TA(上簽)'!E59)</f>
        <v/>
      </c>
      <c r="D58" s="117" t="str">
        <f>+IF('部分工時人員TA(上簽)'!L59=0,"",'部分工時人員TA(上簽)'!K59&amp;"/"&amp;'部分工時人員TA(上簽)'!L59&amp;"/"&amp;'部分工時人員TA(上簽)'!M59&amp;"~"&amp;'部分工時人員TA(上簽)'!N59&amp;"/"&amp;'部分工時人員TA(上簽)'!O59&amp;"/"&amp;'部分工時人員TA(上簽)'!P59)</f>
        <v/>
      </c>
      <c r="E58" s="188" t="str">
        <f>+IF('部分工時人員TA(上簽)'!Q59=0,"",'部分工時人員TA(上簽)'!Q59)</f>
        <v/>
      </c>
      <c r="F58" s="101" t="str">
        <f>+IF('部分工時人員TA(上簽)'!I59=0,"",'部分工時人員TA(上簽)'!I59)</f>
        <v/>
      </c>
      <c r="G58" s="193" t="str">
        <f>+IF('部分工時人員TA(上簽)'!J59=0,"",'部分工時人員TA(上簽)'!J59)</f>
        <v/>
      </c>
    </row>
    <row r="59" spans="1:7" s="99" customFormat="1" ht="33" customHeight="1" x14ac:dyDescent="0.25">
      <c r="A59" s="101" t="str">
        <f>+IF('部分工時人員TA(上簽)'!C60=0,"",'部分工時人員TA(上簽)'!C60)</f>
        <v/>
      </c>
      <c r="B59" s="101" t="str">
        <f>+IF('部分工時人員TA(上簽)'!D60=0,"",'部分工時人員TA(上簽)'!D60)</f>
        <v/>
      </c>
      <c r="C59" s="101" t="str">
        <f>+IF('部分工時人員TA(上簽)'!E60=0,"",'部分工時人員TA(上簽)'!E60)</f>
        <v/>
      </c>
      <c r="D59" s="117" t="str">
        <f>+IF('部分工時人員TA(上簽)'!L60=0,"",'部分工時人員TA(上簽)'!K60&amp;"/"&amp;'部分工時人員TA(上簽)'!L60&amp;"/"&amp;'部分工時人員TA(上簽)'!M60&amp;"~"&amp;'部分工時人員TA(上簽)'!N60&amp;"/"&amp;'部分工時人員TA(上簽)'!O60&amp;"/"&amp;'部分工時人員TA(上簽)'!P60)</f>
        <v/>
      </c>
      <c r="E59" s="188" t="str">
        <f>+IF('部分工時人員TA(上簽)'!Q60=0,"",'部分工時人員TA(上簽)'!Q60)</f>
        <v/>
      </c>
      <c r="F59" s="101" t="str">
        <f>+IF('部分工時人員TA(上簽)'!I60=0,"",'部分工時人員TA(上簽)'!I60)</f>
        <v/>
      </c>
      <c r="G59" s="193" t="str">
        <f>+IF('部分工時人員TA(上簽)'!J60=0,"",'部分工時人員TA(上簽)'!J60)</f>
        <v/>
      </c>
    </row>
    <row r="60" spans="1:7" s="99" customFormat="1" ht="33" customHeight="1" x14ac:dyDescent="0.25">
      <c r="A60" s="101" t="str">
        <f>+IF('部分工時人員TA(上簽)'!C61=0,"",'部分工時人員TA(上簽)'!C61)</f>
        <v/>
      </c>
      <c r="B60" s="101" t="str">
        <f>+IF('部分工時人員TA(上簽)'!D61=0,"",'部分工時人員TA(上簽)'!D61)</f>
        <v/>
      </c>
      <c r="C60" s="101" t="str">
        <f>+IF('部分工時人員TA(上簽)'!E61=0,"",'部分工時人員TA(上簽)'!E61)</f>
        <v/>
      </c>
      <c r="D60" s="117" t="str">
        <f>+IF('部分工時人員TA(上簽)'!L61=0,"",'部分工時人員TA(上簽)'!K61&amp;"/"&amp;'部分工時人員TA(上簽)'!L61&amp;"/"&amp;'部分工時人員TA(上簽)'!M61&amp;"~"&amp;'部分工時人員TA(上簽)'!N61&amp;"/"&amp;'部分工時人員TA(上簽)'!O61&amp;"/"&amp;'部分工時人員TA(上簽)'!P61)</f>
        <v/>
      </c>
      <c r="E60" s="188" t="str">
        <f>+IF('部分工時人員TA(上簽)'!Q61=0,"",'部分工時人員TA(上簽)'!Q61)</f>
        <v/>
      </c>
      <c r="F60" s="101" t="str">
        <f>+IF('部分工時人員TA(上簽)'!I61=0,"",'部分工時人員TA(上簽)'!I61)</f>
        <v/>
      </c>
      <c r="G60" s="193" t="str">
        <f>+IF('部分工時人員TA(上簽)'!J61=0,"",'部分工時人員TA(上簽)'!J61)</f>
        <v/>
      </c>
    </row>
    <row r="61" spans="1:7" s="99" customFormat="1" ht="33" customHeight="1" x14ac:dyDescent="0.25">
      <c r="A61" s="101" t="str">
        <f>+IF('部分工時人員TA(上簽)'!C62=0,"",'部分工時人員TA(上簽)'!C62)</f>
        <v/>
      </c>
      <c r="B61" s="101" t="str">
        <f>+IF('部分工時人員TA(上簽)'!D62=0,"",'部分工時人員TA(上簽)'!D62)</f>
        <v/>
      </c>
      <c r="C61" s="101" t="str">
        <f>+IF('部分工時人員TA(上簽)'!E62=0,"",'部分工時人員TA(上簽)'!E62)</f>
        <v/>
      </c>
      <c r="D61" s="117" t="str">
        <f>+IF('部分工時人員TA(上簽)'!L62=0,"",'部分工時人員TA(上簽)'!K62&amp;"/"&amp;'部分工時人員TA(上簽)'!L62&amp;"/"&amp;'部分工時人員TA(上簽)'!M62&amp;"~"&amp;'部分工時人員TA(上簽)'!N62&amp;"/"&amp;'部分工時人員TA(上簽)'!O62&amp;"/"&amp;'部分工時人員TA(上簽)'!P62)</f>
        <v/>
      </c>
      <c r="E61" s="188" t="str">
        <f>+IF('部分工時人員TA(上簽)'!Q62=0,"",'部分工時人員TA(上簽)'!Q62)</f>
        <v/>
      </c>
      <c r="F61" s="101" t="str">
        <f>+IF('部分工時人員TA(上簽)'!I62=0,"",'部分工時人員TA(上簽)'!I62)</f>
        <v/>
      </c>
      <c r="G61" s="193" t="str">
        <f>+IF('部分工時人員TA(上簽)'!J62=0,"",'部分工時人員TA(上簽)'!J62)</f>
        <v/>
      </c>
    </row>
    <row r="62" spans="1:7" s="99" customFormat="1" ht="33" customHeight="1" x14ac:dyDescent="0.25">
      <c r="A62" s="101" t="str">
        <f>+IF('部分工時人員TA(上簽)'!C63=0,"",'部分工時人員TA(上簽)'!C63)</f>
        <v/>
      </c>
      <c r="B62" s="101" t="str">
        <f>+IF('部分工時人員TA(上簽)'!D63=0,"",'部分工時人員TA(上簽)'!D63)</f>
        <v/>
      </c>
      <c r="C62" s="101" t="str">
        <f>+IF('部分工時人員TA(上簽)'!E63=0,"",'部分工時人員TA(上簽)'!E63)</f>
        <v/>
      </c>
      <c r="D62" s="117" t="str">
        <f>+IF('部分工時人員TA(上簽)'!L63=0,"",'部分工時人員TA(上簽)'!K63&amp;"/"&amp;'部分工時人員TA(上簽)'!L63&amp;"/"&amp;'部分工時人員TA(上簽)'!M63&amp;"~"&amp;'部分工時人員TA(上簽)'!N63&amp;"/"&amp;'部分工時人員TA(上簽)'!O63&amp;"/"&amp;'部分工時人員TA(上簽)'!P63)</f>
        <v/>
      </c>
      <c r="E62" s="188" t="str">
        <f>+IF('部分工時人員TA(上簽)'!Q63=0,"",'部分工時人員TA(上簽)'!Q63)</f>
        <v/>
      </c>
      <c r="F62" s="101" t="str">
        <f>+IF('部分工時人員TA(上簽)'!I63=0,"",'部分工時人員TA(上簽)'!I63)</f>
        <v/>
      </c>
      <c r="G62" s="193" t="str">
        <f>+IF('部分工時人員TA(上簽)'!J63=0,"",'部分工時人員TA(上簽)'!J63)</f>
        <v/>
      </c>
    </row>
    <row r="63" spans="1:7" s="99" customFormat="1" ht="33" customHeight="1" x14ac:dyDescent="0.25">
      <c r="A63" s="101" t="str">
        <f>+IF('部分工時人員TA(上簽)'!C64=0,"",'部分工時人員TA(上簽)'!C64)</f>
        <v/>
      </c>
      <c r="B63" s="101" t="str">
        <f>+IF('部分工時人員TA(上簽)'!D64=0,"",'部分工時人員TA(上簽)'!D64)</f>
        <v/>
      </c>
      <c r="C63" s="101" t="str">
        <f>+IF('部分工時人員TA(上簽)'!E64=0,"",'部分工時人員TA(上簽)'!E64)</f>
        <v/>
      </c>
      <c r="D63" s="117" t="str">
        <f>+IF('部分工時人員TA(上簽)'!L64=0,"",'部分工時人員TA(上簽)'!K64&amp;"/"&amp;'部分工時人員TA(上簽)'!L64&amp;"/"&amp;'部分工時人員TA(上簽)'!M64&amp;"~"&amp;'部分工時人員TA(上簽)'!N64&amp;"/"&amp;'部分工時人員TA(上簽)'!O64&amp;"/"&amp;'部分工時人員TA(上簽)'!P64)</f>
        <v/>
      </c>
      <c r="E63" s="188" t="str">
        <f>+IF('部分工時人員TA(上簽)'!Q64=0,"",'部分工時人員TA(上簽)'!Q64)</f>
        <v/>
      </c>
      <c r="F63" s="101" t="str">
        <f>+IF('部分工時人員TA(上簽)'!I64=0,"",'部分工時人員TA(上簽)'!I64)</f>
        <v/>
      </c>
      <c r="G63" s="193" t="str">
        <f>+IF('部分工時人員TA(上簽)'!J64=0,"",'部分工時人員TA(上簽)'!J64)</f>
        <v/>
      </c>
    </row>
    <row r="64" spans="1:7" s="99" customFormat="1" ht="33" customHeight="1" x14ac:dyDescent="0.25">
      <c r="A64" s="101" t="str">
        <f>+IF('部分工時人員TA(上簽)'!C65=0,"",'部分工時人員TA(上簽)'!C65)</f>
        <v/>
      </c>
      <c r="B64" s="101" t="str">
        <f>+IF('部分工時人員TA(上簽)'!D65=0,"",'部分工時人員TA(上簽)'!D65)</f>
        <v/>
      </c>
      <c r="C64" s="101" t="str">
        <f>+IF('部分工時人員TA(上簽)'!E65=0,"",'部分工時人員TA(上簽)'!E65)</f>
        <v/>
      </c>
      <c r="D64" s="117" t="str">
        <f>+IF('部分工時人員TA(上簽)'!L65=0,"",'部分工時人員TA(上簽)'!K65&amp;"/"&amp;'部分工時人員TA(上簽)'!L65&amp;"/"&amp;'部分工時人員TA(上簽)'!M65&amp;"~"&amp;'部分工時人員TA(上簽)'!N65&amp;"/"&amp;'部分工時人員TA(上簽)'!O65&amp;"/"&amp;'部分工時人員TA(上簽)'!P65)</f>
        <v/>
      </c>
      <c r="E64" s="188" t="str">
        <f>+IF('部分工時人員TA(上簽)'!Q65=0,"",'部分工時人員TA(上簽)'!Q65)</f>
        <v/>
      </c>
      <c r="F64" s="101" t="str">
        <f>+IF('部分工時人員TA(上簽)'!I65=0,"",'部分工時人員TA(上簽)'!I65)</f>
        <v/>
      </c>
      <c r="G64" s="193" t="str">
        <f>+IF('部分工時人員TA(上簽)'!J65=0,"",'部分工時人員TA(上簽)'!J65)</f>
        <v/>
      </c>
    </row>
    <row r="65" spans="1:7" s="99" customFormat="1" ht="33" customHeight="1" x14ac:dyDescent="0.25">
      <c r="A65" s="101" t="str">
        <f>+IF('部分工時人員TA(上簽)'!C66=0,"",'部分工時人員TA(上簽)'!C66)</f>
        <v/>
      </c>
      <c r="B65" s="101" t="str">
        <f>+IF('部分工時人員TA(上簽)'!D66=0,"",'部分工時人員TA(上簽)'!D66)</f>
        <v/>
      </c>
      <c r="C65" s="101" t="str">
        <f>+IF('部分工時人員TA(上簽)'!E66=0,"",'部分工時人員TA(上簽)'!E66)</f>
        <v/>
      </c>
      <c r="D65" s="117" t="str">
        <f>+IF('部分工時人員TA(上簽)'!L66=0,"",'部分工時人員TA(上簽)'!K66&amp;"/"&amp;'部分工時人員TA(上簽)'!L66&amp;"/"&amp;'部分工時人員TA(上簽)'!M66&amp;"~"&amp;'部分工時人員TA(上簽)'!N66&amp;"/"&amp;'部分工時人員TA(上簽)'!O66&amp;"/"&amp;'部分工時人員TA(上簽)'!P66)</f>
        <v/>
      </c>
      <c r="E65" s="188" t="str">
        <f>+IF('部分工時人員TA(上簽)'!Q66=0,"",'部分工時人員TA(上簽)'!Q66)</f>
        <v/>
      </c>
      <c r="F65" s="101" t="str">
        <f>+IF('部分工時人員TA(上簽)'!I66=0,"",'部分工時人員TA(上簽)'!I66)</f>
        <v/>
      </c>
      <c r="G65" s="193" t="str">
        <f>+IF('部分工時人員TA(上簽)'!J66=0,"",'部分工時人員TA(上簽)'!J66)</f>
        <v/>
      </c>
    </row>
    <row r="66" spans="1:7" s="99" customFormat="1" ht="33" customHeight="1" x14ac:dyDescent="0.25">
      <c r="A66" s="101" t="str">
        <f>+IF('部分工時人員TA(上簽)'!C67=0,"",'部分工時人員TA(上簽)'!C67)</f>
        <v/>
      </c>
      <c r="B66" s="101" t="str">
        <f>+IF('部分工時人員TA(上簽)'!D67=0,"",'部分工時人員TA(上簽)'!D67)</f>
        <v/>
      </c>
      <c r="C66" s="101" t="str">
        <f>+IF('部分工時人員TA(上簽)'!E67=0,"",'部分工時人員TA(上簽)'!E67)</f>
        <v/>
      </c>
      <c r="D66" s="117" t="str">
        <f>+IF('部分工時人員TA(上簽)'!L67=0,"",'部分工時人員TA(上簽)'!K67&amp;"/"&amp;'部分工時人員TA(上簽)'!L67&amp;"/"&amp;'部分工時人員TA(上簽)'!M67&amp;"~"&amp;'部分工時人員TA(上簽)'!N67&amp;"/"&amp;'部分工時人員TA(上簽)'!O67&amp;"/"&amp;'部分工時人員TA(上簽)'!P67)</f>
        <v/>
      </c>
      <c r="E66" s="188" t="str">
        <f>+IF('部分工時人員TA(上簽)'!Q67=0,"",'部分工時人員TA(上簽)'!Q67)</f>
        <v/>
      </c>
      <c r="F66" s="101" t="str">
        <f>+IF('部分工時人員TA(上簽)'!I67=0,"",'部分工時人員TA(上簽)'!I67)</f>
        <v/>
      </c>
      <c r="G66" s="193" t="str">
        <f>+IF('部分工時人員TA(上簽)'!J67=0,"",'部分工時人員TA(上簽)'!J67)</f>
        <v/>
      </c>
    </row>
    <row r="67" spans="1:7" s="99" customFormat="1" ht="33" customHeight="1" x14ac:dyDescent="0.25">
      <c r="A67" s="101" t="str">
        <f>+IF('部分工時人員TA(上簽)'!C68=0,"",'部分工時人員TA(上簽)'!C68)</f>
        <v/>
      </c>
      <c r="B67" s="101" t="str">
        <f>+IF('部分工時人員TA(上簽)'!D68=0,"",'部分工時人員TA(上簽)'!D68)</f>
        <v/>
      </c>
      <c r="C67" s="101" t="str">
        <f>+IF('部分工時人員TA(上簽)'!E68=0,"",'部分工時人員TA(上簽)'!E68)</f>
        <v/>
      </c>
      <c r="D67" s="117" t="str">
        <f>+IF('部分工時人員TA(上簽)'!L68=0,"",'部分工時人員TA(上簽)'!K68&amp;"/"&amp;'部分工時人員TA(上簽)'!L68&amp;"/"&amp;'部分工時人員TA(上簽)'!M68&amp;"~"&amp;'部分工時人員TA(上簽)'!N68&amp;"/"&amp;'部分工時人員TA(上簽)'!O68&amp;"/"&amp;'部分工時人員TA(上簽)'!P68)</f>
        <v/>
      </c>
      <c r="E67" s="188" t="str">
        <f>+IF('部分工時人員TA(上簽)'!Q68=0,"",'部分工時人員TA(上簽)'!Q68)</f>
        <v/>
      </c>
      <c r="F67" s="101" t="str">
        <f>+IF('部分工時人員TA(上簽)'!I68=0,"",'部分工時人員TA(上簽)'!I68)</f>
        <v/>
      </c>
      <c r="G67" s="193" t="str">
        <f>+IF('部分工時人員TA(上簽)'!J68=0,"",'部分工時人員TA(上簽)'!J68)</f>
        <v/>
      </c>
    </row>
    <row r="68" spans="1:7" s="99" customFormat="1" ht="33" customHeight="1" x14ac:dyDescent="0.25">
      <c r="A68" s="101" t="str">
        <f>+IF('部分工時人員TA(上簽)'!C69=0,"",'部分工時人員TA(上簽)'!C69)</f>
        <v/>
      </c>
      <c r="B68" s="101" t="str">
        <f>+IF('部分工時人員TA(上簽)'!D69=0,"",'部分工時人員TA(上簽)'!D69)</f>
        <v/>
      </c>
      <c r="C68" s="101" t="str">
        <f>+IF('部分工時人員TA(上簽)'!E69=0,"",'部分工時人員TA(上簽)'!E69)</f>
        <v/>
      </c>
      <c r="D68" s="117" t="str">
        <f>+IF('部分工時人員TA(上簽)'!L69=0,"",'部分工時人員TA(上簽)'!K69&amp;"/"&amp;'部分工時人員TA(上簽)'!L69&amp;"/"&amp;'部分工時人員TA(上簽)'!M69&amp;"~"&amp;'部分工時人員TA(上簽)'!N69&amp;"/"&amp;'部分工時人員TA(上簽)'!O69&amp;"/"&amp;'部分工時人員TA(上簽)'!P69)</f>
        <v/>
      </c>
      <c r="E68" s="188" t="str">
        <f>+IF('部分工時人員TA(上簽)'!Q69=0,"",'部分工時人員TA(上簽)'!Q69)</f>
        <v/>
      </c>
      <c r="F68" s="101" t="str">
        <f>+IF('部分工時人員TA(上簽)'!I69=0,"",'部分工時人員TA(上簽)'!I69)</f>
        <v/>
      </c>
      <c r="G68" s="193" t="str">
        <f>+IF('部分工時人員TA(上簽)'!J69=0,"",'部分工時人員TA(上簽)'!J69)</f>
        <v/>
      </c>
    </row>
    <row r="69" spans="1:7" s="99" customFormat="1" ht="33" customHeight="1" x14ac:dyDescent="0.25">
      <c r="A69" s="101" t="str">
        <f>+IF('部分工時人員TA(上簽)'!C70=0,"",'部分工時人員TA(上簽)'!C70)</f>
        <v/>
      </c>
      <c r="B69" s="101" t="str">
        <f>+IF('部分工時人員TA(上簽)'!D70=0,"",'部分工時人員TA(上簽)'!D70)</f>
        <v/>
      </c>
      <c r="C69" s="101" t="str">
        <f>+IF('部分工時人員TA(上簽)'!E70=0,"",'部分工時人員TA(上簽)'!E70)</f>
        <v/>
      </c>
      <c r="D69" s="117" t="str">
        <f>+IF('部分工時人員TA(上簽)'!L70=0,"",'部分工時人員TA(上簽)'!K70&amp;"/"&amp;'部分工時人員TA(上簽)'!L70&amp;"/"&amp;'部分工時人員TA(上簽)'!M70&amp;"~"&amp;'部分工時人員TA(上簽)'!N70&amp;"/"&amp;'部分工時人員TA(上簽)'!O70&amp;"/"&amp;'部分工時人員TA(上簽)'!P70)</f>
        <v/>
      </c>
      <c r="E69" s="188" t="str">
        <f>+IF('部分工時人員TA(上簽)'!Q70=0,"",'部分工時人員TA(上簽)'!Q70)</f>
        <v/>
      </c>
      <c r="F69" s="101" t="str">
        <f>+IF('部分工時人員TA(上簽)'!I70=0,"",'部分工時人員TA(上簽)'!I70)</f>
        <v/>
      </c>
      <c r="G69" s="193" t="str">
        <f>+IF('部分工時人員TA(上簽)'!J70=0,"",'部分工時人員TA(上簽)'!J70)</f>
        <v/>
      </c>
    </row>
    <row r="70" spans="1:7" s="99" customFormat="1" ht="33" customHeight="1" x14ac:dyDescent="0.25">
      <c r="A70" s="101" t="str">
        <f>+IF('部分工時人員TA(上簽)'!C71=0,"",'部分工時人員TA(上簽)'!C71)</f>
        <v/>
      </c>
      <c r="B70" s="101" t="str">
        <f>+IF('部分工時人員TA(上簽)'!D71=0,"",'部分工時人員TA(上簽)'!D71)</f>
        <v/>
      </c>
      <c r="C70" s="101" t="str">
        <f>+IF('部分工時人員TA(上簽)'!E71=0,"",'部分工時人員TA(上簽)'!E71)</f>
        <v/>
      </c>
      <c r="D70" s="117" t="str">
        <f>+IF('部分工時人員TA(上簽)'!L71=0,"",'部分工時人員TA(上簽)'!K71&amp;"/"&amp;'部分工時人員TA(上簽)'!L71&amp;"/"&amp;'部分工時人員TA(上簽)'!M71&amp;"~"&amp;'部分工時人員TA(上簽)'!N71&amp;"/"&amp;'部分工時人員TA(上簽)'!O71&amp;"/"&amp;'部分工時人員TA(上簽)'!P71)</f>
        <v/>
      </c>
      <c r="E70" s="188" t="str">
        <f>+IF('部分工時人員TA(上簽)'!Q71=0,"",'部分工時人員TA(上簽)'!Q71)</f>
        <v/>
      </c>
      <c r="F70" s="101" t="str">
        <f>+IF('部分工時人員TA(上簽)'!I71=0,"",'部分工時人員TA(上簽)'!I71)</f>
        <v/>
      </c>
      <c r="G70" s="193" t="str">
        <f>+IF('部分工時人員TA(上簽)'!J71=0,"",'部分工時人員TA(上簽)'!J71)</f>
        <v/>
      </c>
    </row>
    <row r="71" spans="1:7" s="99" customFormat="1" ht="33" customHeight="1" x14ac:dyDescent="0.25">
      <c r="A71" s="101" t="str">
        <f>+IF('部分工時人員TA(上簽)'!C72=0,"",'部分工時人員TA(上簽)'!C72)</f>
        <v/>
      </c>
      <c r="B71" s="101" t="str">
        <f>+IF('部分工時人員TA(上簽)'!D72=0,"",'部分工時人員TA(上簽)'!D72)</f>
        <v/>
      </c>
      <c r="C71" s="101" t="str">
        <f>+IF('部分工時人員TA(上簽)'!E72=0,"",'部分工時人員TA(上簽)'!E72)</f>
        <v/>
      </c>
      <c r="D71" s="117" t="str">
        <f>+IF('部分工時人員TA(上簽)'!L72=0,"",'部分工時人員TA(上簽)'!K72&amp;"/"&amp;'部分工時人員TA(上簽)'!L72&amp;"/"&amp;'部分工時人員TA(上簽)'!M72&amp;"~"&amp;'部分工時人員TA(上簽)'!N72&amp;"/"&amp;'部分工時人員TA(上簽)'!O72&amp;"/"&amp;'部分工時人員TA(上簽)'!P72)</f>
        <v/>
      </c>
      <c r="E71" s="188" t="str">
        <f>+IF('部分工時人員TA(上簽)'!Q72=0,"",'部分工時人員TA(上簽)'!Q72)</f>
        <v/>
      </c>
      <c r="F71" s="101" t="str">
        <f>+IF('部分工時人員TA(上簽)'!I72=0,"",'部分工時人員TA(上簽)'!I72)</f>
        <v/>
      </c>
      <c r="G71" s="193" t="str">
        <f>+IF('部分工時人員TA(上簽)'!J72=0,"",'部分工時人員TA(上簽)'!J72)</f>
        <v/>
      </c>
    </row>
    <row r="72" spans="1:7" s="99" customFormat="1" ht="33" customHeight="1" x14ac:dyDescent="0.25">
      <c r="A72" s="101" t="str">
        <f>+IF('部分工時人員TA(上簽)'!C73=0,"",'部分工時人員TA(上簽)'!C73)</f>
        <v/>
      </c>
      <c r="B72" s="101" t="str">
        <f>+IF('部分工時人員TA(上簽)'!D73=0,"",'部分工時人員TA(上簽)'!D73)</f>
        <v/>
      </c>
      <c r="C72" s="101" t="str">
        <f>+IF('部分工時人員TA(上簽)'!E73=0,"",'部分工時人員TA(上簽)'!E73)</f>
        <v/>
      </c>
      <c r="D72" s="117" t="str">
        <f>+IF('部分工時人員TA(上簽)'!L73=0,"",'部分工時人員TA(上簽)'!K73&amp;"/"&amp;'部分工時人員TA(上簽)'!L73&amp;"/"&amp;'部分工時人員TA(上簽)'!M73&amp;"~"&amp;'部分工時人員TA(上簽)'!N73&amp;"/"&amp;'部分工時人員TA(上簽)'!O73&amp;"/"&amp;'部分工時人員TA(上簽)'!P73)</f>
        <v/>
      </c>
      <c r="E72" s="188" t="str">
        <f>+IF('部分工時人員TA(上簽)'!Q73=0,"",'部分工時人員TA(上簽)'!Q73)</f>
        <v/>
      </c>
      <c r="F72" s="101" t="str">
        <f>+IF('部分工時人員TA(上簽)'!I73=0,"",'部分工時人員TA(上簽)'!I73)</f>
        <v/>
      </c>
      <c r="G72" s="193" t="str">
        <f>+IF('部分工時人員TA(上簽)'!J73=0,"",'部分工時人員TA(上簽)'!J73)</f>
        <v/>
      </c>
    </row>
    <row r="73" spans="1:7" s="99" customFormat="1" ht="33" customHeight="1" x14ac:dyDescent="0.25">
      <c r="A73" s="101" t="str">
        <f>+IF('部分工時人員TA(上簽)'!C74=0,"",'部分工時人員TA(上簽)'!C74)</f>
        <v/>
      </c>
      <c r="B73" s="101" t="str">
        <f>+IF('部分工時人員TA(上簽)'!D74=0,"",'部分工時人員TA(上簽)'!D74)</f>
        <v/>
      </c>
      <c r="C73" s="101" t="str">
        <f>+IF('部分工時人員TA(上簽)'!E74=0,"",'部分工時人員TA(上簽)'!E74)</f>
        <v/>
      </c>
      <c r="D73" s="117" t="str">
        <f>+IF('部分工時人員TA(上簽)'!L74=0,"",'部分工時人員TA(上簽)'!K74&amp;"/"&amp;'部分工時人員TA(上簽)'!L74&amp;"/"&amp;'部分工時人員TA(上簽)'!M74&amp;"~"&amp;'部分工時人員TA(上簽)'!N74&amp;"/"&amp;'部分工時人員TA(上簽)'!O74&amp;"/"&amp;'部分工時人員TA(上簽)'!P74)</f>
        <v/>
      </c>
      <c r="E73" s="188" t="str">
        <f>+IF('部分工時人員TA(上簽)'!Q74=0,"",'部分工時人員TA(上簽)'!Q74)</f>
        <v/>
      </c>
      <c r="F73" s="101" t="str">
        <f>+IF('部分工時人員TA(上簽)'!I74=0,"",'部分工時人員TA(上簽)'!I74)</f>
        <v/>
      </c>
      <c r="G73" s="193" t="str">
        <f>+IF('部分工時人員TA(上簽)'!J74=0,"",'部分工時人員TA(上簽)'!J74)</f>
        <v/>
      </c>
    </row>
    <row r="74" spans="1:7" s="99" customFormat="1" ht="33" customHeight="1" x14ac:dyDescent="0.25">
      <c r="A74" s="101" t="str">
        <f>+IF('部分工時人員TA(上簽)'!C75=0,"",'部分工時人員TA(上簽)'!C75)</f>
        <v/>
      </c>
      <c r="B74" s="101" t="str">
        <f>+IF('部分工時人員TA(上簽)'!D75=0,"",'部分工時人員TA(上簽)'!D75)</f>
        <v/>
      </c>
      <c r="C74" s="101" t="str">
        <f>+IF('部分工時人員TA(上簽)'!E75=0,"",'部分工時人員TA(上簽)'!E75)</f>
        <v/>
      </c>
      <c r="D74" s="117" t="str">
        <f>+IF('部分工時人員TA(上簽)'!L75=0,"",'部分工時人員TA(上簽)'!K75&amp;"/"&amp;'部分工時人員TA(上簽)'!L75&amp;"/"&amp;'部分工時人員TA(上簽)'!M75&amp;"~"&amp;'部分工時人員TA(上簽)'!N75&amp;"/"&amp;'部分工時人員TA(上簽)'!O75&amp;"/"&amp;'部分工時人員TA(上簽)'!P75)</f>
        <v/>
      </c>
      <c r="E74" s="188" t="str">
        <f>+IF('部分工時人員TA(上簽)'!Q75=0,"",'部分工時人員TA(上簽)'!Q75)</f>
        <v/>
      </c>
      <c r="F74" s="101" t="str">
        <f>+IF('部分工時人員TA(上簽)'!I75=0,"",'部分工時人員TA(上簽)'!I75)</f>
        <v/>
      </c>
      <c r="G74" s="193" t="str">
        <f>+IF('部分工時人員TA(上簽)'!J75=0,"",'部分工時人員TA(上簽)'!J75)</f>
        <v/>
      </c>
    </row>
    <row r="75" spans="1:7" s="99" customFormat="1" ht="33" customHeight="1" x14ac:dyDescent="0.25">
      <c r="A75" s="101" t="str">
        <f>+IF('部分工時人員TA(上簽)'!C76=0,"",'部分工時人員TA(上簽)'!C76)</f>
        <v/>
      </c>
      <c r="B75" s="101" t="str">
        <f>+IF('部分工時人員TA(上簽)'!D76=0,"",'部分工時人員TA(上簽)'!D76)</f>
        <v/>
      </c>
      <c r="C75" s="101" t="str">
        <f>+IF('部分工時人員TA(上簽)'!E76=0,"",'部分工時人員TA(上簽)'!E76)</f>
        <v/>
      </c>
      <c r="D75" s="117" t="str">
        <f>+IF('部分工時人員TA(上簽)'!L76=0,"",'部分工時人員TA(上簽)'!K76&amp;"/"&amp;'部分工時人員TA(上簽)'!L76&amp;"/"&amp;'部分工時人員TA(上簽)'!M76&amp;"~"&amp;'部分工時人員TA(上簽)'!N76&amp;"/"&amp;'部分工時人員TA(上簽)'!O76&amp;"/"&amp;'部分工時人員TA(上簽)'!P76)</f>
        <v/>
      </c>
      <c r="E75" s="188" t="str">
        <f>+IF('部分工時人員TA(上簽)'!Q76=0,"",'部分工時人員TA(上簽)'!Q76)</f>
        <v/>
      </c>
      <c r="F75" s="101" t="str">
        <f>+IF('部分工時人員TA(上簽)'!I76=0,"",'部分工時人員TA(上簽)'!I76)</f>
        <v/>
      </c>
      <c r="G75" s="193" t="str">
        <f>+IF('部分工時人員TA(上簽)'!J76=0,"",'部分工時人員TA(上簽)'!J76)</f>
        <v/>
      </c>
    </row>
    <row r="76" spans="1:7" s="99" customFormat="1" ht="33" customHeight="1" x14ac:dyDescent="0.25">
      <c r="A76" s="101" t="str">
        <f>+IF('部分工時人員TA(上簽)'!C77=0,"",'部分工時人員TA(上簽)'!C77)</f>
        <v/>
      </c>
      <c r="B76" s="101" t="str">
        <f>+IF('部分工時人員TA(上簽)'!D77=0,"",'部分工時人員TA(上簽)'!D77)</f>
        <v/>
      </c>
      <c r="C76" s="101" t="str">
        <f>+IF('部分工時人員TA(上簽)'!E77=0,"",'部分工時人員TA(上簽)'!E77)</f>
        <v/>
      </c>
      <c r="D76" s="117" t="str">
        <f>+IF('部分工時人員TA(上簽)'!L77=0,"",'部分工時人員TA(上簽)'!K77&amp;"/"&amp;'部分工時人員TA(上簽)'!L77&amp;"/"&amp;'部分工時人員TA(上簽)'!M77&amp;"~"&amp;'部分工時人員TA(上簽)'!N77&amp;"/"&amp;'部分工時人員TA(上簽)'!O77&amp;"/"&amp;'部分工時人員TA(上簽)'!P77)</f>
        <v/>
      </c>
      <c r="E76" s="188" t="str">
        <f>+IF('部分工時人員TA(上簽)'!Q77=0,"",'部分工時人員TA(上簽)'!Q77)</f>
        <v/>
      </c>
      <c r="F76" s="101" t="str">
        <f>+IF('部分工時人員TA(上簽)'!I77=0,"",'部分工時人員TA(上簽)'!I77)</f>
        <v/>
      </c>
      <c r="G76" s="193" t="str">
        <f>+IF('部分工時人員TA(上簽)'!J77=0,"",'部分工時人員TA(上簽)'!J77)</f>
        <v/>
      </c>
    </row>
    <row r="77" spans="1:7" s="99" customFormat="1" ht="33" customHeight="1" x14ac:dyDescent="0.25">
      <c r="A77" s="101" t="str">
        <f>+IF('部分工時人員TA(上簽)'!C78=0,"",'部分工時人員TA(上簽)'!C78)</f>
        <v/>
      </c>
      <c r="B77" s="101" t="str">
        <f>+IF('部分工時人員TA(上簽)'!D78=0,"",'部分工時人員TA(上簽)'!D78)</f>
        <v/>
      </c>
      <c r="C77" s="101" t="str">
        <f>+IF('部分工時人員TA(上簽)'!E78=0,"",'部分工時人員TA(上簽)'!E78)</f>
        <v/>
      </c>
      <c r="D77" s="117" t="str">
        <f>+IF('部分工時人員TA(上簽)'!L78=0,"",'部分工時人員TA(上簽)'!K78&amp;"/"&amp;'部分工時人員TA(上簽)'!L78&amp;"/"&amp;'部分工時人員TA(上簽)'!M78&amp;"~"&amp;'部分工時人員TA(上簽)'!N78&amp;"/"&amp;'部分工時人員TA(上簽)'!O78&amp;"/"&amp;'部分工時人員TA(上簽)'!P78)</f>
        <v/>
      </c>
      <c r="E77" s="188" t="str">
        <f>+IF('部分工時人員TA(上簽)'!Q78=0,"",'部分工時人員TA(上簽)'!Q78)</f>
        <v/>
      </c>
      <c r="F77" s="101" t="str">
        <f>+IF('部分工時人員TA(上簽)'!I78=0,"",'部分工時人員TA(上簽)'!I78)</f>
        <v/>
      </c>
      <c r="G77" s="193" t="str">
        <f>+IF('部分工時人員TA(上簽)'!J78=0,"",'部分工時人員TA(上簽)'!J78)</f>
        <v/>
      </c>
    </row>
    <row r="78" spans="1:7" s="99" customFormat="1" ht="33" customHeight="1" x14ac:dyDescent="0.25">
      <c r="A78" s="101" t="str">
        <f>+IF('部分工時人員TA(上簽)'!C79=0,"",'部分工時人員TA(上簽)'!C79)</f>
        <v/>
      </c>
      <c r="B78" s="101" t="str">
        <f>+IF('部分工時人員TA(上簽)'!D79=0,"",'部分工時人員TA(上簽)'!D79)</f>
        <v/>
      </c>
      <c r="C78" s="101" t="str">
        <f>+IF('部分工時人員TA(上簽)'!E79=0,"",'部分工時人員TA(上簽)'!E79)</f>
        <v/>
      </c>
      <c r="D78" s="117" t="str">
        <f>+IF('部分工時人員TA(上簽)'!L79=0,"",'部分工時人員TA(上簽)'!K79&amp;"/"&amp;'部分工時人員TA(上簽)'!L79&amp;"/"&amp;'部分工時人員TA(上簽)'!M79&amp;"~"&amp;'部分工時人員TA(上簽)'!N79&amp;"/"&amp;'部分工時人員TA(上簽)'!O79&amp;"/"&amp;'部分工時人員TA(上簽)'!P79)</f>
        <v/>
      </c>
      <c r="E78" s="188" t="str">
        <f>+IF('部分工時人員TA(上簽)'!Q79=0,"",'部分工時人員TA(上簽)'!Q79)</f>
        <v/>
      </c>
      <c r="F78" s="101" t="str">
        <f>+IF('部分工時人員TA(上簽)'!I79=0,"",'部分工時人員TA(上簽)'!I79)</f>
        <v/>
      </c>
      <c r="G78" s="193" t="str">
        <f>+IF('部分工時人員TA(上簽)'!J79=0,"",'部分工時人員TA(上簽)'!J79)</f>
        <v/>
      </c>
    </row>
    <row r="79" spans="1:7" s="99" customFormat="1" ht="33" customHeight="1" x14ac:dyDescent="0.25">
      <c r="A79" s="101" t="str">
        <f>+IF('部分工時人員TA(上簽)'!C80=0,"",'部分工時人員TA(上簽)'!C80)</f>
        <v/>
      </c>
      <c r="B79" s="101" t="str">
        <f>+IF('部分工時人員TA(上簽)'!D80=0,"",'部分工時人員TA(上簽)'!D80)</f>
        <v/>
      </c>
      <c r="C79" s="101" t="str">
        <f>+IF('部分工時人員TA(上簽)'!E80=0,"",'部分工時人員TA(上簽)'!E80)</f>
        <v/>
      </c>
      <c r="D79" s="117" t="str">
        <f>+IF('部分工時人員TA(上簽)'!L80=0,"",'部分工時人員TA(上簽)'!K80&amp;"/"&amp;'部分工時人員TA(上簽)'!L80&amp;"/"&amp;'部分工時人員TA(上簽)'!M80&amp;"~"&amp;'部分工時人員TA(上簽)'!N80&amp;"/"&amp;'部分工時人員TA(上簽)'!O80&amp;"/"&amp;'部分工時人員TA(上簽)'!P80)</f>
        <v/>
      </c>
      <c r="E79" s="188" t="str">
        <f>+IF('部分工時人員TA(上簽)'!Q80=0,"",'部分工時人員TA(上簽)'!Q80)</f>
        <v/>
      </c>
      <c r="F79" s="101" t="str">
        <f>+IF('部分工時人員TA(上簽)'!I80=0,"",'部分工時人員TA(上簽)'!I80)</f>
        <v/>
      </c>
      <c r="G79" s="193" t="str">
        <f>+IF('部分工時人員TA(上簽)'!J80=0,"",'部分工時人員TA(上簽)'!J80)</f>
        <v/>
      </c>
    </row>
    <row r="80" spans="1:7" s="99" customFormat="1" ht="33" customHeight="1" x14ac:dyDescent="0.25">
      <c r="A80" s="101" t="str">
        <f>+IF('部分工時人員TA(上簽)'!C81=0,"",'部分工時人員TA(上簽)'!C81)</f>
        <v/>
      </c>
      <c r="B80" s="101" t="str">
        <f>+IF('部分工時人員TA(上簽)'!D81=0,"",'部分工時人員TA(上簽)'!D81)</f>
        <v/>
      </c>
      <c r="C80" s="101" t="str">
        <f>+IF('部分工時人員TA(上簽)'!E81=0,"",'部分工時人員TA(上簽)'!E81)</f>
        <v/>
      </c>
      <c r="D80" s="117" t="str">
        <f>+IF('部分工時人員TA(上簽)'!L81=0,"",'部分工時人員TA(上簽)'!K81&amp;"/"&amp;'部分工時人員TA(上簽)'!L81&amp;"/"&amp;'部分工時人員TA(上簽)'!M81&amp;"~"&amp;'部分工時人員TA(上簽)'!N81&amp;"/"&amp;'部分工時人員TA(上簽)'!O81&amp;"/"&amp;'部分工時人員TA(上簽)'!P81)</f>
        <v/>
      </c>
      <c r="E80" s="188" t="str">
        <f>+IF('部分工時人員TA(上簽)'!Q81=0,"",'部分工時人員TA(上簽)'!Q81)</f>
        <v/>
      </c>
      <c r="F80" s="101" t="str">
        <f>+IF('部分工時人員TA(上簽)'!I81=0,"",'部分工時人員TA(上簽)'!I81)</f>
        <v/>
      </c>
      <c r="G80" s="193" t="str">
        <f>+IF('部分工時人員TA(上簽)'!J81=0,"",'部分工時人員TA(上簽)'!J81)</f>
        <v/>
      </c>
    </row>
    <row r="81" spans="1:7" s="99" customFormat="1" ht="33" customHeight="1" x14ac:dyDescent="0.25">
      <c r="A81" s="101" t="str">
        <f>+IF('部分工時人員TA(上簽)'!C82=0,"",'部分工時人員TA(上簽)'!C82)</f>
        <v/>
      </c>
      <c r="B81" s="101" t="str">
        <f>+IF('部分工時人員TA(上簽)'!D82=0,"",'部分工時人員TA(上簽)'!D82)</f>
        <v/>
      </c>
      <c r="C81" s="101" t="str">
        <f>+IF('部分工時人員TA(上簽)'!E82=0,"",'部分工時人員TA(上簽)'!E82)</f>
        <v/>
      </c>
      <c r="D81" s="117" t="str">
        <f>+IF('部分工時人員TA(上簽)'!L82=0,"",'部分工時人員TA(上簽)'!K82&amp;"/"&amp;'部分工時人員TA(上簽)'!L82&amp;"/"&amp;'部分工時人員TA(上簽)'!M82&amp;"~"&amp;'部分工時人員TA(上簽)'!N82&amp;"/"&amp;'部分工時人員TA(上簽)'!O82&amp;"/"&amp;'部分工時人員TA(上簽)'!P82)</f>
        <v/>
      </c>
      <c r="E81" s="188" t="str">
        <f>+IF('部分工時人員TA(上簽)'!Q82=0,"",'部分工時人員TA(上簽)'!Q82)</f>
        <v/>
      </c>
      <c r="F81" s="101" t="str">
        <f>+IF('部分工時人員TA(上簽)'!I82=0,"",'部分工時人員TA(上簽)'!I82)</f>
        <v/>
      </c>
      <c r="G81" s="193" t="str">
        <f>+IF('部分工時人員TA(上簽)'!J82=0,"",'部分工時人員TA(上簽)'!J82)</f>
        <v/>
      </c>
    </row>
    <row r="82" spans="1:7" s="99" customFormat="1" ht="33" customHeight="1" x14ac:dyDescent="0.25">
      <c r="A82" s="101" t="str">
        <f>+IF('部分工時人員TA(上簽)'!C83=0,"",'部分工時人員TA(上簽)'!C83)</f>
        <v/>
      </c>
      <c r="B82" s="101" t="str">
        <f>+IF('部分工時人員TA(上簽)'!D83=0,"",'部分工時人員TA(上簽)'!D83)</f>
        <v/>
      </c>
      <c r="C82" s="101" t="str">
        <f>+IF('部分工時人員TA(上簽)'!E83=0,"",'部分工時人員TA(上簽)'!E83)</f>
        <v/>
      </c>
      <c r="D82" s="117" t="str">
        <f>+IF('部分工時人員TA(上簽)'!L83=0,"",'部分工時人員TA(上簽)'!K83&amp;"/"&amp;'部分工時人員TA(上簽)'!L83&amp;"/"&amp;'部分工時人員TA(上簽)'!M83&amp;"~"&amp;'部分工時人員TA(上簽)'!N83&amp;"/"&amp;'部分工時人員TA(上簽)'!O83&amp;"/"&amp;'部分工時人員TA(上簽)'!P83)</f>
        <v/>
      </c>
      <c r="E82" s="188" t="str">
        <f>+IF('部分工時人員TA(上簽)'!Q83=0,"",'部分工時人員TA(上簽)'!Q83)</f>
        <v/>
      </c>
      <c r="F82" s="101" t="str">
        <f>+IF('部分工時人員TA(上簽)'!I83=0,"",'部分工時人員TA(上簽)'!I83)</f>
        <v/>
      </c>
      <c r="G82" s="193" t="str">
        <f>+IF('部分工時人員TA(上簽)'!J83=0,"",'部分工時人員TA(上簽)'!J83)</f>
        <v/>
      </c>
    </row>
    <row r="83" spans="1:7" s="99" customFormat="1" ht="33" customHeight="1" x14ac:dyDescent="0.25">
      <c r="A83" s="101" t="str">
        <f>+IF('部分工時人員TA(上簽)'!C84=0,"",'部分工時人員TA(上簽)'!C84)</f>
        <v/>
      </c>
      <c r="B83" s="101" t="str">
        <f>+IF('部分工時人員TA(上簽)'!D84=0,"",'部分工時人員TA(上簽)'!D84)</f>
        <v/>
      </c>
      <c r="C83" s="101" t="str">
        <f>+IF('部分工時人員TA(上簽)'!E84=0,"",'部分工時人員TA(上簽)'!E84)</f>
        <v/>
      </c>
      <c r="D83" s="117" t="str">
        <f>+IF('部分工時人員TA(上簽)'!L84=0,"",'部分工時人員TA(上簽)'!K84&amp;"/"&amp;'部分工時人員TA(上簽)'!L84&amp;"/"&amp;'部分工時人員TA(上簽)'!M84&amp;"~"&amp;'部分工時人員TA(上簽)'!N84&amp;"/"&amp;'部分工時人員TA(上簽)'!O84&amp;"/"&amp;'部分工時人員TA(上簽)'!P84)</f>
        <v/>
      </c>
      <c r="E83" s="188" t="str">
        <f>+IF('部分工時人員TA(上簽)'!Q84=0,"",'部分工時人員TA(上簽)'!Q84)</f>
        <v/>
      </c>
      <c r="F83" s="101" t="str">
        <f>+IF('部分工時人員TA(上簽)'!I84=0,"",'部分工時人員TA(上簽)'!I84)</f>
        <v/>
      </c>
      <c r="G83" s="193" t="str">
        <f>+IF('部分工時人員TA(上簽)'!J84=0,"",'部分工時人員TA(上簽)'!J84)</f>
        <v/>
      </c>
    </row>
    <row r="84" spans="1:7" s="99" customFormat="1" ht="33" customHeight="1" x14ac:dyDescent="0.25">
      <c r="A84" s="101" t="str">
        <f>+IF('部分工時人員TA(上簽)'!C85=0,"",'部分工時人員TA(上簽)'!C85)</f>
        <v/>
      </c>
      <c r="B84" s="101" t="str">
        <f>+IF('部分工時人員TA(上簽)'!D85=0,"",'部分工時人員TA(上簽)'!D85)</f>
        <v/>
      </c>
      <c r="C84" s="101" t="str">
        <f>+IF('部分工時人員TA(上簽)'!E85=0,"",'部分工時人員TA(上簽)'!E85)</f>
        <v/>
      </c>
      <c r="D84" s="117" t="str">
        <f>+IF('部分工時人員TA(上簽)'!L85=0,"",'部分工時人員TA(上簽)'!K85&amp;"/"&amp;'部分工時人員TA(上簽)'!L85&amp;"/"&amp;'部分工時人員TA(上簽)'!M85&amp;"~"&amp;'部分工時人員TA(上簽)'!N85&amp;"/"&amp;'部分工時人員TA(上簽)'!O85&amp;"/"&amp;'部分工時人員TA(上簽)'!P85)</f>
        <v/>
      </c>
      <c r="E84" s="188" t="str">
        <f>+IF('部分工時人員TA(上簽)'!Q85=0,"",'部分工時人員TA(上簽)'!Q85)</f>
        <v/>
      </c>
      <c r="F84" s="101" t="str">
        <f>+IF('部分工時人員TA(上簽)'!I85=0,"",'部分工時人員TA(上簽)'!I85)</f>
        <v/>
      </c>
      <c r="G84" s="193" t="str">
        <f>+IF('部分工時人員TA(上簽)'!J85=0,"",'部分工時人員TA(上簽)'!J85)</f>
        <v/>
      </c>
    </row>
    <row r="85" spans="1:7" s="99" customFormat="1" ht="33" customHeight="1" x14ac:dyDescent="0.25">
      <c r="A85" s="101" t="str">
        <f>+IF('部分工時人員TA(上簽)'!C86=0,"",'部分工時人員TA(上簽)'!C86)</f>
        <v/>
      </c>
      <c r="B85" s="101" t="str">
        <f>+IF('部分工時人員TA(上簽)'!D86=0,"",'部分工時人員TA(上簽)'!D86)</f>
        <v/>
      </c>
      <c r="C85" s="101" t="str">
        <f>+IF('部分工時人員TA(上簽)'!E86=0,"",'部分工時人員TA(上簽)'!E86)</f>
        <v/>
      </c>
      <c r="D85" s="117" t="str">
        <f>+IF('部分工時人員TA(上簽)'!L86=0,"",'部分工時人員TA(上簽)'!K86&amp;"/"&amp;'部分工時人員TA(上簽)'!L86&amp;"/"&amp;'部分工時人員TA(上簽)'!M86&amp;"~"&amp;'部分工時人員TA(上簽)'!N86&amp;"/"&amp;'部分工時人員TA(上簽)'!O86&amp;"/"&amp;'部分工時人員TA(上簽)'!P86)</f>
        <v/>
      </c>
      <c r="E85" s="188" t="str">
        <f>+IF('部分工時人員TA(上簽)'!Q86=0,"",'部分工時人員TA(上簽)'!Q86)</f>
        <v/>
      </c>
      <c r="F85" s="101" t="str">
        <f>+IF('部分工時人員TA(上簽)'!I86=0,"",'部分工時人員TA(上簽)'!I86)</f>
        <v/>
      </c>
      <c r="G85" s="193" t="str">
        <f>+IF('部分工時人員TA(上簽)'!J86=0,"",'部分工時人員TA(上簽)'!J86)</f>
        <v/>
      </c>
    </row>
    <row r="86" spans="1:7" s="99" customFormat="1" ht="33" customHeight="1" x14ac:dyDescent="0.25">
      <c r="A86" s="101" t="str">
        <f>+IF('部分工時人員TA(上簽)'!C87=0,"",'部分工時人員TA(上簽)'!C87)</f>
        <v/>
      </c>
      <c r="B86" s="101" t="str">
        <f>+IF('部分工時人員TA(上簽)'!D87=0,"",'部分工時人員TA(上簽)'!D87)</f>
        <v/>
      </c>
      <c r="C86" s="101" t="str">
        <f>+IF('部分工時人員TA(上簽)'!E87=0,"",'部分工時人員TA(上簽)'!E87)</f>
        <v/>
      </c>
      <c r="D86" s="117" t="str">
        <f>+IF('部分工時人員TA(上簽)'!L87=0,"",'部分工時人員TA(上簽)'!K87&amp;"/"&amp;'部分工時人員TA(上簽)'!L87&amp;"/"&amp;'部分工時人員TA(上簽)'!M87&amp;"~"&amp;'部分工時人員TA(上簽)'!N87&amp;"/"&amp;'部分工時人員TA(上簽)'!O87&amp;"/"&amp;'部分工時人員TA(上簽)'!P87)</f>
        <v/>
      </c>
      <c r="E86" s="188" t="str">
        <f>+IF('部分工時人員TA(上簽)'!Q87=0,"",'部分工時人員TA(上簽)'!Q87)</f>
        <v/>
      </c>
      <c r="F86" s="101" t="str">
        <f>+IF('部分工時人員TA(上簽)'!I87=0,"",'部分工時人員TA(上簽)'!I87)</f>
        <v/>
      </c>
      <c r="G86" s="193" t="str">
        <f>+IF('部分工時人員TA(上簽)'!J87=0,"",'部分工時人員TA(上簽)'!J87)</f>
        <v/>
      </c>
    </row>
    <row r="87" spans="1:7" s="99" customFormat="1" ht="33" customHeight="1" x14ac:dyDescent="0.25">
      <c r="A87" s="101" t="str">
        <f>+IF('部分工時人員TA(上簽)'!C88=0,"",'部分工時人員TA(上簽)'!C88)</f>
        <v/>
      </c>
      <c r="B87" s="101" t="str">
        <f>+IF('部分工時人員TA(上簽)'!D88=0,"",'部分工時人員TA(上簽)'!D88)</f>
        <v/>
      </c>
      <c r="C87" s="101" t="str">
        <f>+IF('部分工時人員TA(上簽)'!E88=0,"",'部分工時人員TA(上簽)'!E88)</f>
        <v/>
      </c>
      <c r="D87" s="117" t="str">
        <f>+IF('部分工時人員TA(上簽)'!L88=0,"",'部分工時人員TA(上簽)'!K88&amp;"/"&amp;'部分工時人員TA(上簽)'!L88&amp;"/"&amp;'部分工時人員TA(上簽)'!M88&amp;"~"&amp;'部分工時人員TA(上簽)'!N88&amp;"/"&amp;'部分工時人員TA(上簽)'!O88&amp;"/"&amp;'部分工時人員TA(上簽)'!P88)</f>
        <v/>
      </c>
      <c r="E87" s="188" t="str">
        <f>+IF('部分工時人員TA(上簽)'!Q88=0,"",'部分工時人員TA(上簽)'!Q88)</f>
        <v/>
      </c>
      <c r="F87" s="101" t="str">
        <f>+IF('部分工時人員TA(上簽)'!I88=0,"",'部分工時人員TA(上簽)'!I88)</f>
        <v/>
      </c>
      <c r="G87" s="193" t="str">
        <f>+IF('部分工時人員TA(上簽)'!J88=0,"",'部分工時人員TA(上簽)'!J88)</f>
        <v/>
      </c>
    </row>
    <row r="88" spans="1:7" s="99" customFormat="1" ht="33" customHeight="1" x14ac:dyDescent="0.25">
      <c r="A88" s="101" t="str">
        <f>+IF('部分工時人員TA(上簽)'!C89=0,"",'部分工時人員TA(上簽)'!C89)</f>
        <v/>
      </c>
      <c r="B88" s="101" t="str">
        <f>+IF('部分工時人員TA(上簽)'!D89=0,"",'部分工時人員TA(上簽)'!D89)</f>
        <v/>
      </c>
      <c r="C88" s="101" t="str">
        <f>+IF('部分工時人員TA(上簽)'!E89=0,"",'部分工時人員TA(上簽)'!E89)</f>
        <v/>
      </c>
      <c r="D88" s="117" t="str">
        <f>+IF('部分工時人員TA(上簽)'!L89=0,"",'部分工時人員TA(上簽)'!K89&amp;"/"&amp;'部分工時人員TA(上簽)'!L89&amp;"/"&amp;'部分工時人員TA(上簽)'!M89&amp;"~"&amp;'部分工時人員TA(上簽)'!N89&amp;"/"&amp;'部分工時人員TA(上簽)'!O89&amp;"/"&amp;'部分工時人員TA(上簽)'!P89)</f>
        <v/>
      </c>
      <c r="E88" s="188" t="str">
        <f>+IF('部分工時人員TA(上簽)'!Q89=0,"",'部分工時人員TA(上簽)'!Q89)</f>
        <v/>
      </c>
      <c r="F88" s="101" t="str">
        <f>+IF('部分工時人員TA(上簽)'!I89=0,"",'部分工時人員TA(上簽)'!I89)</f>
        <v/>
      </c>
      <c r="G88" s="193" t="str">
        <f>+IF('部分工時人員TA(上簽)'!J89=0,"",'部分工時人員TA(上簽)'!J89)</f>
        <v/>
      </c>
    </row>
    <row r="89" spans="1:7" s="99" customFormat="1" ht="33" customHeight="1" x14ac:dyDescent="0.25">
      <c r="A89" s="101" t="str">
        <f>+IF('部分工時人員TA(上簽)'!C90=0,"",'部分工時人員TA(上簽)'!C90)</f>
        <v/>
      </c>
      <c r="B89" s="101" t="str">
        <f>+IF('部分工時人員TA(上簽)'!D90=0,"",'部分工時人員TA(上簽)'!D90)</f>
        <v/>
      </c>
      <c r="C89" s="101" t="str">
        <f>+IF('部分工時人員TA(上簽)'!E90=0,"",'部分工時人員TA(上簽)'!E90)</f>
        <v/>
      </c>
      <c r="D89" s="117" t="str">
        <f>+IF('部分工時人員TA(上簽)'!L90=0,"",'部分工時人員TA(上簽)'!K90&amp;"/"&amp;'部分工時人員TA(上簽)'!L90&amp;"/"&amp;'部分工時人員TA(上簽)'!M90&amp;"~"&amp;'部分工時人員TA(上簽)'!N90&amp;"/"&amp;'部分工時人員TA(上簽)'!O90&amp;"/"&amp;'部分工時人員TA(上簽)'!P90)</f>
        <v/>
      </c>
      <c r="E89" s="188" t="str">
        <f>+IF('部分工時人員TA(上簽)'!Q90=0,"",'部分工時人員TA(上簽)'!Q90)</f>
        <v/>
      </c>
      <c r="F89" s="101" t="str">
        <f>+IF('部分工時人員TA(上簽)'!I90=0,"",'部分工時人員TA(上簽)'!I90)</f>
        <v/>
      </c>
      <c r="G89" s="193" t="str">
        <f>+IF('部分工時人員TA(上簽)'!J90=0,"",'部分工時人員TA(上簽)'!J90)</f>
        <v/>
      </c>
    </row>
    <row r="90" spans="1:7" s="99" customFormat="1" ht="33" customHeight="1" x14ac:dyDescent="0.25">
      <c r="A90" s="101" t="str">
        <f>+IF('部分工時人員TA(上簽)'!C91=0,"",'部分工時人員TA(上簽)'!C91)</f>
        <v/>
      </c>
      <c r="B90" s="101" t="str">
        <f>+IF('部分工時人員TA(上簽)'!D91=0,"",'部分工時人員TA(上簽)'!D91)</f>
        <v/>
      </c>
      <c r="C90" s="101" t="str">
        <f>+IF('部分工時人員TA(上簽)'!E91=0,"",'部分工時人員TA(上簽)'!E91)</f>
        <v/>
      </c>
      <c r="D90" s="117" t="str">
        <f>+IF('部分工時人員TA(上簽)'!L91=0,"",'部分工時人員TA(上簽)'!K91&amp;"/"&amp;'部分工時人員TA(上簽)'!L91&amp;"/"&amp;'部分工時人員TA(上簽)'!M91&amp;"~"&amp;'部分工時人員TA(上簽)'!N91&amp;"/"&amp;'部分工時人員TA(上簽)'!O91&amp;"/"&amp;'部分工時人員TA(上簽)'!P91)</f>
        <v/>
      </c>
      <c r="E90" s="188" t="str">
        <f>+IF('部分工時人員TA(上簽)'!Q91=0,"",'部分工時人員TA(上簽)'!Q91)</f>
        <v/>
      </c>
      <c r="F90" s="101" t="str">
        <f>+IF('部分工時人員TA(上簽)'!I91=0,"",'部分工時人員TA(上簽)'!I91)</f>
        <v/>
      </c>
      <c r="G90" s="193" t="str">
        <f>+IF('部分工時人員TA(上簽)'!J91=0,"",'部分工時人員TA(上簽)'!J91)</f>
        <v/>
      </c>
    </row>
    <row r="91" spans="1:7" s="99" customFormat="1" ht="33" customHeight="1" x14ac:dyDescent="0.25">
      <c r="A91" s="101" t="str">
        <f>+IF('部分工時人員TA(上簽)'!C92=0,"",'部分工時人員TA(上簽)'!C92)</f>
        <v/>
      </c>
      <c r="B91" s="101" t="str">
        <f>+IF('部分工時人員TA(上簽)'!D92=0,"",'部分工時人員TA(上簽)'!D92)</f>
        <v/>
      </c>
      <c r="C91" s="101" t="str">
        <f>+IF('部分工時人員TA(上簽)'!E92=0,"",'部分工時人員TA(上簽)'!E92)</f>
        <v/>
      </c>
      <c r="D91" s="117" t="str">
        <f>+IF('部分工時人員TA(上簽)'!L92=0,"",'部分工時人員TA(上簽)'!K92&amp;"/"&amp;'部分工時人員TA(上簽)'!L92&amp;"/"&amp;'部分工時人員TA(上簽)'!M92&amp;"~"&amp;'部分工時人員TA(上簽)'!N92&amp;"/"&amp;'部分工時人員TA(上簽)'!O92&amp;"/"&amp;'部分工時人員TA(上簽)'!P92)</f>
        <v/>
      </c>
      <c r="E91" s="188" t="str">
        <f>+IF('部分工時人員TA(上簽)'!Q92=0,"",'部分工時人員TA(上簽)'!Q92)</f>
        <v/>
      </c>
      <c r="F91" s="101" t="str">
        <f>+IF('部分工時人員TA(上簽)'!I92=0,"",'部分工時人員TA(上簽)'!I92)</f>
        <v/>
      </c>
      <c r="G91" s="193" t="str">
        <f>+IF('部分工時人員TA(上簽)'!J92=0,"",'部分工時人員TA(上簽)'!J92)</f>
        <v/>
      </c>
    </row>
    <row r="92" spans="1:7" s="99" customFormat="1" ht="33" customHeight="1" x14ac:dyDescent="0.25">
      <c r="A92" s="101" t="str">
        <f>+IF('部分工時人員TA(上簽)'!C93=0,"",'部分工時人員TA(上簽)'!C93)</f>
        <v/>
      </c>
      <c r="B92" s="101" t="str">
        <f>+IF('部分工時人員TA(上簽)'!D93=0,"",'部分工時人員TA(上簽)'!D93)</f>
        <v/>
      </c>
      <c r="C92" s="101" t="str">
        <f>+IF('部分工時人員TA(上簽)'!E93=0,"",'部分工時人員TA(上簽)'!E93)</f>
        <v/>
      </c>
      <c r="D92" s="117" t="str">
        <f>+IF('部分工時人員TA(上簽)'!L93=0,"",'部分工時人員TA(上簽)'!K93&amp;"/"&amp;'部分工時人員TA(上簽)'!L93&amp;"/"&amp;'部分工時人員TA(上簽)'!M93&amp;"~"&amp;'部分工時人員TA(上簽)'!N93&amp;"/"&amp;'部分工時人員TA(上簽)'!O93&amp;"/"&amp;'部分工時人員TA(上簽)'!P93)</f>
        <v/>
      </c>
      <c r="E92" s="188" t="str">
        <f>+IF('部分工時人員TA(上簽)'!Q93=0,"",'部分工時人員TA(上簽)'!Q93)</f>
        <v/>
      </c>
      <c r="F92" s="101" t="str">
        <f>+IF('部分工時人員TA(上簽)'!I93=0,"",'部分工時人員TA(上簽)'!I93)</f>
        <v/>
      </c>
      <c r="G92" s="193" t="str">
        <f>+IF('部分工時人員TA(上簽)'!J93=0,"",'部分工時人員TA(上簽)'!J93)</f>
        <v/>
      </c>
    </row>
    <row r="93" spans="1:7" s="99" customFormat="1" ht="33" customHeight="1" x14ac:dyDescent="0.25">
      <c r="A93" s="101" t="str">
        <f>+IF('部分工時人員TA(上簽)'!C94=0,"",'部分工時人員TA(上簽)'!C94)</f>
        <v/>
      </c>
      <c r="B93" s="101" t="str">
        <f>+IF('部分工時人員TA(上簽)'!D94=0,"",'部分工時人員TA(上簽)'!D94)</f>
        <v/>
      </c>
      <c r="C93" s="101" t="str">
        <f>+IF('部分工時人員TA(上簽)'!E94=0,"",'部分工時人員TA(上簽)'!E94)</f>
        <v/>
      </c>
      <c r="D93" s="117" t="str">
        <f>+IF('部分工時人員TA(上簽)'!L94=0,"",'部分工時人員TA(上簽)'!K94&amp;"/"&amp;'部分工時人員TA(上簽)'!L94&amp;"/"&amp;'部分工時人員TA(上簽)'!M94&amp;"~"&amp;'部分工時人員TA(上簽)'!N94&amp;"/"&amp;'部分工時人員TA(上簽)'!O94&amp;"/"&amp;'部分工時人員TA(上簽)'!P94)</f>
        <v/>
      </c>
      <c r="E93" s="188" t="str">
        <f>+IF('部分工時人員TA(上簽)'!Q94=0,"",'部分工時人員TA(上簽)'!Q94)</f>
        <v/>
      </c>
      <c r="F93" s="101" t="str">
        <f>+IF('部分工時人員TA(上簽)'!I94=0,"",'部分工時人員TA(上簽)'!I94)</f>
        <v/>
      </c>
      <c r="G93" s="193" t="str">
        <f>+IF('部分工時人員TA(上簽)'!J94=0,"",'部分工時人員TA(上簽)'!J94)</f>
        <v/>
      </c>
    </row>
    <row r="94" spans="1:7" s="99" customFormat="1" ht="33" customHeight="1" x14ac:dyDescent="0.25">
      <c r="A94" s="101" t="str">
        <f>+IF('部分工時人員TA(上簽)'!C95=0,"",'部分工時人員TA(上簽)'!C95)</f>
        <v/>
      </c>
      <c r="B94" s="101" t="str">
        <f>+IF('部分工時人員TA(上簽)'!D95=0,"",'部分工時人員TA(上簽)'!D95)</f>
        <v/>
      </c>
      <c r="C94" s="101" t="str">
        <f>+IF('部分工時人員TA(上簽)'!E95=0,"",'部分工時人員TA(上簽)'!E95)</f>
        <v/>
      </c>
      <c r="D94" s="117" t="str">
        <f>+IF('部分工時人員TA(上簽)'!L95=0,"",'部分工時人員TA(上簽)'!K95&amp;"/"&amp;'部分工時人員TA(上簽)'!L95&amp;"/"&amp;'部分工時人員TA(上簽)'!M95&amp;"~"&amp;'部分工時人員TA(上簽)'!N95&amp;"/"&amp;'部分工時人員TA(上簽)'!O95&amp;"/"&amp;'部分工時人員TA(上簽)'!P95)</f>
        <v/>
      </c>
      <c r="E94" s="188" t="str">
        <f>+IF('部分工時人員TA(上簽)'!Q95=0,"",'部分工時人員TA(上簽)'!Q95)</f>
        <v/>
      </c>
      <c r="F94" s="101" t="str">
        <f>+IF('部分工時人員TA(上簽)'!I95=0,"",'部分工時人員TA(上簽)'!I95)</f>
        <v/>
      </c>
      <c r="G94" s="193" t="str">
        <f>+IF('部分工時人員TA(上簽)'!J95=0,"",'部分工時人員TA(上簽)'!J95)</f>
        <v/>
      </c>
    </row>
    <row r="95" spans="1:7" s="99" customFormat="1" ht="33" customHeight="1" x14ac:dyDescent="0.25">
      <c r="A95" s="101" t="str">
        <f>+IF('部分工時人員TA(上簽)'!C96=0,"",'部分工時人員TA(上簽)'!C96)</f>
        <v/>
      </c>
      <c r="B95" s="101" t="str">
        <f>+IF('部分工時人員TA(上簽)'!D96=0,"",'部分工時人員TA(上簽)'!D96)</f>
        <v/>
      </c>
      <c r="C95" s="101" t="str">
        <f>+IF('部分工時人員TA(上簽)'!E96=0,"",'部分工時人員TA(上簽)'!E96)</f>
        <v/>
      </c>
      <c r="D95" s="117" t="str">
        <f>+IF('部分工時人員TA(上簽)'!L96=0,"",'部分工時人員TA(上簽)'!K96&amp;"/"&amp;'部分工時人員TA(上簽)'!L96&amp;"/"&amp;'部分工時人員TA(上簽)'!M96&amp;"~"&amp;'部分工時人員TA(上簽)'!N96&amp;"/"&amp;'部分工時人員TA(上簽)'!O96&amp;"/"&amp;'部分工時人員TA(上簽)'!P96)</f>
        <v/>
      </c>
      <c r="E95" s="188" t="str">
        <f>+IF('部分工時人員TA(上簽)'!Q96=0,"",'部分工時人員TA(上簽)'!Q96)</f>
        <v/>
      </c>
      <c r="F95" s="101" t="str">
        <f>+IF('部分工時人員TA(上簽)'!I96=0,"",'部分工時人員TA(上簽)'!I96)</f>
        <v/>
      </c>
      <c r="G95" s="193" t="str">
        <f>+IF('部分工時人員TA(上簽)'!J96=0,"",'部分工時人員TA(上簽)'!J96)</f>
        <v/>
      </c>
    </row>
    <row r="96" spans="1:7" s="99" customFormat="1" ht="33" customHeight="1" x14ac:dyDescent="0.25">
      <c r="A96" s="101" t="str">
        <f>+IF('部分工時人員TA(上簽)'!C97=0,"",'部分工時人員TA(上簽)'!C97)</f>
        <v/>
      </c>
      <c r="B96" s="101" t="str">
        <f>+IF('部分工時人員TA(上簽)'!D97=0,"",'部分工時人員TA(上簽)'!D97)</f>
        <v/>
      </c>
      <c r="C96" s="101" t="str">
        <f>+IF('部分工時人員TA(上簽)'!E97=0,"",'部分工時人員TA(上簽)'!E97)</f>
        <v/>
      </c>
      <c r="D96" s="117" t="str">
        <f>+IF('部分工時人員TA(上簽)'!L97=0,"",'部分工時人員TA(上簽)'!K97&amp;"/"&amp;'部分工時人員TA(上簽)'!L97&amp;"/"&amp;'部分工時人員TA(上簽)'!M97&amp;"~"&amp;'部分工時人員TA(上簽)'!N97&amp;"/"&amp;'部分工時人員TA(上簽)'!O97&amp;"/"&amp;'部分工時人員TA(上簽)'!P97)</f>
        <v/>
      </c>
      <c r="E96" s="188" t="str">
        <f>+IF('部分工時人員TA(上簽)'!Q97=0,"",'部分工時人員TA(上簽)'!Q97)</f>
        <v/>
      </c>
      <c r="F96" s="101" t="str">
        <f>+IF('部分工時人員TA(上簽)'!I97=0,"",'部分工時人員TA(上簽)'!I97)</f>
        <v/>
      </c>
      <c r="G96" s="193" t="str">
        <f>+IF('部分工時人員TA(上簽)'!J97=0,"",'部分工時人員TA(上簽)'!J97)</f>
        <v/>
      </c>
    </row>
    <row r="97" spans="1:7" s="99" customFormat="1" ht="33" customHeight="1" x14ac:dyDescent="0.25">
      <c r="A97" s="101" t="str">
        <f>+IF('部分工時人員TA(上簽)'!C98=0,"",'部分工時人員TA(上簽)'!C98)</f>
        <v/>
      </c>
      <c r="B97" s="101" t="str">
        <f>+IF('部分工時人員TA(上簽)'!D98=0,"",'部分工時人員TA(上簽)'!D98)</f>
        <v/>
      </c>
      <c r="C97" s="101" t="str">
        <f>+IF('部分工時人員TA(上簽)'!E98=0,"",'部分工時人員TA(上簽)'!E98)</f>
        <v/>
      </c>
      <c r="D97" s="117" t="str">
        <f>+IF('部分工時人員TA(上簽)'!L98=0,"",'部分工時人員TA(上簽)'!K98&amp;"/"&amp;'部分工時人員TA(上簽)'!L98&amp;"/"&amp;'部分工時人員TA(上簽)'!M98&amp;"~"&amp;'部分工時人員TA(上簽)'!N98&amp;"/"&amp;'部分工時人員TA(上簽)'!O98&amp;"/"&amp;'部分工時人員TA(上簽)'!P98)</f>
        <v/>
      </c>
      <c r="E97" s="188" t="str">
        <f>+IF('部分工時人員TA(上簽)'!Q98=0,"",'部分工時人員TA(上簽)'!Q98)</f>
        <v/>
      </c>
      <c r="F97" s="101" t="str">
        <f>+IF('部分工時人員TA(上簽)'!I98=0,"",'部分工時人員TA(上簽)'!I98)</f>
        <v/>
      </c>
      <c r="G97" s="193" t="str">
        <f>+IF('部分工時人員TA(上簽)'!J98=0,"",'部分工時人員TA(上簽)'!J98)</f>
        <v/>
      </c>
    </row>
    <row r="98" spans="1:7" s="99" customFormat="1" ht="33" customHeight="1" x14ac:dyDescent="0.25">
      <c r="A98" s="101" t="str">
        <f>+IF('部分工時人員TA(上簽)'!C99=0,"",'部分工時人員TA(上簽)'!C99)</f>
        <v/>
      </c>
      <c r="B98" s="101" t="str">
        <f>+IF('部分工時人員TA(上簽)'!D99=0,"",'部分工時人員TA(上簽)'!D99)</f>
        <v/>
      </c>
      <c r="C98" s="101" t="str">
        <f>+IF('部分工時人員TA(上簽)'!E99=0,"",'部分工時人員TA(上簽)'!E99)</f>
        <v/>
      </c>
      <c r="D98" s="117" t="str">
        <f>+IF('部分工時人員TA(上簽)'!L99=0,"",'部分工時人員TA(上簽)'!K99&amp;"/"&amp;'部分工時人員TA(上簽)'!L99&amp;"/"&amp;'部分工時人員TA(上簽)'!M99&amp;"~"&amp;'部分工時人員TA(上簽)'!N99&amp;"/"&amp;'部分工時人員TA(上簽)'!O99&amp;"/"&amp;'部分工時人員TA(上簽)'!P99)</f>
        <v/>
      </c>
      <c r="E98" s="188" t="str">
        <f>+IF('部分工時人員TA(上簽)'!Q99=0,"",'部分工時人員TA(上簽)'!Q99)</f>
        <v/>
      </c>
      <c r="F98" s="101" t="str">
        <f>+IF('部分工時人員TA(上簽)'!I99=0,"",'部分工時人員TA(上簽)'!I99)</f>
        <v/>
      </c>
      <c r="G98" s="193" t="str">
        <f>+IF('部分工時人員TA(上簽)'!J99=0,"",'部分工時人員TA(上簽)'!J99)</f>
        <v/>
      </c>
    </row>
    <row r="99" spans="1:7" s="99" customFormat="1" ht="33" customHeight="1" x14ac:dyDescent="0.25">
      <c r="A99" s="101" t="str">
        <f>+IF('部分工時人員TA(上簽)'!C100=0,"",'部分工時人員TA(上簽)'!C100)</f>
        <v/>
      </c>
      <c r="B99" s="101" t="str">
        <f>+IF('部分工時人員TA(上簽)'!D100=0,"",'部分工時人員TA(上簽)'!D100)</f>
        <v/>
      </c>
      <c r="C99" s="101" t="str">
        <f>+IF('部分工時人員TA(上簽)'!E100=0,"",'部分工時人員TA(上簽)'!E100)</f>
        <v/>
      </c>
      <c r="D99" s="117" t="str">
        <f>+IF('部分工時人員TA(上簽)'!L100=0,"",'部分工時人員TA(上簽)'!K100&amp;"/"&amp;'部分工時人員TA(上簽)'!L100&amp;"/"&amp;'部分工時人員TA(上簽)'!M100&amp;"~"&amp;'部分工時人員TA(上簽)'!N100&amp;"/"&amp;'部分工時人員TA(上簽)'!O100&amp;"/"&amp;'部分工時人員TA(上簽)'!P100)</f>
        <v/>
      </c>
      <c r="E99" s="188" t="str">
        <f>+IF('部分工時人員TA(上簽)'!Q100=0,"",'部分工時人員TA(上簽)'!Q100)</f>
        <v/>
      </c>
      <c r="F99" s="101" t="str">
        <f>+IF('部分工時人員TA(上簽)'!I100=0,"",'部分工時人員TA(上簽)'!I100)</f>
        <v/>
      </c>
      <c r="G99" s="193" t="str">
        <f>+IF('部分工時人員TA(上簽)'!J100=0,"",'部分工時人員TA(上簽)'!J100)</f>
        <v/>
      </c>
    </row>
    <row r="100" spans="1:7" s="99" customFormat="1" ht="33" customHeight="1" x14ac:dyDescent="0.25">
      <c r="A100" s="101" t="str">
        <f>+IF('部分工時人員TA(上簽)'!C101=0,"",'部分工時人員TA(上簽)'!C101)</f>
        <v/>
      </c>
      <c r="B100" s="101" t="str">
        <f>+IF('部分工時人員TA(上簽)'!D101=0,"",'部分工時人員TA(上簽)'!D101)</f>
        <v/>
      </c>
      <c r="C100" s="101" t="str">
        <f>+IF('部分工時人員TA(上簽)'!E101=0,"",'部分工時人員TA(上簽)'!E101)</f>
        <v/>
      </c>
      <c r="D100" s="117" t="str">
        <f>+IF('部分工時人員TA(上簽)'!L101=0,"",'部分工時人員TA(上簽)'!K101&amp;"/"&amp;'部分工時人員TA(上簽)'!L101&amp;"/"&amp;'部分工時人員TA(上簽)'!M101&amp;"~"&amp;'部分工時人員TA(上簽)'!N101&amp;"/"&amp;'部分工時人員TA(上簽)'!O101&amp;"/"&amp;'部分工時人員TA(上簽)'!P101)</f>
        <v/>
      </c>
      <c r="E100" s="188" t="str">
        <f>+IF('部分工時人員TA(上簽)'!Q101=0,"",'部分工時人員TA(上簽)'!Q101)</f>
        <v/>
      </c>
      <c r="F100" s="101" t="str">
        <f>+IF('部分工時人員TA(上簽)'!I101=0,"",'部分工時人員TA(上簽)'!I101)</f>
        <v/>
      </c>
      <c r="G100" s="193" t="str">
        <f>+IF('部分工時人員TA(上簽)'!J101=0,"",'部分工時人員TA(上簽)'!J101)</f>
        <v/>
      </c>
    </row>
    <row r="101" spans="1:7" s="99" customFormat="1" ht="33" customHeight="1" x14ac:dyDescent="0.25">
      <c r="A101" s="101" t="str">
        <f>+IF('部分工時人員TA(上簽)'!C102=0,"",'部分工時人員TA(上簽)'!C102)</f>
        <v/>
      </c>
      <c r="B101" s="101" t="str">
        <f>+IF('部分工時人員TA(上簽)'!D102=0,"",'部分工時人員TA(上簽)'!D102)</f>
        <v/>
      </c>
      <c r="C101" s="101" t="str">
        <f>+IF('部分工時人員TA(上簽)'!E102=0,"",'部分工時人員TA(上簽)'!E102)</f>
        <v/>
      </c>
      <c r="D101" s="117" t="str">
        <f>+IF('部分工時人員TA(上簽)'!L102=0,"",'部分工時人員TA(上簽)'!K102&amp;"/"&amp;'部分工時人員TA(上簽)'!L102&amp;"/"&amp;'部分工時人員TA(上簽)'!M102&amp;"~"&amp;'部分工時人員TA(上簽)'!N102&amp;"/"&amp;'部分工時人員TA(上簽)'!O102&amp;"/"&amp;'部分工時人員TA(上簽)'!P102)</f>
        <v/>
      </c>
      <c r="E101" s="188" t="str">
        <f>+IF('部分工時人員TA(上簽)'!Q102=0,"",'部分工時人員TA(上簽)'!Q102)</f>
        <v/>
      </c>
      <c r="F101" s="101" t="str">
        <f>+IF('部分工時人員TA(上簽)'!I102=0,"",'部分工時人員TA(上簽)'!I102)</f>
        <v/>
      </c>
      <c r="G101" s="193" t="str">
        <f>+IF('部分工時人員TA(上簽)'!J102=0,"",'部分工時人員TA(上簽)'!J102)</f>
        <v/>
      </c>
    </row>
    <row r="102" spans="1:7" s="99" customFormat="1" ht="33" customHeight="1" x14ac:dyDescent="0.25">
      <c r="A102" s="101" t="str">
        <f>+IF('部分工時人員TA(上簽)'!C103=0,"",'部分工時人員TA(上簽)'!C103)</f>
        <v/>
      </c>
      <c r="B102" s="101" t="str">
        <f>+IF('部分工時人員TA(上簽)'!D103=0,"",'部分工時人員TA(上簽)'!D103)</f>
        <v/>
      </c>
      <c r="C102" s="101" t="str">
        <f>+IF('部分工時人員TA(上簽)'!E103=0,"",'部分工時人員TA(上簽)'!E103)</f>
        <v/>
      </c>
      <c r="D102" s="117" t="str">
        <f>+IF('部分工時人員TA(上簽)'!L103=0,"",'部分工時人員TA(上簽)'!K103&amp;"/"&amp;'部分工時人員TA(上簽)'!L103&amp;"/"&amp;'部分工時人員TA(上簽)'!M103&amp;"~"&amp;'部分工時人員TA(上簽)'!N103&amp;"/"&amp;'部分工時人員TA(上簽)'!O103&amp;"/"&amp;'部分工時人員TA(上簽)'!P103)</f>
        <v/>
      </c>
      <c r="E102" s="188" t="str">
        <f>+IF('部分工時人員TA(上簽)'!Q103=0,"",'部分工時人員TA(上簽)'!Q103)</f>
        <v/>
      </c>
      <c r="F102" s="101" t="str">
        <f>+IF('部分工時人員TA(上簽)'!I103=0,"",'部分工時人員TA(上簽)'!I103)</f>
        <v/>
      </c>
      <c r="G102" s="193" t="str">
        <f>+IF('部分工時人員TA(上簽)'!J103=0,"",'部分工時人員TA(上簽)'!J103)</f>
        <v/>
      </c>
    </row>
  </sheetData>
  <sheetProtection algorithmName="SHA-512" hashValue="E+Nwq63n1CAFR9KQ0eulD8sdJ6suHjE9ORmKubTtrm8YhKjOxaRPTghTK4Yi29Rdbk9YhB+jB2TBy2JbGd61AQ==" saltValue="A0xQb/5pgHtI8c5VRYUt7A==" spinCount="100000" sheet="1" formatCells="0" formatColumns="0" formatRows="0" insertColumns="0" insertRows="0" insertHyperlinks="0" deleteColumns="0" deleteRows="0" sort="0" autoFilter="0" pivotTables="0"/>
  <mergeCells count="1">
    <mergeCell ref="A1:G1"/>
  </mergeCells>
  <phoneticPr fontId="5" type="noConversion"/>
  <pageMargins left="0.47244094488188981" right="0.47244094488188981" top="0.59055118110236227" bottom="0.59055118110236227" header="0.39370078740157483" footer="0.2755905511811023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1"/>
    <pageSetUpPr fitToPage="1"/>
  </sheetPr>
  <dimension ref="A1:K32"/>
  <sheetViews>
    <sheetView showZeros="0" topLeftCell="A13" zoomScale="90" zoomScaleNormal="90" workbookViewId="0">
      <selection activeCell="H28" sqref="H28"/>
    </sheetView>
  </sheetViews>
  <sheetFormatPr defaultColWidth="8.875" defaultRowHeight="15.75" x14ac:dyDescent="0.25"/>
  <cols>
    <col min="1" max="1" width="2.625" style="19" customWidth="1"/>
    <col min="2" max="2" width="6.125" style="15" customWidth="1"/>
    <col min="3" max="3" width="6.125" style="16" customWidth="1"/>
    <col min="4" max="4" width="17.625" style="20" customWidth="1"/>
    <col min="5" max="5" width="15.625" style="18" customWidth="1"/>
    <col min="6" max="6" width="45.625" style="22" customWidth="1"/>
    <col min="7" max="7" width="2.75" style="18" customWidth="1"/>
    <col min="8" max="16384" width="8.875" style="18"/>
  </cols>
  <sheetData>
    <row r="1" spans="1:11" s="15" customFormat="1" ht="63.75" customHeight="1" x14ac:dyDescent="0.25">
      <c r="B1" s="551" t="s">
        <v>246</v>
      </c>
      <c r="C1" s="552"/>
      <c r="D1" s="552"/>
      <c r="E1" s="552"/>
      <c r="F1" s="552"/>
      <c r="G1" s="32"/>
      <c r="H1" s="32"/>
      <c r="I1" s="16"/>
      <c r="J1" s="16"/>
      <c r="K1" s="16"/>
    </row>
    <row r="2" spans="1:11" s="15" customFormat="1" ht="21" customHeight="1" x14ac:dyDescent="0.25">
      <c r="B2" s="550" t="s">
        <v>47</v>
      </c>
      <c r="C2" s="550"/>
      <c r="D2" s="550"/>
      <c r="E2" s="550" t="s">
        <v>84</v>
      </c>
      <c r="F2" s="550"/>
      <c r="G2" s="40"/>
      <c r="H2" s="40"/>
      <c r="I2" s="40"/>
      <c r="J2" s="40"/>
      <c r="K2" s="40"/>
    </row>
    <row r="3" spans="1:11" s="15" customFormat="1" ht="21" customHeight="1" x14ac:dyDescent="0.25">
      <c r="B3" s="553"/>
      <c r="C3" s="555"/>
      <c r="D3" s="554"/>
      <c r="E3" s="553"/>
      <c r="F3" s="554"/>
      <c r="G3" s="40"/>
      <c r="H3" s="40"/>
      <c r="I3" s="40"/>
      <c r="J3" s="40"/>
      <c r="K3" s="40"/>
    </row>
    <row r="4" spans="1:11" ht="21" customHeight="1" x14ac:dyDescent="0.25">
      <c r="A4" s="17"/>
      <c r="B4" s="550" t="s">
        <v>40</v>
      </c>
      <c r="C4" s="550"/>
      <c r="D4" s="64" t="s">
        <v>10</v>
      </c>
      <c r="E4" s="64" t="s">
        <v>24</v>
      </c>
      <c r="F4" s="65" t="s">
        <v>45</v>
      </c>
    </row>
    <row r="5" spans="1:11" ht="21" customHeight="1" x14ac:dyDescent="0.25">
      <c r="A5" s="17"/>
      <c r="B5" s="538" t="s">
        <v>41</v>
      </c>
      <c r="C5" s="538" t="s">
        <v>43</v>
      </c>
      <c r="D5" s="158" t="s">
        <v>116</v>
      </c>
      <c r="E5" s="36">
        <f>SUMIF('預算輸入 (上簽)'!$C$2:$C$24,D5,'預算輸入 (上簽)'!$H$2:$H$24)</f>
        <v>0</v>
      </c>
      <c r="F5" s="62"/>
    </row>
    <row r="6" spans="1:11" ht="21" customHeight="1" x14ac:dyDescent="0.25">
      <c r="A6" s="17"/>
      <c r="B6" s="538"/>
      <c r="C6" s="538"/>
      <c r="D6" s="158" t="s">
        <v>118</v>
      </c>
      <c r="E6" s="36">
        <f>SUMIF('預算輸入 (上簽)'!$C$2:$C$24,D6,'預算輸入 (上簽)'!$H$2:$H$24)</f>
        <v>0</v>
      </c>
      <c r="F6" s="62"/>
    </row>
    <row r="7" spans="1:11" ht="21" customHeight="1" x14ac:dyDescent="0.25">
      <c r="A7" s="17"/>
      <c r="B7" s="538"/>
      <c r="C7" s="538"/>
      <c r="D7" s="158" t="s">
        <v>259</v>
      </c>
      <c r="E7" s="36">
        <f>SUMIF('預算輸入 (上簽)'!$C$2:$C$24,D7,'預算輸入 (上簽)'!$H$2:$H$24)</f>
        <v>0</v>
      </c>
      <c r="F7" s="62"/>
    </row>
    <row r="8" spans="1:11" ht="21" customHeight="1" x14ac:dyDescent="0.25">
      <c r="A8" s="17"/>
      <c r="B8" s="538"/>
      <c r="C8" s="538"/>
      <c r="D8" s="158" t="s">
        <v>199</v>
      </c>
      <c r="E8" s="36">
        <f>SUMIF('預算輸入 (上簽)'!$C$2:$C$24,D8,'預算輸入 (上簽)'!$H$2:$H$24)</f>
        <v>0</v>
      </c>
      <c r="F8" s="62"/>
    </row>
    <row r="9" spans="1:11" ht="21" customHeight="1" x14ac:dyDescent="0.25">
      <c r="A9" s="17"/>
      <c r="B9" s="539"/>
      <c r="C9" s="539"/>
      <c r="D9" s="158" t="s">
        <v>78</v>
      </c>
      <c r="E9" s="36">
        <f>SUMIF('預算輸入 (上簽)'!$C$2:$C$24,D9,'預算輸入 (上簽)'!$H$2:$H$24)</f>
        <v>0</v>
      </c>
      <c r="F9" s="62"/>
    </row>
    <row r="10" spans="1:11" ht="21" customHeight="1" x14ac:dyDescent="0.25">
      <c r="A10" s="17"/>
      <c r="B10" s="539"/>
      <c r="C10" s="539"/>
      <c r="D10" s="158" t="s">
        <v>79</v>
      </c>
      <c r="E10" s="36">
        <f>SUMIF('預算輸入 (上簽)'!$C$2:$C$24,D10,'預算輸入 (上簽)'!$H$2:$H$24)</f>
        <v>0</v>
      </c>
      <c r="F10" s="62"/>
      <c r="G10" s="32"/>
      <c r="H10" s="32"/>
    </row>
    <row r="11" spans="1:11" ht="21" customHeight="1" x14ac:dyDescent="0.25">
      <c r="A11" s="17"/>
      <c r="B11" s="539"/>
      <c r="C11" s="539"/>
      <c r="D11" s="158" t="s">
        <v>211</v>
      </c>
      <c r="E11" s="36">
        <f>'月投保部分工時人員(上簽)'!E309+'當日加退保工時人員(上簽)'!E309+'部分工時人員TA(上簽)'!D108</f>
        <v>0</v>
      </c>
      <c r="F11" s="62"/>
    </row>
    <row r="12" spans="1:11" ht="21" customHeight="1" x14ac:dyDescent="0.25">
      <c r="A12" s="17"/>
      <c r="B12" s="539"/>
      <c r="C12" s="539"/>
      <c r="D12" s="158" t="s">
        <v>1</v>
      </c>
      <c r="E12" s="36">
        <f>SUMIF('預算輸入 (上簽)'!$C$2:$C$24,D12,'預算輸入 (上簽)'!$H$2:$H$24)</f>
        <v>0</v>
      </c>
      <c r="F12" s="62"/>
    </row>
    <row r="13" spans="1:11" ht="21" customHeight="1" x14ac:dyDescent="0.25">
      <c r="A13" s="17"/>
      <c r="B13" s="539"/>
      <c r="C13" s="539"/>
      <c r="D13" s="158" t="s">
        <v>210</v>
      </c>
      <c r="E13" s="36">
        <f>SUMIF('預算輸入 (上簽)'!$C$2:$C$24,D13,'預算輸入 (上簽)'!$H$2:$H$24)</f>
        <v>0</v>
      </c>
      <c r="F13" s="62"/>
    </row>
    <row r="14" spans="1:11" ht="21" customHeight="1" x14ac:dyDescent="0.25">
      <c r="A14" s="17"/>
      <c r="B14" s="539"/>
      <c r="C14" s="539"/>
      <c r="D14" s="158" t="s">
        <v>2</v>
      </c>
      <c r="E14" s="36">
        <f>SUMIF('預算輸入 (上簽)'!$C$2:$C$24,D14,'預算輸入 (上簽)'!$H$2:$H$24)</f>
        <v>0</v>
      </c>
      <c r="F14" s="62"/>
    </row>
    <row r="15" spans="1:11" ht="21" customHeight="1" x14ac:dyDescent="0.25">
      <c r="A15" s="17"/>
      <c r="B15" s="539"/>
      <c r="C15" s="539"/>
      <c r="D15" s="158" t="s">
        <v>3</v>
      </c>
      <c r="E15" s="36">
        <f>SUMIF('預算輸入 (上簽)'!$C$2:$C$24,D15,'預算輸入 (上簽)'!$H$2:$H$24)</f>
        <v>0</v>
      </c>
      <c r="F15" s="62"/>
    </row>
    <row r="16" spans="1:11" ht="21" customHeight="1" x14ac:dyDescent="0.25">
      <c r="A16" s="17"/>
      <c r="B16" s="539"/>
      <c r="C16" s="539"/>
      <c r="D16" s="158" t="s">
        <v>30</v>
      </c>
      <c r="E16" s="36">
        <f>SUMIF('預算輸入 (上簽)'!$C$2:$C$24,D16,'預算輸入 (上簽)'!$H$2:$H$24)</f>
        <v>0</v>
      </c>
      <c r="F16" s="62"/>
    </row>
    <row r="17" spans="1:6" ht="21" customHeight="1" x14ac:dyDescent="0.25">
      <c r="A17" s="17"/>
      <c r="B17" s="539"/>
      <c r="C17" s="539"/>
      <c r="D17" s="159" t="s">
        <v>121</v>
      </c>
      <c r="E17" s="36">
        <f>'月投保部分工時人員(上簽)'!E311+'當日加退保工時人員(上簽)'!E311</f>
        <v>0</v>
      </c>
      <c r="F17" s="62"/>
    </row>
    <row r="18" spans="1:6" ht="21" customHeight="1" x14ac:dyDescent="0.25">
      <c r="A18" s="17"/>
      <c r="B18" s="539"/>
      <c r="C18" s="539"/>
      <c r="D18" s="159" t="s">
        <v>120</v>
      </c>
      <c r="E18" s="36">
        <f>'月投保部分工時人員(上簽)'!E313+'當日加退保工時人員(上簽)'!E313</f>
        <v>0</v>
      </c>
      <c r="F18" s="62"/>
    </row>
    <row r="19" spans="1:6" ht="33" customHeight="1" x14ac:dyDescent="0.25">
      <c r="A19" s="17"/>
      <c r="B19" s="539"/>
      <c r="C19" s="539"/>
      <c r="D19" s="159" t="s">
        <v>178</v>
      </c>
      <c r="E19" s="36">
        <f>'月投保部分工時人員(上簽)'!E315+'當日加退保工時人員(上簽)'!E315</f>
        <v>0</v>
      </c>
      <c r="F19" s="62"/>
    </row>
    <row r="20" spans="1:6" ht="31.5" x14ac:dyDescent="0.25">
      <c r="A20" s="17"/>
      <c r="B20" s="539"/>
      <c r="C20" s="539"/>
      <c r="D20" s="159" t="s">
        <v>179</v>
      </c>
      <c r="E20" s="36">
        <f>SUMIF('預算輸入 (上簽)'!$C$2:$C$24,D20,'預算輸入 (上簽)'!$H$2:$H$24)+'月投保部分工時人員(上簽)'!E317+'當日加退保工時人員(上簽)'!E317+'部分工時人員TA(上簽)'!D110</f>
        <v>0</v>
      </c>
      <c r="F20" s="62"/>
    </row>
    <row r="21" spans="1:6" ht="21" customHeight="1" x14ac:dyDescent="0.25">
      <c r="B21" s="539"/>
      <c r="C21" s="539"/>
      <c r="D21" s="158" t="s">
        <v>33</v>
      </c>
      <c r="E21" s="36">
        <f>SUM(E5:E20)</f>
        <v>0</v>
      </c>
      <c r="F21" s="62"/>
    </row>
    <row r="22" spans="1:6" ht="21" customHeight="1" x14ac:dyDescent="0.25">
      <c r="B22" s="539"/>
      <c r="C22" s="548" t="s">
        <v>185</v>
      </c>
      <c r="D22" s="549"/>
      <c r="E22" s="37">
        <f>'預算輸入 (上簽)'!H24</f>
        <v>0</v>
      </c>
      <c r="F22" s="62"/>
    </row>
    <row r="23" spans="1:6" ht="21" customHeight="1" x14ac:dyDescent="0.25">
      <c r="B23" s="540" t="s">
        <v>109</v>
      </c>
      <c r="C23" s="541"/>
      <c r="D23" s="542"/>
      <c r="E23" s="36">
        <f>E21+E22</f>
        <v>0</v>
      </c>
      <c r="F23" s="62"/>
    </row>
    <row r="24" spans="1:6" ht="21" customHeight="1" x14ac:dyDescent="0.25">
      <c r="B24" s="544" t="s">
        <v>42</v>
      </c>
      <c r="C24" s="544" t="s">
        <v>43</v>
      </c>
      <c r="D24" s="160" t="s">
        <v>63</v>
      </c>
      <c r="E24" s="36">
        <f>SUMIF('預算輸入 (上簽)'!$C$25:$C$43,D24,'預算輸入 (上簽)'!$H$25:$H$43)</f>
        <v>0</v>
      </c>
      <c r="F24" s="62"/>
    </row>
    <row r="25" spans="1:6" ht="21" customHeight="1" x14ac:dyDescent="0.25">
      <c r="B25" s="545"/>
      <c r="C25" s="545"/>
      <c r="D25" s="160" t="s">
        <v>9</v>
      </c>
      <c r="E25" s="36">
        <f>SUMIF('預算輸入 (上簽)'!$C$25:$C$43,D25,'預算輸入 (上簽)'!$H$25:$H$43)</f>
        <v>0</v>
      </c>
      <c r="F25" s="62"/>
    </row>
    <row r="26" spans="1:6" ht="21" customHeight="1" x14ac:dyDescent="0.25">
      <c r="B26" s="545"/>
      <c r="C26" s="545"/>
      <c r="D26" s="158" t="s">
        <v>210</v>
      </c>
      <c r="E26" s="36">
        <f>SUMIF('預算輸入 (上簽)'!$C$25:$C$43,D26,'預算輸入 (上簽)'!$H$25:$H$43)</f>
        <v>0</v>
      </c>
      <c r="F26" s="62"/>
    </row>
    <row r="27" spans="1:6" ht="21" customHeight="1" x14ac:dyDescent="0.25">
      <c r="B27" s="545"/>
      <c r="C27" s="545"/>
      <c r="D27" s="158" t="s">
        <v>30</v>
      </c>
      <c r="E27" s="36">
        <f>SUMIF('預算輸入 (上簽)'!$C$25:$C$43,D27,'預算輸入 (上簽)'!$H$25:$H$43)</f>
        <v>0</v>
      </c>
      <c r="F27" s="62"/>
    </row>
    <row r="28" spans="1:6" ht="31.5" x14ac:dyDescent="0.25">
      <c r="B28" s="545"/>
      <c r="C28" s="545"/>
      <c r="D28" s="159" t="s">
        <v>112</v>
      </c>
      <c r="E28" s="36">
        <f>SUMIF('預算輸入 (上簽)'!$C$25:$C$43,D28,'預算輸入 (上簽)'!$H$25:$H$43)</f>
        <v>0</v>
      </c>
      <c r="F28" s="62"/>
    </row>
    <row r="29" spans="1:6" ht="21" customHeight="1" x14ac:dyDescent="0.25">
      <c r="B29" s="545"/>
      <c r="C29" s="546"/>
      <c r="D29" s="158" t="s">
        <v>33</v>
      </c>
      <c r="E29" s="37">
        <f>SUM(E24:E28)</f>
        <v>0</v>
      </c>
      <c r="F29" s="62"/>
    </row>
    <row r="30" spans="1:6" ht="21" customHeight="1" x14ac:dyDescent="0.25">
      <c r="B30" s="545"/>
      <c r="C30" s="538" t="s">
        <v>184</v>
      </c>
      <c r="D30" s="538"/>
      <c r="E30" s="37">
        <f>'預算輸入 (上簽)'!H42</f>
        <v>0</v>
      </c>
      <c r="F30" s="62"/>
    </row>
    <row r="31" spans="1:6" ht="21" customHeight="1" x14ac:dyDescent="0.25">
      <c r="B31" s="547" t="s">
        <v>186</v>
      </c>
      <c r="C31" s="547"/>
      <c r="D31" s="547"/>
      <c r="E31" s="36">
        <f>E29+E30</f>
        <v>0</v>
      </c>
      <c r="F31" s="62"/>
    </row>
    <row r="32" spans="1:6" ht="21" customHeight="1" x14ac:dyDescent="0.25">
      <c r="B32" s="543" t="s">
        <v>81</v>
      </c>
      <c r="C32" s="543"/>
      <c r="D32" s="543"/>
      <c r="E32" s="67">
        <f>E23+E31</f>
        <v>0</v>
      </c>
      <c r="F32" s="68"/>
    </row>
  </sheetData>
  <sheetProtection algorithmName="SHA-512" hashValue="CmWY5R7Yaav8d+xqYOMUUPpdHofr7NKiJNyuGJvUp1GjBgiQ7Jr67fHyrW05FOIBFF5vWWcdIbFZ5R3wmd/sjw==" saltValue="e5GKBww+VFdF3gHc7DRvsg==" spinCount="100000" sheet="1" formatCells="0" formatColumns="0" formatRows="0" insertColumns="0" insertRows="0" insertHyperlinks="0" deleteColumns="0" deleteRows="0" sort="0" autoFilter="0" pivotTables="0"/>
  <mergeCells count="15">
    <mergeCell ref="E2:F2"/>
    <mergeCell ref="B1:F1"/>
    <mergeCell ref="B2:D2"/>
    <mergeCell ref="B4:C4"/>
    <mergeCell ref="E3:F3"/>
    <mergeCell ref="B3:D3"/>
    <mergeCell ref="B5:B22"/>
    <mergeCell ref="B23:D23"/>
    <mergeCell ref="B32:D32"/>
    <mergeCell ref="C5:C21"/>
    <mergeCell ref="C24:C29"/>
    <mergeCell ref="B24:B30"/>
    <mergeCell ref="B31:D31"/>
    <mergeCell ref="C22:D22"/>
    <mergeCell ref="C30:D30"/>
  </mergeCells>
  <phoneticPr fontId="5" type="noConversion"/>
  <printOptions horizontalCentered="1"/>
  <pageMargins left="0.39370078740157483" right="0.39370078740157483" top="0.79" bottom="0.98425196850393704" header="0.51181102362204722" footer="0.51181102362204722"/>
  <pageSetup paperSize="9" scale="94" orientation="portrait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7"/>
    <pageSetUpPr fitToPage="1"/>
  </sheetPr>
  <dimension ref="A1:L44"/>
  <sheetViews>
    <sheetView showZeros="0" zoomScale="90" zoomScaleNormal="90" workbookViewId="0">
      <pane ySplit="1" topLeftCell="A2" activePane="bottomLeft" state="frozen"/>
      <selection activeCell="S8" sqref="S8"/>
      <selection pane="bottomLeft" activeCell="O19" sqref="O19"/>
    </sheetView>
  </sheetViews>
  <sheetFormatPr defaultColWidth="8.875" defaultRowHeight="15.75" x14ac:dyDescent="0.25"/>
  <cols>
    <col min="1" max="2" width="5.125" style="2" customWidth="1"/>
    <col min="3" max="3" width="19.25" style="2" customWidth="1"/>
    <col min="4" max="4" width="29.125" style="2" customWidth="1"/>
    <col min="5" max="5" width="8" style="2" bestFit="1" customWidth="1"/>
    <col min="6" max="6" width="6.5" style="2" bestFit="1" customWidth="1"/>
    <col min="7" max="7" width="8.125" style="5" bestFit="1" customWidth="1"/>
    <col min="8" max="8" width="10.625" style="4" customWidth="1"/>
    <col min="9" max="9" width="15.25" style="7" customWidth="1"/>
    <col min="10" max="10" width="11.375" style="10" customWidth="1"/>
    <col min="11" max="22" width="8.875" style="45" customWidth="1"/>
    <col min="23" max="23" width="24" style="45" bestFit="1" customWidth="1"/>
    <col min="24" max="24" width="10.5" style="45" bestFit="1" customWidth="1"/>
    <col min="25" max="16384" width="8.875" style="45"/>
  </cols>
  <sheetData>
    <row r="1" spans="1:10" ht="16.5" x14ac:dyDescent="0.25">
      <c r="A1" s="438" t="s">
        <v>40</v>
      </c>
      <c r="B1" s="438"/>
      <c r="C1" s="30" t="s">
        <v>0</v>
      </c>
      <c r="D1" s="3" t="s">
        <v>21</v>
      </c>
      <c r="E1" s="3" t="s">
        <v>15</v>
      </c>
      <c r="F1" s="3" t="s">
        <v>16</v>
      </c>
      <c r="G1" s="44" t="s">
        <v>17</v>
      </c>
      <c r="H1" s="44" t="s">
        <v>18</v>
      </c>
      <c r="I1" s="6" t="s">
        <v>11</v>
      </c>
      <c r="J1" s="13" t="s">
        <v>19</v>
      </c>
    </row>
    <row r="2" spans="1:10" ht="16.149999999999999" customHeight="1" x14ac:dyDescent="0.25">
      <c r="A2" s="440" t="s">
        <v>36</v>
      </c>
      <c r="B2" s="440" t="s">
        <v>43</v>
      </c>
      <c r="C2" s="46" t="s">
        <v>116</v>
      </c>
      <c r="D2" s="47"/>
      <c r="E2" s="41" t="s">
        <v>5</v>
      </c>
      <c r="F2" s="57"/>
      <c r="G2" s="58"/>
      <c r="H2" s="56">
        <f t="shared" ref="H2:H20" si="0">VALUE(G2)*VALUE(F2)</f>
        <v>0</v>
      </c>
      <c r="I2" s="8" t="s">
        <v>25</v>
      </c>
      <c r="J2" s="12">
        <f t="shared" ref="J2:J12" si="1">IF(G2&gt;VALUE(RIGHT(I2,4)),"單價過高",0)</f>
        <v>0</v>
      </c>
    </row>
    <row r="3" spans="1:10" ht="16.149999999999999" customHeight="1" x14ac:dyDescent="0.25">
      <c r="A3" s="440"/>
      <c r="B3" s="440"/>
      <c r="C3" s="46" t="s">
        <v>118</v>
      </c>
      <c r="D3" s="47"/>
      <c r="E3" s="41" t="s">
        <v>5</v>
      </c>
      <c r="F3" s="57"/>
      <c r="G3" s="58"/>
      <c r="H3" s="56">
        <f t="shared" si="0"/>
        <v>0</v>
      </c>
      <c r="I3" s="8" t="s">
        <v>25</v>
      </c>
      <c r="J3" s="213">
        <f t="shared" si="1"/>
        <v>0</v>
      </c>
    </row>
    <row r="4" spans="1:10" ht="16.149999999999999" customHeight="1" x14ac:dyDescent="0.25">
      <c r="A4" s="440"/>
      <c r="B4" s="440"/>
      <c r="C4" s="46" t="s">
        <v>262</v>
      </c>
      <c r="D4" s="47"/>
      <c r="E4" s="41" t="s">
        <v>5</v>
      </c>
      <c r="F4" s="57"/>
      <c r="G4" s="58"/>
      <c r="H4" s="56">
        <f t="shared" si="0"/>
        <v>0</v>
      </c>
      <c r="I4" s="8" t="s">
        <v>25</v>
      </c>
      <c r="J4" s="213">
        <f t="shared" si="1"/>
        <v>0</v>
      </c>
    </row>
    <row r="5" spans="1:10" ht="16.149999999999999" customHeight="1" x14ac:dyDescent="0.25">
      <c r="A5" s="440"/>
      <c r="B5" s="440"/>
      <c r="C5" s="46" t="s">
        <v>199</v>
      </c>
      <c r="D5" s="49" t="s">
        <v>202</v>
      </c>
      <c r="E5" s="41" t="s">
        <v>5</v>
      </c>
      <c r="F5" s="57"/>
      <c r="G5" s="58"/>
      <c r="H5" s="56">
        <f t="shared" si="0"/>
        <v>0</v>
      </c>
      <c r="I5" s="8" t="s">
        <v>25</v>
      </c>
      <c r="J5" s="213">
        <f t="shared" si="1"/>
        <v>0</v>
      </c>
    </row>
    <row r="6" spans="1:10" ht="16.149999999999999" customHeight="1" x14ac:dyDescent="0.25">
      <c r="A6" s="440"/>
      <c r="B6" s="440"/>
      <c r="C6" s="46" t="s">
        <v>199</v>
      </c>
      <c r="D6" s="49" t="s">
        <v>201</v>
      </c>
      <c r="E6" s="41" t="s">
        <v>5</v>
      </c>
      <c r="F6" s="57"/>
      <c r="G6" s="58"/>
      <c r="H6" s="56">
        <f t="shared" si="0"/>
        <v>0</v>
      </c>
      <c r="I6" s="8" t="s">
        <v>200</v>
      </c>
      <c r="J6" s="213">
        <f t="shared" si="1"/>
        <v>0</v>
      </c>
    </row>
    <row r="7" spans="1:10" ht="16.5" x14ac:dyDescent="0.25">
      <c r="A7" s="438"/>
      <c r="B7" s="440"/>
      <c r="C7" s="46" t="s">
        <v>69</v>
      </c>
      <c r="D7" s="49"/>
      <c r="E7" s="3" t="s">
        <v>22</v>
      </c>
      <c r="F7" s="57"/>
      <c r="G7" s="58"/>
      <c r="H7" s="56">
        <f t="shared" si="0"/>
        <v>0</v>
      </c>
      <c r="I7" s="8" t="s">
        <v>25</v>
      </c>
      <c r="J7" s="12">
        <f t="shared" si="1"/>
        <v>0</v>
      </c>
    </row>
    <row r="8" spans="1:10" ht="16.5" x14ac:dyDescent="0.25">
      <c r="A8" s="438"/>
      <c r="B8" s="440"/>
      <c r="C8" s="46" t="s">
        <v>68</v>
      </c>
      <c r="D8" s="49" t="s">
        <v>70</v>
      </c>
      <c r="E8" s="48" t="s">
        <v>12</v>
      </c>
      <c r="F8" s="57"/>
      <c r="G8" s="58"/>
      <c r="H8" s="56">
        <f t="shared" si="0"/>
        <v>0</v>
      </c>
      <c r="I8" s="8" t="s">
        <v>26</v>
      </c>
      <c r="J8" s="12">
        <f t="shared" si="1"/>
        <v>0</v>
      </c>
    </row>
    <row r="9" spans="1:10" ht="16.5" x14ac:dyDescent="0.25">
      <c r="A9" s="438"/>
      <c r="B9" s="440"/>
      <c r="C9" s="46" t="s">
        <v>68</v>
      </c>
      <c r="D9" s="49" t="s">
        <v>71</v>
      </c>
      <c r="E9" s="48" t="s">
        <v>12</v>
      </c>
      <c r="F9" s="57"/>
      <c r="G9" s="58"/>
      <c r="H9" s="56">
        <f t="shared" si="0"/>
        <v>0</v>
      </c>
      <c r="I9" s="8" t="s">
        <v>198</v>
      </c>
      <c r="J9" s="12">
        <f t="shared" si="1"/>
        <v>0</v>
      </c>
    </row>
    <row r="10" spans="1:10" ht="16.5" x14ac:dyDescent="0.25">
      <c r="A10" s="438"/>
      <c r="B10" s="440"/>
      <c r="C10" s="46" t="s">
        <v>68</v>
      </c>
      <c r="D10" s="49" t="s">
        <v>117</v>
      </c>
      <c r="E10" s="48" t="s">
        <v>12</v>
      </c>
      <c r="F10" s="57"/>
      <c r="G10" s="58"/>
      <c r="H10" s="56">
        <f t="shared" si="0"/>
        <v>0</v>
      </c>
      <c r="I10" s="8">
        <v>1600</v>
      </c>
      <c r="J10" s="12">
        <f>IF(G10&gt;VALUE(RIGHT(I10,4)),"單價過高",0)</f>
        <v>0</v>
      </c>
    </row>
    <row r="11" spans="1:10" ht="16.5" x14ac:dyDescent="0.25">
      <c r="A11" s="438"/>
      <c r="B11" s="440"/>
      <c r="C11" s="3" t="s">
        <v>67</v>
      </c>
      <c r="D11" s="49" t="s">
        <v>114</v>
      </c>
      <c r="E11" s="41" t="s">
        <v>5</v>
      </c>
      <c r="F11" s="57"/>
      <c r="G11" s="58"/>
      <c r="H11" s="56">
        <f t="shared" si="0"/>
        <v>0</v>
      </c>
      <c r="I11" s="8" t="s">
        <v>25</v>
      </c>
      <c r="J11" s="12">
        <f t="shared" si="1"/>
        <v>0</v>
      </c>
    </row>
    <row r="12" spans="1:10" ht="16.5" x14ac:dyDescent="0.25">
      <c r="A12" s="438"/>
      <c r="B12" s="440"/>
      <c r="C12" s="212" t="s">
        <v>67</v>
      </c>
      <c r="D12" s="49" t="s">
        <v>260</v>
      </c>
      <c r="E12" s="48" t="s">
        <v>12</v>
      </c>
      <c r="F12" s="57"/>
      <c r="G12" s="58"/>
      <c r="H12" s="56">
        <f t="shared" si="0"/>
        <v>0</v>
      </c>
      <c r="I12" s="50" t="s">
        <v>261</v>
      </c>
      <c r="J12" s="213">
        <f t="shared" si="1"/>
        <v>0</v>
      </c>
    </row>
    <row r="13" spans="1:10" ht="16.5" x14ac:dyDescent="0.25">
      <c r="A13" s="438"/>
      <c r="B13" s="440"/>
      <c r="C13" s="3" t="s">
        <v>67</v>
      </c>
      <c r="D13" s="49" t="s">
        <v>72</v>
      </c>
      <c r="E13" s="48" t="s">
        <v>12</v>
      </c>
      <c r="F13" s="57"/>
      <c r="G13" s="58"/>
      <c r="H13" s="56">
        <f t="shared" si="0"/>
        <v>0</v>
      </c>
      <c r="I13" s="8">
        <v>500</v>
      </c>
      <c r="J13" s="12">
        <f>IF(G13&gt;VALUE(RIGHT(I13,3)),"單價過高",0)</f>
        <v>0</v>
      </c>
    </row>
    <row r="14" spans="1:10" ht="16.5" x14ac:dyDescent="0.25">
      <c r="A14" s="438"/>
      <c r="B14" s="440"/>
      <c r="C14" s="31" t="s">
        <v>1</v>
      </c>
      <c r="D14" s="49"/>
      <c r="E14" s="3" t="s">
        <v>20</v>
      </c>
      <c r="F14" s="57"/>
      <c r="G14" s="58"/>
      <c r="H14" s="56">
        <f t="shared" si="0"/>
        <v>0</v>
      </c>
      <c r="I14" s="14"/>
      <c r="J14" s="11"/>
    </row>
    <row r="15" spans="1:10" ht="16.5" x14ac:dyDescent="0.25">
      <c r="A15" s="438"/>
      <c r="B15" s="440"/>
      <c r="C15" s="3" t="s">
        <v>214</v>
      </c>
      <c r="D15" s="49" t="s">
        <v>23</v>
      </c>
      <c r="E15" s="48" t="s">
        <v>27</v>
      </c>
      <c r="F15" s="57"/>
      <c r="G15" s="58"/>
      <c r="H15" s="56">
        <f t="shared" si="0"/>
        <v>0</v>
      </c>
      <c r="I15" s="50" t="s">
        <v>82</v>
      </c>
      <c r="J15" s="12">
        <f>IF(G15&gt;VALUE(RIGHT(I15,4)),"單價過高",0)</f>
        <v>0</v>
      </c>
    </row>
    <row r="16" spans="1:10" ht="16.5" x14ac:dyDescent="0.25">
      <c r="A16" s="438"/>
      <c r="B16" s="440"/>
      <c r="C16" s="3" t="s">
        <v>2</v>
      </c>
      <c r="D16" s="49" t="s">
        <v>48</v>
      </c>
      <c r="E16" s="48" t="s">
        <v>324</v>
      </c>
      <c r="F16" s="57"/>
      <c r="G16" s="58"/>
      <c r="H16" s="56">
        <f t="shared" si="0"/>
        <v>0</v>
      </c>
      <c r="I16" s="50" t="s">
        <v>322</v>
      </c>
      <c r="J16" s="12">
        <f>IF(G16&gt;VALUE(RIGHT(I16,4)),"單價過高",0)</f>
        <v>0</v>
      </c>
    </row>
    <row r="17" spans="1:12" ht="16.5" x14ac:dyDescent="0.25">
      <c r="A17" s="438"/>
      <c r="B17" s="440"/>
      <c r="C17" s="3" t="s">
        <v>2</v>
      </c>
      <c r="D17" s="49" t="s">
        <v>321</v>
      </c>
      <c r="E17" s="48" t="s">
        <v>324</v>
      </c>
      <c r="F17" s="57"/>
      <c r="G17" s="58"/>
      <c r="H17" s="56">
        <f t="shared" si="0"/>
        <v>0</v>
      </c>
      <c r="I17" s="50" t="s">
        <v>323</v>
      </c>
      <c r="J17" s="12">
        <f>IF(G17&gt;VALUE(RIGHT(I17,4)),"單價過高",0)</f>
        <v>0</v>
      </c>
    </row>
    <row r="18" spans="1:12" ht="16.5" x14ac:dyDescent="0.25">
      <c r="A18" s="438"/>
      <c r="B18" s="440"/>
      <c r="C18" s="3" t="s">
        <v>2</v>
      </c>
      <c r="D18" s="49" t="s">
        <v>73</v>
      </c>
      <c r="E18" s="48" t="s">
        <v>324</v>
      </c>
      <c r="F18" s="57"/>
      <c r="G18" s="58"/>
      <c r="H18" s="56">
        <f t="shared" si="0"/>
        <v>0</v>
      </c>
      <c r="I18" s="9" t="s">
        <v>326</v>
      </c>
      <c r="J18" s="11"/>
    </row>
    <row r="19" spans="1:12" ht="16.5" x14ac:dyDescent="0.25">
      <c r="A19" s="438"/>
      <c r="B19" s="440"/>
      <c r="C19" s="3" t="s">
        <v>2</v>
      </c>
      <c r="D19" s="49" t="s">
        <v>49</v>
      </c>
      <c r="E19" s="48" t="s">
        <v>14</v>
      </c>
      <c r="F19" s="57"/>
      <c r="G19" s="58"/>
      <c r="H19" s="56">
        <f t="shared" si="0"/>
        <v>0</v>
      </c>
      <c r="I19" s="51" t="s">
        <v>50</v>
      </c>
      <c r="J19" s="12">
        <f>IF(G19&gt;VALUE(RIGHT(I19,4)),"單價過高",0)</f>
        <v>0</v>
      </c>
    </row>
    <row r="20" spans="1:12" ht="16.5" x14ac:dyDescent="0.25">
      <c r="A20" s="438"/>
      <c r="B20" s="440"/>
      <c r="C20" s="3" t="s">
        <v>3</v>
      </c>
      <c r="D20" s="49"/>
      <c r="E20" s="48" t="s">
        <v>13</v>
      </c>
      <c r="F20" s="57"/>
      <c r="G20" s="58"/>
      <c r="H20" s="56">
        <f t="shared" si="0"/>
        <v>0</v>
      </c>
      <c r="I20" s="50" t="s">
        <v>335</v>
      </c>
      <c r="J20" s="11"/>
    </row>
    <row r="21" spans="1:12" ht="16.5" x14ac:dyDescent="0.25">
      <c r="A21" s="438"/>
      <c r="B21" s="440"/>
      <c r="C21" s="31" t="s">
        <v>44</v>
      </c>
      <c r="D21" s="49" t="s">
        <v>76</v>
      </c>
      <c r="E21" s="24"/>
      <c r="F21" s="24"/>
      <c r="G21" s="24"/>
      <c r="H21" s="58"/>
      <c r="I21" s="25"/>
      <c r="J21" s="11"/>
    </row>
    <row r="22" spans="1:12" ht="33" x14ac:dyDescent="0.25">
      <c r="A22" s="438"/>
      <c r="B22" s="440"/>
      <c r="C22" s="77" t="s">
        <v>151</v>
      </c>
      <c r="D22" s="396" t="s">
        <v>428</v>
      </c>
      <c r="E22" s="24"/>
      <c r="F22" s="23"/>
      <c r="G22" s="24"/>
      <c r="H22" s="58"/>
      <c r="I22" s="25"/>
      <c r="J22" s="11"/>
    </row>
    <row r="23" spans="1:12" ht="17.45" customHeight="1" x14ac:dyDescent="0.25">
      <c r="A23" s="438"/>
      <c r="B23" s="440"/>
      <c r="C23" s="445" t="s">
        <v>28</v>
      </c>
      <c r="D23" s="445"/>
      <c r="E23" s="445"/>
      <c r="F23" s="444">
        <f>SUM(H2:H21)+H22</f>
        <v>0</v>
      </c>
      <c r="G23" s="444"/>
      <c r="H23" s="444"/>
      <c r="I23" s="25"/>
      <c r="J23" s="11"/>
      <c r="L23" s="52"/>
    </row>
    <row r="24" spans="1:12" ht="27.95" customHeight="1" x14ac:dyDescent="0.25">
      <c r="A24" s="438"/>
      <c r="B24" s="556" t="s">
        <v>185</v>
      </c>
      <c r="C24" s="557"/>
      <c r="D24" s="21"/>
      <c r="E24" s="24"/>
      <c r="F24" s="24"/>
      <c r="G24" s="24"/>
      <c r="H24" s="58"/>
      <c r="I24" s="446" t="s">
        <v>83</v>
      </c>
      <c r="J24" s="432">
        <f>IF(F25&gt;'核銷報告表 (核銷-印)'!D23*0.06,"雜支過高",0)</f>
        <v>0</v>
      </c>
    </row>
    <row r="25" spans="1:12" ht="27.95" customHeight="1" x14ac:dyDescent="0.25">
      <c r="A25" s="438"/>
      <c r="B25" s="435" t="s">
        <v>29</v>
      </c>
      <c r="C25" s="436"/>
      <c r="D25" s="436"/>
      <c r="E25" s="437"/>
      <c r="F25" s="444">
        <f>SUM(H24:H24)</f>
        <v>0</v>
      </c>
      <c r="G25" s="444"/>
      <c r="H25" s="444"/>
      <c r="I25" s="446"/>
      <c r="J25" s="432"/>
    </row>
    <row r="26" spans="1:12" ht="16.149999999999999" customHeight="1" x14ac:dyDescent="0.25">
      <c r="A26" s="441" t="s">
        <v>75</v>
      </c>
      <c r="B26" s="441" t="s">
        <v>43</v>
      </c>
      <c r="C26" s="55" t="s">
        <v>62</v>
      </c>
      <c r="D26" s="53"/>
      <c r="E26" s="24"/>
      <c r="F26" s="24"/>
      <c r="G26" s="24"/>
      <c r="H26" s="58"/>
      <c r="I26" s="25"/>
      <c r="J26" s="25"/>
    </row>
    <row r="27" spans="1:12" ht="16.5" x14ac:dyDescent="0.25">
      <c r="A27" s="442"/>
      <c r="B27" s="442"/>
      <c r="C27" s="13" t="s">
        <v>9</v>
      </c>
      <c r="D27" s="49" t="s">
        <v>52</v>
      </c>
      <c r="E27" s="24" t="s">
        <v>6</v>
      </c>
      <c r="F27" s="24"/>
      <c r="G27" s="24">
        <v>700</v>
      </c>
      <c r="H27" s="58"/>
      <c r="I27" s="25"/>
      <c r="J27" s="25"/>
    </row>
    <row r="28" spans="1:12" ht="16.5" x14ac:dyDescent="0.25">
      <c r="A28" s="442"/>
      <c r="B28" s="442"/>
      <c r="C28" s="13" t="s">
        <v>9</v>
      </c>
      <c r="D28" s="49" t="s">
        <v>53</v>
      </c>
      <c r="E28" s="24" t="s">
        <v>6</v>
      </c>
      <c r="F28" s="24"/>
      <c r="G28" s="24">
        <v>900</v>
      </c>
      <c r="H28" s="58"/>
      <c r="I28" s="25"/>
      <c r="J28" s="25"/>
    </row>
    <row r="29" spans="1:12" ht="16.5" x14ac:dyDescent="0.25">
      <c r="A29" s="442"/>
      <c r="B29" s="442"/>
      <c r="C29" s="13" t="s">
        <v>9</v>
      </c>
      <c r="D29" s="49" t="s">
        <v>54</v>
      </c>
      <c r="E29" s="24" t="s">
        <v>6</v>
      </c>
      <c r="F29" s="24"/>
      <c r="G29" s="24">
        <v>700</v>
      </c>
      <c r="H29" s="58"/>
      <c r="I29" s="25"/>
      <c r="J29" s="25"/>
    </row>
    <row r="30" spans="1:12" ht="16.5" x14ac:dyDescent="0.25">
      <c r="A30" s="442"/>
      <c r="B30" s="442"/>
      <c r="C30" s="13" t="s">
        <v>9</v>
      </c>
      <c r="D30" s="49" t="s">
        <v>51</v>
      </c>
      <c r="E30" s="24" t="s">
        <v>6</v>
      </c>
      <c r="F30" s="24"/>
      <c r="G30" s="24">
        <v>900</v>
      </c>
      <c r="H30" s="58"/>
      <c r="I30" s="25"/>
      <c r="J30" s="25"/>
    </row>
    <row r="31" spans="1:12" ht="16.5" x14ac:dyDescent="0.25">
      <c r="A31" s="442"/>
      <c r="B31" s="442"/>
      <c r="C31" s="13" t="s">
        <v>9</v>
      </c>
      <c r="D31" s="49" t="s">
        <v>55</v>
      </c>
      <c r="E31" s="24" t="s">
        <v>6</v>
      </c>
      <c r="F31" s="24"/>
      <c r="G31" s="24">
        <v>300</v>
      </c>
      <c r="H31" s="58"/>
      <c r="I31" s="25"/>
      <c r="J31" s="25"/>
    </row>
    <row r="32" spans="1:12" ht="16.5" x14ac:dyDescent="0.25">
      <c r="A32" s="442"/>
      <c r="B32" s="442"/>
      <c r="C32" s="13" t="s">
        <v>9</v>
      </c>
      <c r="D32" s="49" t="s">
        <v>56</v>
      </c>
      <c r="E32" s="24" t="s">
        <v>6</v>
      </c>
      <c r="F32" s="24"/>
      <c r="G32" s="24">
        <v>350</v>
      </c>
      <c r="H32" s="58"/>
      <c r="I32" s="25"/>
      <c r="J32" s="25"/>
    </row>
    <row r="33" spans="1:10" ht="16.5" x14ac:dyDescent="0.25">
      <c r="A33" s="442"/>
      <c r="B33" s="442"/>
      <c r="C33" s="13" t="s">
        <v>9</v>
      </c>
      <c r="D33" s="49" t="s">
        <v>57</v>
      </c>
      <c r="E33" s="24" t="s">
        <v>7</v>
      </c>
      <c r="F33" s="24"/>
      <c r="G33" s="24">
        <v>120</v>
      </c>
      <c r="H33" s="58"/>
      <c r="I33" s="25"/>
      <c r="J33" s="25"/>
    </row>
    <row r="34" spans="1:10" ht="16.5" x14ac:dyDescent="0.25">
      <c r="A34" s="442"/>
      <c r="B34" s="442"/>
      <c r="C34" s="13" t="s">
        <v>9</v>
      </c>
      <c r="D34" s="49" t="s">
        <v>58</v>
      </c>
      <c r="E34" s="24" t="s">
        <v>7</v>
      </c>
      <c r="F34" s="24"/>
      <c r="G34" s="24">
        <v>15000</v>
      </c>
      <c r="H34" s="58"/>
      <c r="I34" s="25"/>
      <c r="J34" s="25"/>
    </row>
    <row r="35" spans="1:10" ht="16.5" x14ac:dyDescent="0.25">
      <c r="A35" s="442"/>
      <c r="B35" s="442"/>
      <c r="C35" s="13" t="s">
        <v>9</v>
      </c>
      <c r="D35" s="49" t="s">
        <v>59</v>
      </c>
      <c r="E35" s="24" t="s">
        <v>8</v>
      </c>
      <c r="F35" s="24"/>
      <c r="G35" s="24">
        <v>2500</v>
      </c>
      <c r="H35" s="58"/>
      <c r="I35" s="25"/>
      <c r="J35" s="25"/>
    </row>
    <row r="36" spans="1:10" ht="16.5" x14ac:dyDescent="0.25">
      <c r="A36" s="442"/>
      <c r="B36" s="442"/>
      <c r="C36" s="13" t="s">
        <v>9</v>
      </c>
      <c r="D36" s="49" t="s">
        <v>60</v>
      </c>
      <c r="E36" s="24" t="s">
        <v>4</v>
      </c>
      <c r="F36" s="24"/>
      <c r="G36" s="24">
        <v>10000</v>
      </c>
      <c r="H36" s="58"/>
      <c r="I36" s="25"/>
      <c r="J36" s="25"/>
    </row>
    <row r="37" spans="1:10" ht="16.5" x14ac:dyDescent="0.25">
      <c r="A37" s="442"/>
      <c r="B37" s="442"/>
      <c r="C37" s="190" t="s">
        <v>214</v>
      </c>
      <c r="D37" s="49" t="s">
        <v>23</v>
      </c>
      <c r="E37" s="48" t="s">
        <v>27</v>
      </c>
      <c r="F37" s="57"/>
      <c r="G37" s="58"/>
      <c r="H37" s="56"/>
      <c r="I37" s="50" t="s">
        <v>82</v>
      </c>
      <c r="J37" s="191">
        <f>IF(G37&gt;VALUE(RIGHT(I37,4)),"單價過高",0)</f>
        <v>0</v>
      </c>
    </row>
    <row r="38" spans="1:10" ht="16.5" x14ac:dyDescent="0.25">
      <c r="A38" s="442"/>
      <c r="B38" s="442"/>
      <c r="C38" s="31" t="s">
        <v>30</v>
      </c>
      <c r="D38" s="42" t="s">
        <v>77</v>
      </c>
      <c r="E38" s="23"/>
      <c r="F38" s="23"/>
      <c r="G38" s="24"/>
      <c r="H38" s="58"/>
      <c r="I38" s="14"/>
      <c r="J38" s="11"/>
    </row>
    <row r="39" spans="1:10" ht="16.5" x14ac:dyDescent="0.25">
      <c r="A39" s="442"/>
      <c r="B39" s="442"/>
      <c r="C39" s="31" t="s">
        <v>30</v>
      </c>
      <c r="D39" s="42" t="s">
        <v>61</v>
      </c>
      <c r="E39" s="23"/>
      <c r="F39" s="23"/>
      <c r="G39" s="24"/>
      <c r="H39" s="58"/>
      <c r="I39" s="14"/>
      <c r="J39" s="11"/>
    </row>
    <row r="40" spans="1:10" ht="16.5" x14ac:dyDescent="0.25">
      <c r="A40" s="442"/>
      <c r="B40" s="442"/>
      <c r="C40" s="54" t="s">
        <v>30</v>
      </c>
      <c r="D40" s="26" t="s">
        <v>74</v>
      </c>
      <c r="E40" s="23"/>
      <c r="F40" s="23"/>
      <c r="G40" s="24"/>
      <c r="H40" s="58"/>
      <c r="I40" s="25"/>
      <c r="J40" s="11"/>
    </row>
    <row r="41" spans="1:10" ht="33" x14ac:dyDescent="0.25">
      <c r="A41" s="442"/>
      <c r="B41" s="442"/>
      <c r="C41" s="77" t="s">
        <v>112</v>
      </c>
      <c r="D41" s="396" t="s">
        <v>428</v>
      </c>
      <c r="E41" s="23"/>
      <c r="F41" s="23"/>
      <c r="G41" s="24"/>
      <c r="H41" s="58"/>
      <c r="I41" s="25"/>
      <c r="J41" s="11"/>
    </row>
    <row r="42" spans="1:10" ht="17.45" customHeight="1" x14ac:dyDescent="0.25">
      <c r="A42" s="442"/>
      <c r="B42" s="443"/>
      <c r="C42" s="439" t="s">
        <v>31</v>
      </c>
      <c r="D42" s="439"/>
      <c r="E42" s="439"/>
      <c r="F42" s="444">
        <f>SUM(H26:H40)+H41</f>
        <v>0</v>
      </c>
      <c r="G42" s="444"/>
      <c r="H42" s="444"/>
      <c r="I42" s="25"/>
      <c r="J42" s="11"/>
    </row>
    <row r="43" spans="1:10" ht="27.95" customHeight="1" x14ac:dyDescent="0.25">
      <c r="A43" s="442"/>
      <c r="B43" s="558" t="s">
        <v>185</v>
      </c>
      <c r="C43" s="558"/>
      <c r="D43" s="396"/>
      <c r="E43" s="24"/>
      <c r="F43" s="24"/>
      <c r="G43" s="24"/>
      <c r="H43" s="58"/>
      <c r="I43" s="446" t="s">
        <v>83</v>
      </c>
      <c r="J43" s="432">
        <f>IF(F44&gt;'核銷報告表 (核銷-印)'!D40*0.06,"雜支過高",0)</f>
        <v>0</v>
      </c>
    </row>
    <row r="44" spans="1:10" ht="27.95" customHeight="1" x14ac:dyDescent="0.25">
      <c r="A44" s="443"/>
      <c r="B44" s="435" t="s">
        <v>279</v>
      </c>
      <c r="C44" s="436"/>
      <c r="D44" s="436"/>
      <c r="E44" s="437"/>
      <c r="F44" s="444">
        <f>SUM(H43:H43)</f>
        <v>0</v>
      </c>
      <c r="G44" s="444"/>
      <c r="H44" s="444"/>
      <c r="I44" s="446"/>
      <c r="J44" s="432"/>
    </row>
  </sheetData>
  <sheetProtection password="9AF7" sheet="1" objects="1" scenarios="1" formatCells="0" formatColumns="0" formatRows="0" insertColumns="0" insertRows="0" insertHyperlinks="0" deleteColumns="0" deleteRows="0" sort="0" autoFilter="0" pivotTables="0"/>
  <protectedRanges>
    <protectedRange sqref="H24 H43 H26:H36" name="範圍4_1_1_1_1_1"/>
  </protectedRanges>
  <mergeCells count="19">
    <mergeCell ref="I24:I25"/>
    <mergeCell ref="F23:H23"/>
    <mergeCell ref="J24:J25"/>
    <mergeCell ref="A26:A44"/>
    <mergeCell ref="B26:B42"/>
    <mergeCell ref="F42:H42"/>
    <mergeCell ref="F44:H44"/>
    <mergeCell ref="F25:H25"/>
    <mergeCell ref="C42:E42"/>
    <mergeCell ref="I43:I44"/>
    <mergeCell ref="J43:J44"/>
    <mergeCell ref="B43:C43"/>
    <mergeCell ref="B44:E44"/>
    <mergeCell ref="A1:B1"/>
    <mergeCell ref="B2:B23"/>
    <mergeCell ref="A2:A25"/>
    <mergeCell ref="C23:E23"/>
    <mergeCell ref="B25:E25"/>
    <mergeCell ref="B24:C2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</sheetPr>
  <dimension ref="A1:AK489"/>
  <sheetViews>
    <sheetView topLeftCell="D1" zoomScale="82" zoomScaleNormal="82" workbookViewId="0">
      <pane ySplit="4" topLeftCell="A5" activePane="bottomLeft" state="frozen"/>
      <selection activeCell="S8" sqref="S8"/>
      <selection pane="bottomLeft" activeCell="J5" sqref="J5"/>
    </sheetView>
  </sheetViews>
  <sheetFormatPr defaultColWidth="9" defaultRowHeight="16.5" x14ac:dyDescent="0.25"/>
  <cols>
    <col min="1" max="1" width="5.625" style="83" customWidth="1"/>
    <col min="2" max="2" width="5.125" style="83" customWidth="1"/>
    <col min="3" max="3" width="11.5" style="83" customWidth="1"/>
    <col min="4" max="4" width="11.25" style="83" customWidth="1"/>
    <col min="5" max="5" width="11.5" style="83" customWidth="1"/>
    <col min="6" max="8" width="12.625" style="83" customWidth="1"/>
    <col min="9" max="14" width="4.625" style="240" customWidth="1"/>
    <col min="15" max="15" width="5.875" style="83" customWidth="1"/>
    <col min="16" max="16" width="5.625" style="83" customWidth="1"/>
    <col min="17" max="17" width="7.625" style="83" customWidth="1"/>
    <col min="18" max="18" width="6.625" style="83" customWidth="1"/>
    <col min="19" max="25" width="10.625" style="83" customWidth="1"/>
    <col min="26" max="30" width="6.625" style="83" customWidth="1"/>
    <col min="31" max="37" width="8.75" style="83" customWidth="1"/>
    <col min="38" max="16384" width="9" style="83"/>
  </cols>
  <sheetData>
    <row r="1" spans="1:37" ht="24.95" customHeight="1" thickBot="1" x14ac:dyDescent="0.3">
      <c r="A1" s="507" t="s">
        <v>152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/>
      <c r="T1"/>
      <c r="U1"/>
      <c r="V1"/>
      <c r="W1"/>
      <c r="X1"/>
      <c r="Y1"/>
    </row>
    <row r="2" spans="1:37" customFormat="1" ht="17.25" hidden="1" thickBot="1" x14ac:dyDescent="0.3">
      <c r="A2" t="s">
        <v>160</v>
      </c>
      <c r="C2" s="148">
        <v>9.5000000000000001E-2</v>
      </c>
      <c r="D2" s="148"/>
      <c r="E2" s="118"/>
      <c r="F2" s="118"/>
      <c r="G2" s="118"/>
      <c r="I2" s="110"/>
      <c r="J2" s="110"/>
      <c r="K2" s="110"/>
      <c r="L2" s="110"/>
      <c r="M2" s="245"/>
      <c r="N2" s="245"/>
      <c r="O2" s="149"/>
    </row>
    <row r="3" spans="1:37" ht="16.5" customHeight="1" x14ac:dyDescent="0.25">
      <c r="A3" s="508" t="s">
        <v>133</v>
      </c>
      <c r="B3" s="508" t="s">
        <v>137</v>
      </c>
      <c r="C3" s="508"/>
      <c r="D3" s="508"/>
      <c r="E3" s="508"/>
      <c r="F3" s="508"/>
      <c r="G3" s="508"/>
      <c r="H3" s="508"/>
      <c r="I3" s="559" t="s">
        <v>286</v>
      </c>
      <c r="J3" s="559"/>
      <c r="K3" s="559"/>
      <c r="L3" s="559" t="s">
        <v>136</v>
      </c>
      <c r="M3" s="559"/>
      <c r="N3" s="560"/>
      <c r="O3" s="578" t="s">
        <v>196</v>
      </c>
      <c r="P3" s="561" t="s">
        <v>145</v>
      </c>
      <c r="Q3" s="511" t="s">
        <v>290</v>
      </c>
      <c r="R3" s="495" t="s">
        <v>125</v>
      </c>
      <c r="S3" s="477" t="s">
        <v>194</v>
      </c>
      <c r="T3" s="521" t="s">
        <v>431</v>
      </c>
      <c r="U3" s="513" t="s">
        <v>319</v>
      </c>
      <c r="V3" s="476" t="s">
        <v>162</v>
      </c>
      <c r="W3" s="501" t="s">
        <v>432</v>
      </c>
      <c r="X3" s="513" t="s">
        <v>163</v>
      </c>
      <c r="Y3" s="515" t="s">
        <v>164</v>
      </c>
      <c r="Z3" s="503" t="s">
        <v>139</v>
      </c>
      <c r="AA3" s="504"/>
      <c r="AB3" s="505" t="s">
        <v>439</v>
      </c>
      <c r="AC3" s="475" t="s">
        <v>138</v>
      </c>
      <c r="AD3" s="475"/>
      <c r="AE3" s="476" t="s">
        <v>165</v>
      </c>
      <c r="AF3" s="476" t="s">
        <v>121</v>
      </c>
      <c r="AG3" s="515" t="s">
        <v>171</v>
      </c>
      <c r="AH3" s="566" t="s">
        <v>417</v>
      </c>
      <c r="AI3" s="500" t="s">
        <v>120</v>
      </c>
      <c r="AJ3" s="477" t="s">
        <v>195</v>
      </c>
      <c r="AK3" s="563" t="s">
        <v>172</v>
      </c>
    </row>
    <row r="4" spans="1:37" ht="39.950000000000003" customHeight="1" x14ac:dyDescent="0.25">
      <c r="A4" s="508"/>
      <c r="B4" s="276" t="s">
        <v>317</v>
      </c>
      <c r="C4" s="151" t="s">
        <v>132</v>
      </c>
      <c r="D4" s="276" t="s">
        <v>207</v>
      </c>
      <c r="E4" s="152" t="s">
        <v>131</v>
      </c>
      <c r="F4" s="287" t="s">
        <v>130</v>
      </c>
      <c r="G4" s="287" t="s">
        <v>129</v>
      </c>
      <c r="H4" s="287" t="s">
        <v>148</v>
      </c>
      <c r="I4" s="251" t="s">
        <v>287</v>
      </c>
      <c r="J4" s="252" t="s">
        <v>288</v>
      </c>
      <c r="K4" s="252" t="s">
        <v>289</v>
      </c>
      <c r="L4" s="251" t="s">
        <v>287</v>
      </c>
      <c r="M4" s="251" t="s">
        <v>288</v>
      </c>
      <c r="N4" s="252" t="s">
        <v>289</v>
      </c>
      <c r="O4" s="579"/>
      <c r="P4" s="561"/>
      <c r="Q4" s="512"/>
      <c r="R4" s="495"/>
      <c r="S4" s="478"/>
      <c r="T4" s="521"/>
      <c r="U4" s="514"/>
      <c r="V4" s="487"/>
      <c r="W4" s="502"/>
      <c r="X4" s="514"/>
      <c r="Y4" s="516"/>
      <c r="Z4" s="155" t="s">
        <v>167</v>
      </c>
      <c r="AA4" s="155" t="s">
        <v>168</v>
      </c>
      <c r="AB4" s="506"/>
      <c r="AC4" s="155" t="s">
        <v>167</v>
      </c>
      <c r="AD4" s="155" t="s">
        <v>168</v>
      </c>
      <c r="AE4" s="565"/>
      <c r="AF4" s="565"/>
      <c r="AG4" s="516"/>
      <c r="AH4" s="567"/>
      <c r="AI4" s="500"/>
      <c r="AJ4" s="478"/>
      <c r="AK4" s="564"/>
    </row>
    <row r="5" spans="1:37" x14ac:dyDescent="0.25">
      <c r="A5" s="152">
        <v>1</v>
      </c>
      <c r="B5" s="91"/>
      <c r="C5" s="91"/>
      <c r="D5" s="91"/>
      <c r="E5" s="91"/>
      <c r="F5" s="91"/>
      <c r="G5" s="91"/>
      <c r="H5" s="91"/>
      <c r="I5" s="246">
        <v>112</v>
      </c>
      <c r="J5" s="247"/>
      <c r="K5" s="247"/>
      <c r="L5" s="246">
        <f>I5</f>
        <v>112</v>
      </c>
      <c r="M5" s="237">
        <f>J5</f>
        <v>0</v>
      </c>
      <c r="N5" s="247"/>
      <c r="O5" s="255"/>
      <c r="P5" s="255"/>
      <c r="Q5" s="153"/>
      <c r="R5" s="490">
        <v>176</v>
      </c>
      <c r="S5" s="169">
        <f t="shared" ref="S5" si="0">P5*$R$5</f>
        <v>0</v>
      </c>
      <c r="T5" s="417">
        <f t="shared" ref="T5" si="1">IF(N5=0,30-K5+1,N5-K5+1)</f>
        <v>31</v>
      </c>
      <c r="U5" s="167"/>
      <c r="V5" s="154">
        <f t="shared" ref="V5" si="2">ROUND(U5*(N5-K5+1)/30,0)</f>
        <v>0</v>
      </c>
      <c r="W5" s="415">
        <f>IF(S5=0,0,VLOOKUP(S5,'職保111.5版'!$B$4:$C$27,2))</f>
        <v>0</v>
      </c>
      <c r="X5" s="167"/>
      <c r="Y5" s="154">
        <f t="shared" ref="Y5" si="3">ROUND(X5*(N5-K5+1)/30,0)</f>
        <v>0</v>
      </c>
      <c r="Z5" s="268">
        <f>ROUND(V5*11%*0.2,0)</f>
        <v>0</v>
      </c>
      <c r="AA5" s="268">
        <f>ROUND(V5*11%*0.7,0)</f>
        <v>0</v>
      </c>
      <c r="AB5" s="416">
        <f>ROUND(ROUND(W5*0.0011,0)*T5/30,0)</f>
        <v>0</v>
      </c>
      <c r="AC5" s="268">
        <f>ROUND(V5*1%*0.2,0)</f>
        <v>0</v>
      </c>
      <c r="AD5" s="268">
        <f>ROUND(V5*1%*0.7,0)</f>
        <v>0</v>
      </c>
      <c r="AE5" s="268">
        <f>Z5+AC5</f>
        <v>0</v>
      </c>
      <c r="AF5" s="268">
        <f>AA5+AB5+AD5</f>
        <v>0</v>
      </c>
      <c r="AG5" s="273">
        <f>IF(Q5="●",VLOOKUP(S5,全民健康保險保險費負擔金額表109.1版!$A$5:$E$52,5,1),0)</f>
        <v>0</v>
      </c>
      <c r="AH5" s="274">
        <f>IF(Q5="●",VLOOKUP(S5,全民健康保險保險費負擔金額表109.1版!$A$5:$I$52,9,1),0)</f>
        <v>0</v>
      </c>
      <c r="AI5" s="268">
        <f>ROUND(Y5*6%,0)</f>
        <v>0</v>
      </c>
      <c r="AJ5" s="173">
        <f t="shared" ref="AJ5" si="4">S5-AE5-AG5</f>
        <v>0</v>
      </c>
      <c r="AK5" s="172">
        <f t="shared" ref="AK5" si="5">IF(Q5=$Q$310,ROUND(S5*0.0211,0),0)</f>
        <v>0</v>
      </c>
    </row>
    <row r="6" spans="1:37" x14ac:dyDescent="0.25">
      <c r="A6" s="152">
        <v>2</v>
      </c>
      <c r="B6" s="91"/>
      <c r="C6" s="91"/>
      <c r="D6" s="91"/>
      <c r="E6" s="91"/>
      <c r="F6" s="91"/>
      <c r="G6" s="91"/>
      <c r="H6" s="91"/>
      <c r="I6" s="246">
        <v>112</v>
      </c>
      <c r="J6" s="247"/>
      <c r="K6" s="247"/>
      <c r="L6" s="246">
        <f t="shared" ref="L6:L269" si="6">I6</f>
        <v>112</v>
      </c>
      <c r="M6" s="237">
        <f t="shared" ref="M6:M303" si="7">J6</f>
        <v>0</v>
      </c>
      <c r="N6" s="247"/>
      <c r="O6" s="255"/>
      <c r="P6" s="255"/>
      <c r="Q6" s="153"/>
      <c r="R6" s="491"/>
      <c r="S6" s="169">
        <f t="shared" ref="S6:S69" si="8">P6*$R$5</f>
        <v>0</v>
      </c>
      <c r="T6" s="417">
        <f t="shared" ref="T6:T69" si="9">IF(N6=0,30-K6+1,N6-K6+1)</f>
        <v>31</v>
      </c>
      <c r="U6" s="167"/>
      <c r="V6" s="154">
        <f t="shared" ref="V6:V69" si="10">ROUND(U6*(N6-K6+1)/30,0)</f>
        <v>0</v>
      </c>
      <c r="W6" s="415">
        <f>IF(S6=0,0,VLOOKUP(S6,'職保111.5版'!$B$4:$C$27,2))</f>
        <v>0</v>
      </c>
      <c r="X6" s="167"/>
      <c r="Y6" s="154">
        <f t="shared" ref="Y6:Y69" si="11">ROUND(X6*(N6-K6+1)/30,0)</f>
        <v>0</v>
      </c>
      <c r="Z6" s="268">
        <f t="shared" ref="Z6:Z69" si="12">ROUND(V6*11%*0.2,0)</f>
        <v>0</v>
      </c>
      <c r="AA6" s="268">
        <f t="shared" ref="AA6:AA69" si="13">ROUND(V6*11%*0.7,0)</f>
        <v>0</v>
      </c>
      <c r="AB6" s="416">
        <f t="shared" ref="AB6:AB69" si="14">ROUND(ROUND(W6*0.0011,0)*T6/30,0)</f>
        <v>0</v>
      </c>
      <c r="AC6" s="268">
        <f t="shared" ref="AC6:AC69" si="15">ROUND(V6*1%*0.2,0)</f>
        <v>0</v>
      </c>
      <c r="AD6" s="268">
        <f t="shared" ref="AD6:AD69" si="16">ROUND(V6*1%*0.7,0)</f>
        <v>0</v>
      </c>
      <c r="AE6" s="268">
        <f t="shared" ref="AE6:AE69" si="17">Z6+AC6</f>
        <v>0</v>
      </c>
      <c r="AF6" s="268">
        <f t="shared" ref="AF6:AF69" si="18">AA6+AB6+AD6</f>
        <v>0</v>
      </c>
      <c r="AG6" s="273">
        <f>IF(Q6="●",VLOOKUP(S6,全民健康保險保險費負擔金額表109.1版!$A$5:$E$52,5,1),0)</f>
        <v>0</v>
      </c>
      <c r="AH6" s="274">
        <f>IF(Q6="●",VLOOKUP(S6,全民健康保險保險費負擔金額表109.1版!$A$5:$I$52,9,1),0)</f>
        <v>0</v>
      </c>
      <c r="AI6" s="268">
        <f t="shared" ref="AI6:AI69" si="19">ROUND(Y6*6%,0)</f>
        <v>0</v>
      </c>
      <c r="AJ6" s="173">
        <f t="shared" ref="AJ6:AJ69" si="20">S6-AE6-AG6</f>
        <v>0</v>
      </c>
      <c r="AK6" s="172">
        <f t="shared" ref="AK6:AK69" si="21">IF(Q6=$Q$310,ROUND(S6*0.0211,0),0)</f>
        <v>0</v>
      </c>
    </row>
    <row r="7" spans="1:37" x14ac:dyDescent="0.25">
      <c r="A7" s="152">
        <v>3</v>
      </c>
      <c r="B7" s="91"/>
      <c r="C7" s="91"/>
      <c r="D7" s="91"/>
      <c r="E7" s="91"/>
      <c r="F7" s="91"/>
      <c r="G7" s="91"/>
      <c r="H7" s="91"/>
      <c r="I7" s="246">
        <v>112</v>
      </c>
      <c r="J7" s="247"/>
      <c r="K7" s="247"/>
      <c r="L7" s="246">
        <f t="shared" si="6"/>
        <v>112</v>
      </c>
      <c r="M7" s="237">
        <f t="shared" si="7"/>
        <v>0</v>
      </c>
      <c r="N7" s="247"/>
      <c r="O7" s="255"/>
      <c r="P7" s="255"/>
      <c r="Q7" s="153"/>
      <c r="R7" s="491"/>
      <c r="S7" s="169">
        <f t="shared" si="8"/>
        <v>0</v>
      </c>
      <c r="T7" s="417">
        <f t="shared" si="9"/>
        <v>31</v>
      </c>
      <c r="U7" s="167"/>
      <c r="V7" s="154">
        <f t="shared" si="10"/>
        <v>0</v>
      </c>
      <c r="W7" s="415">
        <f>IF(S7=0,0,VLOOKUP(S7,'職保111.5版'!$B$4:$C$27,2))</f>
        <v>0</v>
      </c>
      <c r="X7" s="167"/>
      <c r="Y7" s="154">
        <f t="shared" si="11"/>
        <v>0</v>
      </c>
      <c r="Z7" s="268">
        <f t="shared" si="12"/>
        <v>0</v>
      </c>
      <c r="AA7" s="268">
        <f t="shared" si="13"/>
        <v>0</v>
      </c>
      <c r="AB7" s="416">
        <f t="shared" si="14"/>
        <v>0</v>
      </c>
      <c r="AC7" s="268">
        <f t="shared" si="15"/>
        <v>0</v>
      </c>
      <c r="AD7" s="268">
        <f t="shared" si="16"/>
        <v>0</v>
      </c>
      <c r="AE7" s="268">
        <f t="shared" si="17"/>
        <v>0</v>
      </c>
      <c r="AF7" s="268">
        <f t="shared" si="18"/>
        <v>0</v>
      </c>
      <c r="AG7" s="273">
        <f>IF(Q7="●",VLOOKUP(S7,全民健康保險保險費負擔金額表109.1版!$A$5:$E$52,5,1),0)</f>
        <v>0</v>
      </c>
      <c r="AH7" s="274">
        <f>IF(Q7="●",VLOOKUP(S7,全民健康保險保險費負擔金額表109.1版!$A$5:$I$52,9,1),0)</f>
        <v>0</v>
      </c>
      <c r="AI7" s="268">
        <f t="shared" si="19"/>
        <v>0</v>
      </c>
      <c r="AJ7" s="173">
        <f t="shared" si="20"/>
        <v>0</v>
      </c>
      <c r="AK7" s="172">
        <f t="shared" si="21"/>
        <v>0</v>
      </c>
    </row>
    <row r="8" spans="1:37" x14ac:dyDescent="0.25">
      <c r="A8" s="152">
        <v>4</v>
      </c>
      <c r="B8" s="91"/>
      <c r="C8" s="91"/>
      <c r="D8" s="91"/>
      <c r="E8" s="91"/>
      <c r="F8" s="91"/>
      <c r="G8" s="91"/>
      <c r="H8" s="91"/>
      <c r="I8" s="246">
        <v>112</v>
      </c>
      <c r="J8" s="247"/>
      <c r="K8" s="247"/>
      <c r="L8" s="246">
        <f t="shared" si="6"/>
        <v>112</v>
      </c>
      <c r="M8" s="237">
        <f t="shared" si="7"/>
        <v>0</v>
      </c>
      <c r="N8" s="247"/>
      <c r="O8" s="255"/>
      <c r="P8" s="255"/>
      <c r="Q8" s="153"/>
      <c r="R8" s="491"/>
      <c r="S8" s="169">
        <f t="shared" si="8"/>
        <v>0</v>
      </c>
      <c r="T8" s="417">
        <f t="shared" si="9"/>
        <v>31</v>
      </c>
      <c r="U8" s="167"/>
      <c r="V8" s="154">
        <f t="shared" si="10"/>
        <v>0</v>
      </c>
      <c r="W8" s="415">
        <f>IF(S8=0,0,VLOOKUP(S8,'職保111.5版'!$B$4:$C$27,2))</f>
        <v>0</v>
      </c>
      <c r="X8" s="167"/>
      <c r="Y8" s="154">
        <f t="shared" si="11"/>
        <v>0</v>
      </c>
      <c r="Z8" s="268">
        <f t="shared" si="12"/>
        <v>0</v>
      </c>
      <c r="AA8" s="268">
        <f t="shared" si="13"/>
        <v>0</v>
      </c>
      <c r="AB8" s="416">
        <f t="shared" si="14"/>
        <v>0</v>
      </c>
      <c r="AC8" s="268">
        <f t="shared" si="15"/>
        <v>0</v>
      </c>
      <c r="AD8" s="268">
        <f t="shared" si="16"/>
        <v>0</v>
      </c>
      <c r="AE8" s="268">
        <f t="shared" si="17"/>
        <v>0</v>
      </c>
      <c r="AF8" s="268">
        <f t="shared" si="18"/>
        <v>0</v>
      </c>
      <c r="AG8" s="273">
        <f>IF(Q8="●",VLOOKUP(S8,全民健康保險保險費負擔金額表109.1版!$A$5:$E$52,5,1),0)</f>
        <v>0</v>
      </c>
      <c r="AH8" s="274">
        <f>IF(Q8="●",VLOOKUP(S8,全民健康保險保險費負擔金額表109.1版!$A$5:$I$52,9,1),0)</f>
        <v>0</v>
      </c>
      <c r="AI8" s="268">
        <f t="shared" si="19"/>
        <v>0</v>
      </c>
      <c r="AJ8" s="173">
        <f t="shared" si="20"/>
        <v>0</v>
      </c>
      <c r="AK8" s="172">
        <f t="shared" si="21"/>
        <v>0</v>
      </c>
    </row>
    <row r="9" spans="1:37" x14ac:dyDescent="0.25">
      <c r="A9" s="152">
        <v>5</v>
      </c>
      <c r="B9" s="91"/>
      <c r="C9" s="91"/>
      <c r="D9" s="91"/>
      <c r="E9" s="91"/>
      <c r="F9" s="91"/>
      <c r="G9" s="91"/>
      <c r="H9" s="91"/>
      <c r="I9" s="246">
        <v>112</v>
      </c>
      <c r="J9" s="247"/>
      <c r="K9" s="247"/>
      <c r="L9" s="246">
        <f t="shared" si="6"/>
        <v>112</v>
      </c>
      <c r="M9" s="237">
        <f t="shared" si="7"/>
        <v>0</v>
      </c>
      <c r="N9" s="247"/>
      <c r="O9" s="255"/>
      <c r="P9" s="255"/>
      <c r="Q9" s="153"/>
      <c r="R9" s="491"/>
      <c r="S9" s="169">
        <f t="shared" si="8"/>
        <v>0</v>
      </c>
      <c r="T9" s="417">
        <f t="shared" si="9"/>
        <v>31</v>
      </c>
      <c r="U9" s="167"/>
      <c r="V9" s="154">
        <f t="shared" si="10"/>
        <v>0</v>
      </c>
      <c r="W9" s="415">
        <f>IF(S9=0,0,VLOOKUP(S9,'職保111.5版'!$B$4:$C$27,2))</f>
        <v>0</v>
      </c>
      <c r="X9" s="167"/>
      <c r="Y9" s="154">
        <f t="shared" si="11"/>
        <v>0</v>
      </c>
      <c r="Z9" s="268">
        <f t="shared" si="12"/>
        <v>0</v>
      </c>
      <c r="AA9" s="268">
        <f t="shared" si="13"/>
        <v>0</v>
      </c>
      <c r="AB9" s="416">
        <f t="shared" si="14"/>
        <v>0</v>
      </c>
      <c r="AC9" s="268">
        <f t="shared" si="15"/>
        <v>0</v>
      </c>
      <c r="AD9" s="268">
        <f t="shared" si="16"/>
        <v>0</v>
      </c>
      <c r="AE9" s="268">
        <f t="shared" si="17"/>
        <v>0</v>
      </c>
      <c r="AF9" s="268">
        <f t="shared" si="18"/>
        <v>0</v>
      </c>
      <c r="AG9" s="273">
        <f>IF(Q9="●",VLOOKUP(S9,全民健康保險保險費負擔金額表109.1版!$A$5:$E$52,5,1),0)</f>
        <v>0</v>
      </c>
      <c r="AH9" s="274">
        <f>IF(Q9="●",VLOOKUP(S9,全民健康保險保險費負擔金額表109.1版!$A$5:$I$52,9,1),0)</f>
        <v>0</v>
      </c>
      <c r="AI9" s="268">
        <f t="shared" si="19"/>
        <v>0</v>
      </c>
      <c r="AJ9" s="173">
        <f t="shared" si="20"/>
        <v>0</v>
      </c>
      <c r="AK9" s="172">
        <f t="shared" si="21"/>
        <v>0</v>
      </c>
    </row>
    <row r="10" spans="1:37" x14ac:dyDescent="0.25">
      <c r="A10" s="152">
        <v>6</v>
      </c>
      <c r="B10" s="91"/>
      <c r="C10" s="91"/>
      <c r="D10" s="91"/>
      <c r="E10" s="91"/>
      <c r="F10" s="91"/>
      <c r="G10" s="91"/>
      <c r="H10" s="91"/>
      <c r="I10" s="246">
        <v>112</v>
      </c>
      <c r="J10" s="247"/>
      <c r="K10" s="247"/>
      <c r="L10" s="246">
        <f t="shared" si="6"/>
        <v>112</v>
      </c>
      <c r="M10" s="237">
        <f t="shared" si="7"/>
        <v>0</v>
      </c>
      <c r="N10" s="247"/>
      <c r="O10" s="255"/>
      <c r="P10" s="255"/>
      <c r="Q10" s="153"/>
      <c r="R10" s="491"/>
      <c r="S10" s="169">
        <f t="shared" si="8"/>
        <v>0</v>
      </c>
      <c r="T10" s="417">
        <f t="shared" si="9"/>
        <v>31</v>
      </c>
      <c r="U10" s="167"/>
      <c r="V10" s="154">
        <f t="shared" si="10"/>
        <v>0</v>
      </c>
      <c r="W10" s="415">
        <f>IF(S10=0,0,VLOOKUP(S10,'職保111.5版'!$B$4:$C$27,2))</f>
        <v>0</v>
      </c>
      <c r="X10" s="167"/>
      <c r="Y10" s="154">
        <f t="shared" si="11"/>
        <v>0</v>
      </c>
      <c r="Z10" s="268">
        <f t="shared" si="12"/>
        <v>0</v>
      </c>
      <c r="AA10" s="268">
        <f t="shared" si="13"/>
        <v>0</v>
      </c>
      <c r="AB10" s="416">
        <f t="shared" si="14"/>
        <v>0</v>
      </c>
      <c r="AC10" s="268">
        <f t="shared" si="15"/>
        <v>0</v>
      </c>
      <c r="AD10" s="268">
        <f t="shared" si="16"/>
        <v>0</v>
      </c>
      <c r="AE10" s="268">
        <f t="shared" si="17"/>
        <v>0</v>
      </c>
      <c r="AF10" s="268">
        <f t="shared" si="18"/>
        <v>0</v>
      </c>
      <c r="AG10" s="273">
        <f>IF(Q10="●",VLOOKUP(S10,全民健康保險保險費負擔金額表109.1版!$A$5:$E$52,5,1),0)</f>
        <v>0</v>
      </c>
      <c r="AH10" s="274">
        <f>IF(Q10="●",VLOOKUP(S10,全民健康保險保險費負擔金額表109.1版!$A$5:$I$52,9,1),0)</f>
        <v>0</v>
      </c>
      <c r="AI10" s="268">
        <f t="shared" si="19"/>
        <v>0</v>
      </c>
      <c r="AJ10" s="173">
        <f t="shared" si="20"/>
        <v>0</v>
      </c>
      <c r="AK10" s="172">
        <f t="shared" si="21"/>
        <v>0</v>
      </c>
    </row>
    <row r="11" spans="1:37" x14ac:dyDescent="0.25">
      <c r="A11" s="152">
        <v>7</v>
      </c>
      <c r="B11" s="91"/>
      <c r="C11" s="91"/>
      <c r="D11" s="91"/>
      <c r="E11" s="91"/>
      <c r="F11" s="91"/>
      <c r="G11" s="91"/>
      <c r="H11" s="91"/>
      <c r="I11" s="246">
        <v>112</v>
      </c>
      <c r="J11" s="247"/>
      <c r="K11" s="247"/>
      <c r="L11" s="246">
        <f t="shared" si="6"/>
        <v>112</v>
      </c>
      <c r="M11" s="237">
        <f t="shared" si="7"/>
        <v>0</v>
      </c>
      <c r="N11" s="247"/>
      <c r="O11" s="255"/>
      <c r="P11" s="255"/>
      <c r="Q11" s="153"/>
      <c r="R11" s="491"/>
      <c r="S11" s="169">
        <f t="shared" si="8"/>
        <v>0</v>
      </c>
      <c r="T11" s="417">
        <f t="shared" si="9"/>
        <v>31</v>
      </c>
      <c r="U11" s="167"/>
      <c r="V11" s="154">
        <f t="shared" si="10"/>
        <v>0</v>
      </c>
      <c r="W11" s="415">
        <f>IF(S11=0,0,VLOOKUP(S11,'職保111.5版'!$B$4:$C$27,2))</f>
        <v>0</v>
      </c>
      <c r="X11" s="167"/>
      <c r="Y11" s="154">
        <f t="shared" si="11"/>
        <v>0</v>
      </c>
      <c r="Z11" s="268">
        <f t="shared" si="12"/>
        <v>0</v>
      </c>
      <c r="AA11" s="268">
        <f t="shared" si="13"/>
        <v>0</v>
      </c>
      <c r="AB11" s="416">
        <f t="shared" si="14"/>
        <v>0</v>
      </c>
      <c r="AC11" s="268">
        <f t="shared" si="15"/>
        <v>0</v>
      </c>
      <c r="AD11" s="268">
        <f t="shared" si="16"/>
        <v>0</v>
      </c>
      <c r="AE11" s="268">
        <f t="shared" si="17"/>
        <v>0</v>
      </c>
      <c r="AF11" s="268">
        <f t="shared" si="18"/>
        <v>0</v>
      </c>
      <c r="AG11" s="273">
        <f>IF(Q11="●",VLOOKUP(S11,全民健康保險保險費負擔金額表109.1版!$A$5:$E$52,5,1),0)</f>
        <v>0</v>
      </c>
      <c r="AH11" s="274">
        <f>IF(Q11="●",VLOOKUP(S11,全民健康保險保險費負擔金額表109.1版!$A$5:$I$52,9,1),0)</f>
        <v>0</v>
      </c>
      <c r="AI11" s="268">
        <f t="shared" si="19"/>
        <v>0</v>
      </c>
      <c r="AJ11" s="173">
        <f t="shared" si="20"/>
        <v>0</v>
      </c>
      <c r="AK11" s="172">
        <f t="shared" si="21"/>
        <v>0</v>
      </c>
    </row>
    <row r="12" spans="1:37" x14ac:dyDescent="0.25">
      <c r="A12" s="152">
        <v>8</v>
      </c>
      <c r="B12" s="91"/>
      <c r="C12" s="91"/>
      <c r="D12" s="91"/>
      <c r="E12" s="91"/>
      <c r="F12" s="91"/>
      <c r="G12" s="91"/>
      <c r="H12" s="91"/>
      <c r="I12" s="246">
        <v>112</v>
      </c>
      <c r="J12" s="247"/>
      <c r="K12" s="247"/>
      <c r="L12" s="246">
        <f t="shared" si="6"/>
        <v>112</v>
      </c>
      <c r="M12" s="237">
        <f t="shared" si="7"/>
        <v>0</v>
      </c>
      <c r="N12" s="247"/>
      <c r="O12" s="255"/>
      <c r="P12" s="255"/>
      <c r="Q12" s="153"/>
      <c r="R12" s="491"/>
      <c r="S12" s="169">
        <f t="shared" si="8"/>
        <v>0</v>
      </c>
      <c r="T12" s="417">
        <f t="shared" si="9"/>
        <v>31</v>
      </c>
      <c r="U12" s="167"/>
      <c r="V12" s="154">
        <f t="shared" si="10"/>
        <v>0</v>
      </c>
      <c r="W12" s="415">
        <f>IF(S12=0,0,VLOOKUP(S12,'職保111.5版'!$B$4:$C$27,2))</f>
        <v>0</v>
      </c>
      <c r="X12" s="167"/>
      <c r="Y12" s="154">
        <f t="shared" si="11"/>
        <v>0</v>
      </c>
      <c r="Z12" s="268">
        <f t="shared" si="12"/>
        <v>0</v>
      </c>
      <c r="AA12" s="268">
        <f t="shared" si="13"/>
        <v>0</v>
      </c>
      <c r="AB12" s="416">
        <f t="shared" si="14"/>
        <v>0</v>
      </c>
      <c r="AC12" s="268">
        <f t="shared" si="15"/>
        <v>0</v>
      </c>
      <c r="AD12" s="268">
        <f t="shared" si="16"/>
        <v>0</v>
      </c>
      <c r="AE12" s="268">
        <f t="shared" si="17"/>
        <v>0</v>
      </c>
      <c r="AF12" s="268">
        <f t="shared" si="18"/>
        <v>0</v>
      </c>
      <c r="AG12" s="273">
        <f>IF(Q12="●",VLOOKUP(S12,全民健康保險保險費負擔金額表109.1版!$A$5:$E$52,5,1),0)</f>
        <v>0</v>
      </c>
      <c r="AH12" s="274">
        <f>IF(Q12="●",VLOOKUP(S12,全民健康保險保險費負擔金額表109.1版!$A$5:$I$52,9,1),0)</f>
        <v>0</v>
      </c>
      <c r="AI12" s="268">
        <f t="shared" si="19"/>
        <v>0</v>
      </c>
      <c r="AJ12" s="173">
        <f t="shared" si="20"/>
        <v>0</v>
      </c>
      <c r="AK12" s="172">
        <f t="shared" si="21"/>
        <v>0</v>
      </c>
    </row>
    <row r="13" spans="1:37" x14ac:dyDescent="0.25">
      <c r="A13" s="152">
        <v>9</v>
      </c>
      <c r="B13" s="91"/>
      <c r="C13" s="91"/>
      <c r="D13" s="91"/>
      <c r="E13" s="91"/>
      <c r="F13" s="91"/>
      <c r="G13" s="91"/>
      <c r="H13" s="91"/>
      <c r="I13" s="246">
        <v>112</v>
      </c>
      <c r="J13" s="247"/>
      <c r="K13" s="247"/>
      <c r="L13" s="246">
        <f>I13</f>
        <v>112</v>
      </c>
      <c r="M13" s="237">
        <f t="shared" si="7"/>
        <v>0</v>
      </c>
      <c r="N13" s="247"/>
      <c r="O13" s="255"/>
      <c r="P13" s="255"/>
      <c r="Q13" s="153"/>
      <c r="R13" s="491"/>
      <c r="S13" s="169">
        <f t="shared" si="8"/>
        <v>0</v>
      </c>
      <c r="T13" s="417">
        <f t="shared" si="9"/>
        <v>31</v>
      </c>
      <c r="U13" s="167"/>
      <c r="V13" s="154">
        <f t="shared" si="10"/>
        <v>0</v>
      </c>
      <c r="W13" s="415">
        <f>IF(S13=0,0,VLOOKUP(S13,'職保111.5版'!$B$4:$C$27,2))</f>
        <v>0</v>
      </c>
      <c r="X13" s="167"/>
      <c r="Y13" s="154">
        <f t="shared" si="11"/>
        <v>0</v>
      </c>
      <c r="Z13" s="268">
        <f t="shared" si="12"/>
        <v>0</v>
      </c>
      <c r="AA13" s="268">
        <f t="shared" si="13"/>
        <v>0</v>
      </c>
      <c r="AB13" s="416">
        <f t="shared" si="14"/>
        <v>0</v>
      </c>
      <c r="AC13" s="268">
        <f t="shared" si="15"/>
        <v>0</v>
      </c>
      <c r="AD13" s="268">
        <f t="shared" si="16"/>
        <v>0</v>
      </c>
      <c r="AE13" s="268">
        <f t="shared" si="17"/>
        <v>0</v>
      </c>
      <c r="AF13" s="268">
        <f t="shared" si="18"/>
        <v>0</v>
      </c>
      <c r="AG13" s="273">
        <f>IF(Q13="●",VLOOKUP(S13,全民健康保險保險費負擔金額表109.1版!$A$5:$E$52,5,1),0)</f>
        <v>0</v>
      </c>
      <c r="AH13" s="274">
        <f>IF(Q13="●",VLOOKUP(S13,全民健康保險保險費負擔金額表109.1版!$A$5:$I$52,9,1),0)</f>
        <v>0</v>
      </c>
      <c r="AI13" s="268">
        <f t="shared" si="19"/>
        <v>0</v>
      </c>
      <c r="AJ13" s="173">
        <f t="shared" si="20"/>
        <v>0</v>
      </c>
      <c r="AK13" s="172">
        <f t="shared" si="21"/>
        <v>0</v>
      </c>
    </row>
    <row r="14" spans="1:37" x14ac:dyDescent="0.25">
      <c r="A14" s="152">
        <v>10</v>
      </c>
      <c r="B14" s="91"/>
      <c r="C14" s="91"/>
      <c r="D14" s="91"/>
      <c r="E14" s="91"/>
      <c r="F14" s="91"/>
      <c r="G14" s="91"/>
      <c r="H14" s="91"/>
      <c r="I14" s="246">
        <v>112</v>
      </c>
      <c r="J14" s="247"/>
      <c r="K14" s="247"/>
      <c r="L14" s="246">
        <f t="shared" si="6"/>
        <v>112</v>
      </c>
      <c r="M14" s="237">
        <f t="shared" si="7"/>
        <v>0</v>
      </c>
      <c r="N14" s="247"/>
      <c r="O14" s="255"/>
      <c r="P14" s="255"/>
      <c r="Q14" s="153"/>
      <c r="R14" s="491"/>
      <c r="S14" s="169">
        <f t="shared" si="8"/>
        <v>0</v>
      </c>
      <c r="T14" s="417">
        <f t="shared" si="9"/>
        <v>31</v>
      </c>
      <c r="U14" s="167"/>
      <c r="V14" s="154">
        <f t="shared" si="10"/>
        <v>0</v>
      </c>
      <c r="W14" s="415">
        <f>IF(S14=0,0,VLOOKUP(S14,'職保111.5版'!$B$4:$C$27,2))</f>
        <v>0</v>
      </c>
      <c r="X14" s="167"/>
      <c r="Y14" s="154">
        <f t="shared" si="11"/>
        <v>0</v>
      </c>
      <c r="Z14" s="268">
        <f t="shared" si="12"/>
        <v>0</v>
      </c>
      <c r="AA14" s="268">
        <f t="shared" si="13"/>
        <v>0</v>
      </c>
      <c r="AB14" s="416">
        <f t="shared" si="14"/>
        <v>0</v>
      </c>
      <c r="AC14" s="268">
        <f t="shared" si="15"/>
        <v>0</v>
      </c>
      <c r="AD14" s="268">
        <f t="shared" si="16"/>
        <v>0</v>
      </c>
      <c r="AE14" s="268">
        <f t="shared" si="17"/>
        <v>0</v>
      </c>
      <c r="AF14" s="268">
        <f t="shared" si="18"/>
        <v>0</v>
      </c>
      <c r="AG14" s="273">
        <f>IF(Q14="●",VLOOKUP(S14,全民健康保險保險費負擔金額表109.1版!$A$5:$E$52,5,1),0)</f>
        <v>0</v>
      </c>
      <c r="AH14" s="274">
        <f>IF(Q14="●",VLOOKUP(S14,全民健康保險保險費負擔金額表109.1版!$A$5:$I$52,9,1),0)</f>
        <v>0</v>
      </c>
      <c r="AI14" s="268">
        <f t="shared" si="19"/>
        <v>0</v>
      </c>
      <c r="AJ14" s="173">
        <f t="shared" si="20"/>
        <v>0</v>
      </c>
      <c r="AK14" s="172">
        <f t="shared" si="21"/>
        <v>0</v>
      </c>
    </row>
    <row r="15" spans="1:37" x14ac:dyDescent="0.25">
      <c r="A15" s="152">
        <v>11</v>
      </c>
      <c r="B15" s="91"/>
      <c r="C15" s="91"/>
      <c r="D15" s="91"/>
      <c r="E15" s="91"/>
      <c r="F15" s="91"/>
      <c r="G15" s="91"/>
      <c r="H15" s="91"/>
      <c r="I15" s="246">
        <v>112</v>
      </c>
      <c r="J15" s="247"/>
      <c r="K15" s="247"/>
      <c r="L15" s="246">
        <f t="shared" si="6"/>
        <v>112</v>
      </c>
      <c r="M15" s="237">
        <f t="shared" si="7"/>
        <v>0</v>
      </c>
      <c r="N15" s="247"/>
      <c r="O15" s="255"/>
      <c r="P15" s="255"/>
      <c r="Q15" s="153"/>
      <c r="R15" s="491"/>
      <c r="S15" s="169">
        <f t="shared" si="8"/>
        <v>0</v>
      </c>
      <c r="T15" s="417">
        <f t="shared" si="9"/>
        <v>31</v>
      </c>
      <c r="U15" s="167"/>
      <c r="V15" s="154">
        <f t="shared" si="10"/>
        <v>0</v>
      </c>
      <c r="W15" s="415">
        <f>IF(S15=0,0,VLOOKUP(S15,'職保111.5版'!$B$4:$C$27,2))</f>
        <v>0</v>
      </c>
      <c r="X15" s="167"/>
      <c r="Y15" s="154">
        <f t="shared" si="11"/>
        <v>0</v>
      </c>
      <c r="Z15" s="268">
        <f t="shared" si="12"/>
        <v>0</v>
      </c>
      <c r="AA15" s="268">
        <f t="shared" si="13"/>
        <v>0</v>
      </c>
      <c r="AB15" s="416">
        <f t="shared" si="14"/>
        <v>0</v>
      </c>
      <c r="AC15" s="268">
        <f t="shared" si="15"/>
        <v>0</v>
      </c>
      <c r="AD15" s="268">
        <f t="shared" si="16"/>
        <v>0</v>
      </c>
      <c r="AE15" s="268">
        <f t="shared" si="17"/>
        <v>0</v>
      </c>
      <c r="AF15" s="268">
        <f t="shared" si="18"/>
        <v>0</v>
      </c>
      <c r="AG15" s="273">
        <f>IF(Q15="●",VLOOKUP(S15,全民健康保險保險費負擔金額表109.1版!$A$5:$E$52,5,1),0)</f>
        <v>0</v>
      </c>
      <c r="AH15" s="274">
        <f>IF(Q15="●",VLOOKUP(S15,全民健康保險保險費負擔金額表109.1版!$A$5:$I$52,9,1),0)</f>
        <v>0</v>
      </c>
      <c r="AI15" s="268">
        <f t="shared" si="19"/>
        <v>0</v>
      </c>
      <c r="AJ15" s="173">
        <f t="shared" si="20"/>
        <v>0</v>
      </c>
      <c r="AK15" s="172">
        <f t="shared" si="21"/>
        <v>0</v>
      </c>
    </row>
    <row r="16" spans="1:37" x14ac:dyDescent="0.25">
      <c r="A16" s="152">
        <v>12</v>
      </c>
      <c r="B16" s="91"/>
      <c r="C16" s="91"/>
      <c r="D16" s="91"/>
      <c r="E16" s="91"/>
      <c r="F16" s="91"/>
      <c r="G16" s="91"/>
      <c r="H16" s="91"/>
      <c r="I16" s="246">
        <v>112</v>
      </c>
      <c r="J16" s="247"/>
      <c r="K16" s="247"/>
      <c r="L16" s="246">
        <f t="shared" si="6"/>
        <v>112</v>
      </c>
      <c r="M16" s="237">
        <f t="shared" si="7"/>
        <v>0</v>
      </c>
      <c r="N16" s="247"/>
      <c r="O16" s="255"/>
      <c r="P16" s="255"/>
      <c r="Q16" s="153"/>
      <c r="R16" s="491"/>
      <c r="S16" s="169">
        <f t="shared" si="8"/>
        <v>0</v>
      </c>
      <c r="T16" s="417">
        <f t="shared" si="9"/>
        <v>31</v>
      </c>
      <c r="U16" s="167"/>
      <c r="V16" s="154">
        <f t="shared" si="10"/>
        <v>0</v>
      </c>
      <c r="W16" s="415">
        <f>IF(S16=0,0,VLOOKUP(S16,'職保111.5版'!$B$4:$C$27,2))</f>
        <v>0</v>
      </c>
      <c r="X16" s="167"/>
      <c r="Y16" s="154">
        <f t="shared" si="11"/>
        <v>0</v>
      </c>
      <c r="Z16" s="268">
        <f t="shared" si="12"/>
        <v>0</v>
      </c>
      <c r="AA16" s="268">
        <f t="shared" si="13"/>
        <v>0</v>
      </c>
      <c r="AB16" s="416">
        <f t="shared" si="14"/>
        <v>0</v>
      </c>
      <c r="AC16" s="268">
        <f t="shared" si="15"/>
        <v>0</v>
      </c>
      <c r="AD16" s="268">
        <f t="shared" si="16"/>
        <v>0</v>
      </c>
      <c r="AE16" s="268">
        <f t="shared" si="17"/>
        <v>0</v>
      </c>
      <c r="AF16" s="268">
        <f t="shared" si="18"/>
        <v>0</v>
      </c>
      <c r="AG16" s="273">
        <f>IF(Q16="●",VLOOKUP(S16,全民健康保險保險費負擔金額表109.1版!$A$5:$E$52,5,1),0)</f>
        <v>0</v>
      </c>
      <c r="AH16" s="274">
        <f>IF(Q16="●",VLOOKUP(S16,全民健康保險保險費負擔金額表109.1版!$A$5:$I$52,9,1),0)</f>
        <v>0</v>
      </c>
      <c r="AI16" s="268">
        <f t="shared" si="19"/>
        <v>0</v>
      </c>
      <c r="AJ16" s="173">
        <f t="shared" si="20"/>
        <v>0</v>
      </c>
      <c r="AK16" s="172">
        <f t="shared" si="21"/>
        <v>0</v>
      </c>
    </row>
    <row r="17" spans="1:37" x14ac:dyDescent="0.25">
      <c r="A17" s="152">
        <v>13</v>
      </c>
      <c r="B17" s="91"/>
      <c r="C17" s="91"/>
      <c r="D17" s="91"/>
      <c r="E17" s="91"/>
      <c r="F17" s="91"/>
      <c r="G17" s="91"/>
      <c r="H17" s="91"/>
      <c r="I17" s="246">
        <v>112</v>
      </c>
      <c r="J17" s="247"/>
      <c r="K17" s="247"/>
      <c r="L17" s="246">
        <f t="shared" si="6"/>
        <v>112</v>
      </c>
      <c r="M17" s="237">
        <f t="shared" si="7"/>
        <v>0</v>
      </c>
      <c r="N17" s="247"/>
      <c r="O17" s="255"/>
      <c r="P17" s="255"/>
      <c r="Q17" s="153"/>
      <c r="R17" s="491"/>
      <c r="S17" s="169">
        <f t="shared" si="8"/>
        <v>0</v>
      </c>
      <c r="T17" s="417">
        <f t="shared" si="9"/>
        <v>31</v>
      </c>
      <c r="U17" s="167"/>
      <c r="V17" s="154">
        <f t="shared" si="10"/>
        <v>0</v>
      </c>
      <c r="W17" s="415">
        <f>IF(S17=0,0,VLOOKUP(S17,'職保111.5版'!$B$4:$C$27,2))</f>
        <v>0</v>
      </c>
      <c r="X17" s="167"/>
      <c r="Y17" s="154">
        <f t="shared" si="11"/>
        <v>0</v>
      </c>
      <c r="Z17" s="268">
        <f t="shared" si="12"/>
        <v>0</v>
      </c>
      <c r="AA17" s="268">
        <f t="shared" si="13"/>
        <v>0</v>
      </c>
      <c r="AB17" s="416">
        <f t="shared" si="14"/>
        <v>0</v>
      </c>
      <c r="AC17" s="268">
        <f t="shared" si="15"/>
        <v>0</v>
      </c>
      <c r="AD17" s="268">
        <f t="shared" si="16"/>
        <v>0</v>
      </c>
      <c r="AE17" s="268">
        <f t="shared" si="17"/>
        <v>0</v>
      </c>
      <c r="AF17" s="268">
        <f t="shared" si="18"/>
        <v>0</v>
      </c>
      <c r="AG17" s="273">
        <f>IF(Q17="●",VLOOKUP(S17,全民健康保險保險費負擔金額表109.1版!$A$5:$E$52,5,1),0)</f>
        <v>0</v>
      </c>
      <c r="AH17" s="274">
        <f>IF(Q17="●",VLOOKUP(S17,全民健康保險保險費負擔金額表109.1版!$A$5:$I$52,9,1),0)</f>
        <v>0</v>
      </c>
      <c r="AI17" s="268">
        <f t="shared" si="19"/>
        <v>0</v>
      </c>
      <c r="AJ17" s="173">
        <f t="shared" si="20"/>
        <v>0</v>
      </c>
      <c r="AK17" s="172">
        <f t="shared" si="21"/>
        <v>0</v>
      </c>
    </row>
    <row r="18" spans="1:37" x14ac:dyDescent="0.25">
      <c r="A18" s="152">
        <v>14</v>
      </c>
      <c r="B18" s="91"/>
      <c r="C18" s="91"/>
      <c r="D18" s="91"/>
      <c r="E18" s="91"/>
      <c r="F18" s="91"/>
      <c r="G18" s="91"/>
      <c r="H18" s="91"/>
      <c r="I18" s="246">
        <v>112</v>
      </c>
      <c r="J18" s="247"/>
      <c r="K18" s="247"/>
      <c r="L18" s="246">
        <f t="shared" si="6"/>
        <v>112</v>
      </c>
      <c r="M18" s="237">
        <f t="shared" si="7"/>
        <v>0</v>
      </c>
      <c r="N18" s="247"/>
      <c r="O18" s="255"/>
      <c r="P18" s="255"/>
      <c r="Q18" s="153"/>
      <c r="R18" s="491"/>
      <c r="S18" s="169">
        <f t="shared" si="8"/>
        <v>0</v>
      </c>
      <c r="T18" s="417">
        <f t="shared" si="9"/>
        <v>31</v>
      </c>
      <c r="U18" s="167"/>
      <c r="V18" s="154">
        <f t="shared" si="10"/>
        <v>0</v>
      </c>
      <c r="W18" s="415">
        <f>IF(S18=0,0,VLOOKUP(S18,'職保111.5版'!$B$4:$C$27,2))</f>
        <v>0</v>
      </c>
      <c r="X18" s="167"/>
      <c r="Y18" s="154">
        <f t="shared" si="11"/>
        <v>0</v>
      </c>
      <c r="Z18" s="268">
        <f t="shared" si="12"/>
        <v>0</v>
      </c>
      <c r="AA18" s="268">
        <f t="shared" si="13"/>
        <v>0</v>
      </c>
      <c r="AB18" s="416">
        <f t="shared" si="14"/>
        <v>0</v>
      </c>
      <c r="AC18" s="268">
        <f t="shared" si="15"/>
        <v>0</v>
      </c>
      <c r="AD18" s="268">
        <f t="shared" si="16"/>
        <v>0</v>
      </c>
      <c r="AE18" s="268">
        <f t="shared" si="17"/>
        <v>0</v>
      </c>
      <c r="AF18" s="268">
        <f t="shared" si="18"/>
        <v>0</v>
      </c>
      <c r="AG18" s="273">
        <f>IF(Q18="●",VLOOKUP(S18,全民健康保險保險費負擔金額表109.1版!$A$5:$E$52,5,1),0)</f>
        <v>0</v>
      </c>
      <c r="AH18" s="274">
        <f>IF(Q18="●",VLOOKUP(S18,全民健康保險保險費負擔金額表109.1版!$A$5:$I$52,9,1),0)</f>
        <v>0</v>
      </c>
      <c r="AI18" s="268">
        <f t="shared" si="19"/>
        <v>0</v>
      </c>
      <c r="AJ18" s="173">
        <f t="shared" si="20"/>
        <v>0</v>
      </c>
      <c r="AK18" s="172">
        <f t="shared" si="21"/>
        <v>0</v>
      </c>
    </row>
    <row r="19" spans="1:37" x14ac:dyDescent="0.25">
      <c r="A19" s="152">
        <v>15</v>
      </c>
      <c r="B19" s="91"/>
      <c r="C19" s="91"/>
      <c r="D19" s="91"/>
      <c r="E19" s="91"/>
      <c r="F19" s="91"/>
      <c r="G19" s="91"/>
      <c r="H19" s="91"/>
      <c r="I19" s="246">
        <v>112</v>
      </c>
      <c r="J19" s="247"/>
      <c r="K19" s="247"/>
      <c r="L19" s="246">
        <f t="shared" si="6"/>
        <v>112</v>
      </c>
      <c r="M19" s="237">
        <f t="shared" si="7"/>
        <v>0</v>
      </c>
      <c r="N19" s="247"/>
      <c r="O19" s="255"/>
      <c r="P19" s="255"/>
      <c r="Q19" s="153"/>
      <c r="R19" s="491"/>
      <c r="S19" s="169">
        <f t="shared" si="8"/>
        <v>0</v>
      </c>
      <c r="T19" s="417">
        <f t="shared" si="9"/>
        <v>31</v>
      </c>
      <c r="U19" s="167"/>
      <c r="V19" s="154">
        <f t="shared" si="10"/>
        <v>0</v>
      </c>
      <c r="W19" s="415">
        <f>IF(S19=0,0,VLOOKUP(S19,'職保111.5版'!$B$4:$C$27,2))</f>
        <v>0</v>
      </c>
      <c r="X19" s="167"/>
      <c r="Y19" s="154">
        <f t="shared" si="11"/>
        <v>0</v>
      </c>
      <c r="Z19" s="268">
        <f t="shared" si="12"/>
        <v>0</v>
      </c>
      <c r="AA19" s="268">
        <f t="shared" si="13"/>
        <v>0</v>
      </c>
      <c r="AB19" s="416">
        <f t="shared" si="14"/>
        <v>0</v>
      </c>
      <c r="AC19" s="268">
        <f t="shared" si="15"/>
        <v>0</v>
      </c>
      <c r="AD19" s="268">
        <f t="shared" si="16"/>
        <v>0</v>
      </c>
      <c r="AE19" s="268">
        <f t="shared" si="17"/>
        <v>0</v>
      </c>
      <c r="AF19" s="268">
        <f t="shared" si="18"/>
        <v>0</v>
      </c>
      <c r="AG19" s="273">
        <f>IF(Q19="●",VLOOKUP(S19,全民健康保險保險費負擔金額表109.1版!$A$5:$E$52,5,1),0)</f>
        <v>0</v>
      </c>
      <c r="AH19" s="274">
        <f>IF(Q19="●",VLOOKUP(S19,全民健康保險保險費負擔金額表109.1版!$A$5:$I$52,9,1),0)</f>
        <v>0</v>
      </c>
      <c r="AI19" s="268">
        <f t="shared" si="19"/>
        <v>0</v>
      </c>
      <c r="AJ19" s="173">
        <f t="shared" si="20"/>
        <v>0</v>
      </c>
      <c r="AK19" s="172">
        <f t="shared" si="21"/>
        <v>0</v>
      </c>
    </row>
    <row r="20" spans="1:37" x14ac:dyDescent="0.25">
      <c r="A20" s="152">
        <v>16</v>
      </c>
      <c r="B20" s="91"/>
      <c r="C20" s="91"/>
      <c r="D20" s="91"/>
      <c r="E20" s="91"/>
      <c r="F20" s="91"/>
      <c r="G20" s="91"/>
      <c r="H20" s="91"/>
      <c r="I20" s="246">
        <v>112</v>
      </c>
      <c r="J20" s="247"/>
      <c r="K20" s="247"/>
      <c r="L20" s="246">
        <f t="shared" si="6"/>
        <v>112</v>
      </c>
      <c r="M20" s="237">
        <f t="shared" si="7"/>
        <v>0</v>
      </c>
      <c r="N20" s="247"/>
      <c r="O20" s="255"/>
      <c r="P20" s="255"/>
      <c r="Q20" s="153"/>
      <c r="R20" s="491"/>
      <c r="S20" s="169">
        <f t="shared" si="8"/>
        <v>0</v>
      </c>
      <c r="T20" s="417">
        <f t="shared" si="9"/>
        <v>31</v>
      </c>
      <c r="U20" s="167"/>
      <c r="V20" s="154">
        <f t="shared" si="10"/>
        <v>0</v>
      </c>
      <c r="W20" s="415">
        <f>IF(S20=0,0,VLOOKUP(S20,'職保111.5版'!$B$4:$C$27,2))</f>
        <v>0</v>
      </c>
      <c r="X20" s="167"/>
      <c r="Y20" s="154">
        <f t="shared" si="11"/>
        <v>0</v>
      </c>
      <c r="Z20" s="268">
        <f t="shared" si="12"/>
        <v>0</v>
      </c>
      <c r="AA20" s="268">
        <f t="shared" si="13"/>
        <v>0</v>
      </c>
      <c r="AB20" s="416">
        <f t="shared" si="14"/>
        <v>0</v>
      </c>
      <c r="AC20" s="268">
        <f t="shared" si="15"/>
        <v>0</v>
      </c>
      <c r="AD20" s="268">
        <f t="shared" si="16"/>
        <v>0</v>
      </c>
      <c r="AE20" s="268">
        <f t="shared" si="17"/>
        <v>0</v>
      </c>
      <c r="AF20" s="268">
        <f t="shared" si="18"/>
        <v>0</v>
      </c>
      <c r="AG20" s="273">
        <f>IF(Q20="●",VLOOKUP(S20,全民健康保險保險費負擔金額表109.1版!$A$5:$E$52,5,1),0)</f>
        <v>0</v>
      </c>
      <c r="AH20" s="274">
        <f>IF(Q20="●",VLOOKUP(S20,全民健康保險保險費負擔金額表109.1版!$A$5:$I$52,9,1),0)</f>
        <v>0</v>
      </c>
      <c r="AI20" s="268">
        <f t="shared" si="19"/>
        <v>0</v>
      </c>
      <c r="AJ20" s="173">
        <f t="shared" si="20"/>
        <v>0</v>
      </c>
      <c r="AK20" s="172">
        <f t="shared" si="21"/>
        <v>0</v>
      </c>
    </row>
    <row r="21" spans="1:37" x14ac:dyDescent="0.25">
      <c r="A21" s="152">
        <v>17</v>
      </c>
      <c r="B21" s="91"/>
      <c r="C21" s="91"/>
      <c r="D21" s="91"/>
      <c r="E21" s="91"/>
      <c r="F21" s="91"/>
      <c r="G21" s="91"/>
      <c r="H21" s="91"/>
      <c r="I21" s="246">
        <v>112</v>
      </c>
      <c r="J21" s="247"/>
      <c r="K21" s="247"/>
      <c r="L21" s="246">
        <f t="shared" si="6"/>
        <v>112</v>
      </c>
      <c r="M21" s="237">
        <f t="shared" si="7"/>
        <v>0</v>
      </c>
      <c r="N21" s="247"/>
      <c r="O21" s="255"/>
      <c r="P21" s="255"/>
      <c r="Q21" s="153"/>
      <c r="R21" s="491"/>
      <c r="S21" s="169">
        <f t="shared" si="8"/>
        <v>0</v>
      </c>
      <c r="T21" s="417">
        <f t="shared" si="9"/>
        <v>31</v>
      </c>
      <c r="U21" s="167"/>
      <c r="V21" s="154">
        <f t="shared" si="10"/>
        <v>0</v>
      </c>
      <c r="W21" s="415">
        <f>IF(S21=0,0,VLOOKUP(S21,'職保111.5版'!$B$4:$C$27,2))</f>
        <v>0</v>
      </c>
      <c r="X21" s="167"/>
      <c r="Y21" s="154">
        <f t="shared" si="11"/>
        <v>0</v>
      </c>
      <c r="Z21" s="268">
        <f t="shared" si="12"/>
        <v>0</v>
      </c>
      <c r="AA21" s="268">
        <f t="shared" si="13"/>
        <v>0</v>
      </c>
      <c r="AB21" s="416">
        <f t="shared" si="14"/>
        <v>0</v>
      </c>
      <c r="AC21" s="268">
        <f t="shared" si="15"/>
        <v>0</v>
      </c>
      <c r="AD21" s="268">
        <f t="shared" si="16"/>
        <v>0</v>
      </c>
      <c r="AE21" s="268">
        <f t="shared" si="17"/>
        <v>0</v>
      </c>
      <c r="AF21" s="268">
        <f t="shared" si="18"/>
        <v>0</v>
      </c>
      <c r="AG21" s="273">
        <f>IF(Q21="●",VLOOKUP(S21,全民健康保險保險費負擔金額表109.1版!$A$5:$E$52,5,1),0)</f>
        <v>0</v>
      </c>
      <c r="AH21" s="274">
        <f>IF(Q21="●",VLOOKUP(S21,全民健康保險保險費負擔金額表109.1版!$A$5:$I$52,9,1),0)</f>
        <v>0</v>
      </c>
      <c r="AI21" s="268">
        <f t="shared" si="19"/>
        <v>0</v>
      </c>
      <c r="AJ21" s="173">
        <f t="shared" si="20"/>
        <v>0</v>
      </c>
      <c r="AK21" s="172">
        <f t="shared" si="21"/>
        <v>0</v>
      </c>
    </row>
    <row r="22" spans="1:37" x14ac:dyDescent="0.25">
      <c r="A22" s="152">
        <v>18</v>
      </c>
      <c r="B22" s="91"/>
      <c r="C22" s="91"/>
      <c r="D22" s="91"/>
      <c r="E22" s="91"/>
      <c r="F22" s="91"/>
      <c r="G22" s="91"/>
      <c r="H22" s="91"/>
      <c r="I22" s="246">
        <v>112</v>
      </c>
      <c r="J22" s="247"/>
      <c r="K22" s="247"/>
      <c r="L22" s="246">
        <f t="shared" si="6"/>
        <v>112</v>
      </c>
      <c r="M22" s="237">
        <f t="shared" si="7"/>
        <v>0</v>
      </c>
      <c r="N22" s="247"/>
      <c r="O22" s="255"/>
      <c r="P22" s="255"/>
      <c r="Q22" s="153"/>
      <c r="R22" s="491"/>
      <c r="S22" s="169">
        <f t="shared" si="8"/>
        <v>0</v>
      </c>
      <c r="T22" s="417">
        <f t="shared" si="9"/>
        <v>31</v>
      </c>
      <c r="U22" s="167"/>
      <c r="V22" s="154">
        <f t="shared" si="10"/>
        <v>0</v>
      </c>
      <c r="W22" s="415">
        <f>IF(S22=0,0,VLOOKUP(S22,'職保111.5版'!$B$4:$C$27,2))</f>
        <v>0</v>
      </c>
      <c r="X22" s="167"/>
      <c r="Y22" s="154">
        <f t="shared" si="11"/>
        <v>0</v>
      </c>
      <c r="Z22" s="268">
        <f t="shared" si="12"/>
        <v>0</v>
      </c>
      <c r="AA22" s="268">
        <f t="shared" si="13"/>
        <v>0</v>
      </c>
      <c r="AB22" s="416">
        <f t="shared" si="14"/>
        <v>0</v>
      </c>
      <c r="AC22" s="268">
        <f t="shared" si="15"/>
        <v>0</v>
      </c>
      <c r="AD22" s="268">
        <f t="shared" si="16"/>
        <v>0</v>
      </c>
      <c r="AE22" s="268">
        <f t="shared" si="17"/>
        <v>0</v>
      </c>
      <c r="AF22" s="268">
        <f t="shared" si="18"/>
        <v>0</v>
      </c>
      <c r="AG22" s="273">
        <f>IF(Q22="●",VLOOKUP(S22,全民健康保險保險費負擔金額表109.1版!$A$5:$E$52,5,1),0)</f>
        <v>0</v>
      </c>
      <c r="AH22" s="274">
        <f>IF(Q22="●",VLOOKUP(S22,全民健康保險保險費負擔金額表109.1版!$A$5:$I$52,9,1),0)</f>
        <v>0</v>
      </c>
      <c r="AI22" s="268">
        <f t="shared" si="19"/>
        <v>0</v>
      </c>
      <c r="AJ22" s="173">
        <f t="shared" si="20"/>
        <v>0</v>
      </c>
      <c r="AK22" s="172">
        <f t="shared" si="21"/>
        <v>0</v>
      </c>
    </row>
    <row r="23" spans="1:37" x14ac:dyDescent="0.25">
      <c r="A23" s="152">
        <v>19</v>
      </c>
      <c r="B23" s="91"/>
      <c r="C23" s="91"/>
      <c r="D23" s="91"/>
      <c r="E23" s="91"/>
      <c r="F23" s="91"/>
      <c r="G23" s="91"/>
      <c r="H23" s="91"/>
      <c r="I23" s="246">
        <v>112</v>
      </c>
      <c r="J23" s="247"/>
      <c r="K23" s="247"/>
      <c r="L23" s="246">
        <f t="shared" si="6"/>
        <v>112</v>
      </c>
      <c r="M23" s="237">
        <f t="shared" ref="M23:M32" si="22">J23</f>
        <v>0</v>
      </c>
      <c r="N23" s="247"/>
      <c r="O23" s="255"/>
      <c r="P23" s="255"/>
      <c r="Q23" s="153"/>
      <c r="R23" s="491"/>
      <c r="S23" s="169">
        <f t="shared" si="8"/>
        <v>0</v>
      </c>
      <c r="T23" s="417">
        <f t="shared" si="9"/>
        <v>31</v>
      </c>
      <c r="U23" s="167"/>
      <c r="V23" s="154">
        <f t="shared" si="10"/>
        <v>0</v>
      </c>
      <c r="W23" s="415">
        <f>IF(S23=0,0,VLOOKUP(S23,'職保111.5版'!$B$4:$C$27,2))</f>
        <v>0</v>
      </c>
      <c r="X23" s="167"/>
      <c r="Y23" s="154">
        <f t="shared" si="11"/>
        <v>0</v>
      </c>
      <c r="Z23" s="268">
        <f t="shared" si="12"/>
        <v>0</v>
      </c>
      <c r="AA23" s="268">
        <f t="shared" si="13"/>
        <v>0</v>
      </c>
      <c r="AB23" s="416">
        <f t="shared" si="14"/>
        <v>0</v>
      </c>
      <c r="AC23" s="268">
        <f t="shared" si="15"/>
        <v>0</v>
      </c>
      <c r="AD23" s="268">
        <f t="shared" si="16"/>
        <v>0</v>
      </c>
      <c r="AE23" s="268">
        <f t="shared" si="17"/>
        <v>0</v>
      </c>
      <c r="AF23" s="268">
        <f t="shared" si="18"/>
        <v>0</v>
      </c>
      <c r="AG23" s="273">
        <f>IF(Q23="●",VLOOKUP(S23,全民健康保險保險費負擔金額表109.1版!$A$5:$E$52,5,1),0)</f>
        <v>0</v>
      </c>
      <c r="AH23" s="274">
        <f>IF(Q23="●",VLOOKUP(S23,全民健康保險保險費負擔金額表109.1版!$A$5:$I$52,9,1),0)</f>
        <v>0</v>
      </c>
      <c r="AI23" s="268">
        <f t="shared" si="19"/>
        <v>0</v>
      </c>
      <c r="AJ23" s="173">
        <f t="shared" si="20"/>
        <v>0</v>
      </c>
      <c r="AK23" s="172">
        <f t="shared" si="21"/>
        <v>0</v>
      </c>
    </row>
    <row r="24" spans="1:37" x14ac:dyDescent="0.25">
      <c r="A24" s="152">
        <v>20</v>
      </c>
      <c r="B24" s="91"/>
      <c r="C24" s="91"/>
      <c r="D24" s="91"/>
      <c r="E24" s="91"/>
      <c r="F24" s="91"/>
      <c r="G24" s="91"/>
      <c r="H24" s="91"/>
      <c r="I24" s="246">
        <v>112</v>
      </c>
      <c r="J24" s="247"/>
      <c r="K24" s="247"/>
      <c r="L24" s="246">
        <f t="shared" si="6"/>
        <v>112</v>
      </c>
      <c r="M24" s="237">
        <f t="shared" si="22"/>
        <v>0</v>
      </c>
      <c r="N24" s="247"/>
      <c r="O24" s="255"/>
      <c r="P24" s="255"/>
      <c r="Q24" s="153"/>
      <c r="R24" s="491"/>
      <c r="S24" s="169">
        <f t="shared" si="8"/>
        <v>0</v>
      </c>
      <c r="T24" s="417">
        <f t="shared" si="9"/>
        <v>31</v>
      </c>
      <c r="U24" s="167"/>
      <c r="V24" s="154">
        <f t="shared" si="10"/>
        <v>0</v>
      </c>
      <c r="W24" s="415">
        <f>IF(S24=0,0,VLOOKUP(S24,'職保111.5版'!$B$4:$C$27,2))</f>
        <v>0</v>
      </c>
      <c r="X24" s="167"/>
      <c r="Y24" s="154">
        <f t="shared" si="11"/>
        <v>0</v>
      </c>
      <c r="Z24" s="268">
        <f t="shared" si="12"/>
        <v>0</v>
      </c>
      <c r="AA24" s="268">
        <f t="shared" si="13"/>
        <v>0</v>
      </c>
      <c r="AB24" s="416">
        <f t="shared" si="14"/>
        <v>0</v>
      </c>
      <c r="AC24" s="268">
        <f t="shared" si="15"/>
        <v>0</v>
      </c>
      <c r="AD24" s="268">
        <f t="shared" si="16"/>
        <v>0</v>
      </c>
      <c r="AE24" s="268">
        <f t="shared" si="17"/>
        <v>0</v>
      </c>
      <c r="AF24" s="268">
        <f t="shared" si="18"/>
        <v>0</v>
      </c>
      <c r="AG24" s="273">
        <f>IF(Q24="●",VLOOKUP(S24,全民健康保險保險費負擔金額表109.1版!$A$5:$E$52,5,1),0)</f>
        <v>0</v>
      </c>
      <c r="AH24" s="274">
        <f>IF(Q24="●",VLOOKUP(S24,全民健康保險保險費負擔金額表109.1版!$A$5:$I$52,9,1),0)</f>
        <v>0</v>
      </c>
      <c r="AI24" s="268">
        <f t="shared" si="19"/>
        <v>0</v>
      </c>
      <c r="AJ24" s="173">
        <f t="shared" si="20"/>
        <v>0</v>
      </c>
      <c r="AK24" s="172">
        <f t="shared" si="21"/>
        <v>0</v>
      </c>
    </row>
    <row r="25" spans="1:37" x14ac:dyDescent="0.25">
      <c r="A25" s="152">
        <v>21</v>
      </c>
      <c r="B25" s="91"/>
      <c r="C25" s="91"/>
      <c r="D25" s="91"/>
      <c r="E25" s="91"/>
      <c r="F25" s="91"/>
      <c r="G25" s="91"/>
      <c r="H25" s="91"/>
      <c r="I25" s="246">
        <v>112</v>
      </c>
      <c r="J25" s="247"/>
      <c r="K25" s="247"/>
      <c r="L25" s="246">
        <f t="shared" si="6"/>
        <v>112</v>
      </c>
      <c r="M25" s="237">
        <f t="shared" si="22"/>
        <v>0</v>
      </c>
      <c r="N25" s="247"/>
      <c r="O25" s="255"/>
      <c r="P25" s="255"/>
      <c r="Q25" s="153"/>
      <c r="R25" s="491"/>
      <c r="S25" s="169">
        <f t="shared" si="8"/>
        <v>0</v>
      </c>
      <c r="T25" s="417">
        <f t="shared" si="9"/>
        <v>31</v>
      </c>
      <c r="U25" s="167"/>
      <c r="V25" s="154">
        <f t="shared" si="10"/>
        <v>0</v>
      </c>
      <c r="W25" s="415">
        <f>IF(S25=0,0,VLOOKUP(S25,'職保111.5版'!$B$4:$C$27,2))</f>
        <v>0</v>
      </c>
      <c r="X25" s="167"/>
      <c r="Y25" s="154">
        <f t="shared" si="11"/>
        <v>0</v>
      </c>
      <c r="Z25" s="268">
        <f t="shared" si="12"/>
        <v>0</v>
      </c>
      <c r="AA25" s="268">
        <f t="shared" si="13"/>
        <v>0</v>
      </c>
      <c r="AB25" s="416">
        <f t="shared" si="14"/>
        <v>0</v>
      </c>
      <c r="AC25" s="268">
        <f t="shared" si="15"/>
        <v>0</v>
      </c>
      <c r="AD25" s="268">
        <f t="shared" si="16"/>
        <v>0</v>
      </c>
      <c r="AE25" s="268">
        <f t="shared" si="17"/>
        <v>0</v>
      </c>
      <c r="AF25" s="268">
        <f t="shared" si="18"/>
        <v>0</v>
      </c>
      <c r="AG25" s="273">
        <f>IF(Q25="●",VLOOKUP(S25,全民健康保險保險費負擔金額表109.1版!$A$5:$E$52,5,1),0)</f>
        <v>0</v>
      </c>
      <c r="AH25" s="274">
        <f>IF(Q25="●",VLOOKUP(S25,全民健康保險保險費負擔金額表109.1版!$A$5:$I$52,9,1),0)</f>
        <v>0</v>
      </c>
      <c r="AI25" s="268">
        <f t="shared" si="19"/>
        <v>0</v>
      </c>
      <c r="AJ25" s="173">
        <f t="shared" si="20"/>
        <v>0</v>
      </c>
      <c r="AK25" s="172">
        <f t="shared" si="21"/>
        <v>0</v>
      </c>
    </row>
    <row r="26" spans="1:37" x14ac:dyDescent="0.25">
      <c r="A26" s="152">
        <v>22</v>
      </c>
      <c r="B26" s="91"/>
      <c r="C26" s="91"/>
      <c r="D26" s="91"/>
      <c r="E26" s="91"/>
      <c r="F26" s="91"/>
      <c r="G26" s="91"/>
      <c r="H26" s="91"/>
      <c r="I26" s="246">
        <v>112</v>
      </c>
      <c r="J26" s="247"/>
      <c r="K26" s="247"/>
      <c r="L26" s="246">
        <f t="shared" si="6"/>
        <v>112</v>
      </c>
      <c r="M26" s="237">
        <f t="shared" si="22"/>
        <v>0</v>
      </c>
      <c r="N26" s="247"/>
      <c r="O26" s="255"/>
      <c r="P26" s="255"/>
      <c r="Q26" s="153"/>
      <c r="R26" s="491"/>
      <c r="S26" s="169">
        <f t="shared" si="8"/>
        <v>0</v>
      </c>
      <c r="T26" s="417">
        <f t="shared" si="9"/>
        <v>31</v>
      </c>
      <c r="U26" s="167"/>
      <c r="V26" s="154">
        <f t="shared" si="10"/>
        <v>0</v>
      </c>
      <c r="W26" s="415">
        <f>IF(S26=0,0,VLOOKUP(S26,'職保111.5版'!$B$4:$C$27,2))</f>
        <v>0</v>
      </c>
      <c r="X26" s="167"/>
      <c r="Y26" s="154">
        <f t="shared" si="11"/>
        <v>0</v>
      </c>
      <c r="Z26" s="268">
        <f t="shared" si="12"/>
        <v>0</v>
      </c>
      <c r="AA26" s="268">
        <f t="shared" si="13"/>
        <v>0</v>
      </c>
      <c r="AB26" s="416">
        <f t="shared" si="14"/>
        <v>0</v>
      </c>
      <c r="AC26" s="268">
        <f t="shared" si="15"/>
        <v>0</v>
      </c>
      <c r="AD26" s="268">
        <f t="shared" si="16"/>
        <v>0</v>
      </c>
      <c r="AE26" s="268">
        <f t="shared" si="17"/>
        <v>0</v>
      </c>
      <c r="AF26" s="268">
        <f t="shared" si="18"/>
        <v>0</v>
      </c>
      <c r="AG26" s="273">
        <f>IF(Q26="●",VLOOKUP(S26,全民健康保險保險費負擔金額表109.1版!$A$5:$E$52,5,1),0)</f>
        <v>0</v>
      </c>
      <c r="AH26" s="274">
        <f>IF(Q26="●",VLOOKUP(S26,全民健康保險保險費負擔金額表109.1版!$A$5:$I$52,9,1),0)</f>
        <v>0</v>
      </c>
      <c r="AI26" s="268">
        <f t="shared" si="19"/>
        <v>0</v>
      </c>
      <c r="AJ26" s="173">
        <f t="shared" si="20"/>
        <v>0</v>
      </c>
      <c r="AK26" s="172">
        <f t="shared" si="21"/>
        <v>0</v>
      </c>
    </row>
    <row r="27" spans="1:37" x14ac:dyDescent="0.25">
      <c r="A27" s="152">
        <v>23</v>
      </c>
      <c r="B27" s="91"/>
      <c r="C27" s="91"/>
      <c r="D27" s="91"/>
      <c r="E27" s="91"/>
      <c r="F27" s="91"/>
      <c r="G27" s="91"/>
      <c r="H27" s="91"/>
      <c r="I27" s="246">
        <v>112</v>
      </c>
      <c r="J27" s="247"/>
      <c r="K27" s="247"/>
      <c r="L27" s="246">
        <f t="shared" si="6"/>
        <v>112</v>
      </c>
      <c r="M27" s="237">
        <f t="shared" si="22"/>
        <v>0</v>
      </c>
      <c r="N27" s="247"/>
      <c r="O27" s="255"/>
      <c r="P27" s="255"/>
      <c r="Q27" s="153"/>
      <c r="R27" s="491"/>
      <c r="S27" s="169">
        <f t="shared" si="8"/>
        <v>0</v>
      </c>
      <c r="T27" s="417">
        <f t="shared" si="9"/>
        <v>31</v>
      </c>
      <c r="U27" s="167"/>
      <c r="V27" s="154">
        <f t="shared" si="10"/>
        <v>0</v>
      </c>
      <c r="W27" s="415">
        <f>IF(S27=0,0,VLOOKUP(S27,'職保111.5版'!$B$4:$C$27,2))</f>
        <v>0</v>
      </c>
      <c r="X27" s="167"/>
      <c r="Y27" s="154">
        <f t="shared" si="11"/>
        <v>0</v>
      </c>
      <c r="Z27" s="268">
        <f t="shared" si="12"/>
        <v>0</v>
      </c>
      <c r="AA27" s="268">
        <f t="shared" si="13"/>
        <v>0</v>
      </c>
      <c r="AB27" s="416">
        <f t="shared" si="14"/>
        <v>0</v>
      </c>
      <c r="AC27" s="268">
        <f t="shared" si="15"/>
        <v>0</v>
      </c>
      <c r="AD27" s="268">
        <f t="shared" si="16"/>
        <v>0</v>
      </c>
      <c r="AE27" s="268">
        <f t="shared" si="17"/>
        <v>0</v>
      </c>
      <c r="AF27" s="268">
        <f t="shared" si="18"/>
        <v>0</v>
      </c>
      <c r="AG27" s="273">
        <f>IF(Q27="●",VLOOKUP(S27,全民健康保險保險費負擔金額表109.1版!$A$5:$E$52,5,1),0)</f>
        <v>0</v>
      </c>
      <c r="AH27" s="274">
        <f>IF(Q27="●",VLOOKUP(S27,全民健康保險保險費負擔金額表109.1版!$A$5:$I$52,9,1),0)</f>
        <v>0</v>
      </c>
      <c r="AI27" s="268">
        <f t="shared" si="19"/>
        <v>0</v>
      </c>
      <c r="AJ27" s="173">
        <f t="shared" si="20"/>
        <v>0</v>
      </c>
      <c r="AK27" s="172">
        <f t="shared" si="21"/>
        <v>0</v>
      </c>
    </row>
    <row r="28" spans="1:37" x14ac:dyDescent="0.25">
      <c r="A28" s="152">
        <v>24</v>
      </c>
      <c r="B28" s="91"/>
      <c r="C28" s="91"/>
      <c r="D28" s="91"/>
      <c r="E28" s="91"/>
      <c r="F28" s="91"/>
      <c r="G28" s="91"/>
      <c r="H28" s="91"/>
      <c r="I28" s="246">
        <v>112</v>
      </c>
      <c r="J28" s="247"/>
      <c r="K28" s="247"/>
      <c r="L28" s="246">
        <f t="shared" si="6"/>
        <v>112</v>
      </c>
      <c r="M28" s="237">
        <f t="shared" si="22"/>
        <v>0</v>
      </c>
      <c r="N28" s="247"/>
      <c r="O28" s="255"/>
      <c r="P28" s="255"/>
      <c r="Q28" s="153"/>
      <c r="R28" s="491"/>
      <c r="S28" s="169">
        <f t="shared" si="8"/>
        <v>0</v>
      </c>
      <c r="T28" s="417">
        <f t="shared" si="9"/>
        <v>31</v>
      </c>
      <c r="U28" s="167"/>
      <c r="V28" s="154">
        <f t="shared" si="10"/>
        <v>0</v>
      </c>
      <c r="W28" s="415">
        <f>IF(S28=0,0,VLOOKUP(S28,'職保111.5版'!$B$4:$C$27,2))</f>
        <v>0</v>
      </c>
      <c r="X28" s="167"/>
      <c r="Y28" s="154">
        <f t="shared" si="11"/>
        <v>0</v>
      </c>
      <c r="Z28" s="268">
        <f t="shared" si="12"/>
        <v>0</v>
      </c>
      <c r="AA28" s="268">
        <f t="shared" si="13"/>
        <v>0</v>
      </c>
      <c r="AB28" s="416">
        <f t="shared" si="14"/>
        <v>0</v>
      </c>
      <c r="AC28" s="268">
        <f t="shared" si="15"/>
        <v>0</v>
      </c>
      <c r="AD28" s="268">
        <f t="shared" si="16"/>
        <v>0</v>
      </c>
      <c r="AE28" s="268">
        <f t="shared" si="17"/>
        <v>0</v>
      </c>
      <c r="AF28" s="268">
        <f t="shared" si="18"/>
        <v>0</v>
      </c>
      <c r="AG28" s="273">
        <f>IF(Q28="●",VLOOKUP(S28,全民健康保險保險費負擔金額表109.1版!$A$5:$E$52,5,1),0)</f>
        <v>0</v>
      </c>
      <c r="AH28" s="274">
        <f>IF(Q28="●",VLOOKUP(S28,全民健康保險保險費負擔金額表109.1版!$A$5:$I$52,9,1),0)</f>
        <v>0</v>
      </c>
      <c r="AI28" s="268">
        <f t="shared" si="19"/>
        <v>0</v>
      </c>
      <c r="AJ28" s="173">
        <f t="shared" si="20"/>
        <v>0</v>
      </c>
      <c r="AK28" s="172">
        <f t="shared" si="21"/>
        <v>0</v>
      </c>
    </row>
    <row r="29" spans="1:37" x14ac:dyDescent="0.25">
      <c r="A29" s="152">
        <v>25</v>
      </c>
      <c r="B29" s="91"/>
      <c r="C29" s="91"/>
      <c r="D29" s="91"/>
      <c r="E29" s="91"/>
      <c r="F29" s="91"/>
      <c r="G29" s="91"/>
      <c r="H29" s="91"/>
      <c r="I29" s="246">
        <v>112</v>
      </c>
      <c r="J29" s="247"/>
      <c r="K29" s="247"/>
      <c r="L29" s="246">
        <f t="shared" si="6"/>
        <v>112</v>
      </c>
      <c r="M29" s="237">
        <f t="shared" si="22"/>
        <v>0</v>
      </c>
      <c r="N29" s="247"/>
      <c r="O29" s="255"/>
      <c r="P29" s="255"/>
      <c r="Q29" s="153"/>
      <c r="R29" s="491"/>
      <c r="S29" s="169">
        <f t="shared" si="8"/>
        <v>0</v>
      </c>
      <c r="T29" s="417">
        <f t="shared" si="9"/>
        <v>31</v>
      </c>
      <c r="U29" s="167"/>
      <c r="V29" s="154">
        <f t="shared" si="10"/>
        <v>0</v>
      </c>
      <c r="W29" s="415">
        <f>IF(S29=0,0,VLOOKUP(S29,'職保111.5版'!$B$4:$C$27,2))</f>
        <v>0</v>
      </c>
      <c r="X29" s="167"/>
      <c r="Y29" s="154">
        <f t="shared" si="11"/>
        <v>0</v>
      </c>
      <c r="Z29" s="268">
        <f t="shared" si="12"/>
        <v>0</v>
      </c>
      <c r="AA29" s="268">
        <f t="shared" si="13"/>
        <v>0</v>
      </c>
      <c r="AB29" s="416">
        <f t="shared" si="14"/>
        <v>0</v>
      </c>
      <c r="AC29" s="268">
        <f t="shared" si="15"/>
        <v>0</v>
      </c>
      <c r="AD29" s="268">
        <f t="shared" si="16"/>
        <v>0</v>
      </c>
      <c r="AE29" s="268">
        <f t="shared" si="17"/>
        <v>0</v>
      </c>
      <c r="AF29" s="268">
        <f t="shared" si="18"/>
        <v>0</v>
      </c>
      <c r="AG29" s="273">
        <f>IF(Q29="●",VLOOKUP(S29,全民健康保險保險費負擔金額表109.1版!$A$5:$E$52,5,1),0)</f>
        <v>0</v>
      </c>
      <c r="AH29" s="274">
        <f>IF(Q29="●",VLOOKUP(S29,全民健康保險保險費負擔金額表109.1版!$A$5:$I$52,9,1),0)</f>
        <v>0</v>
      </c>
      <c r="AI29" s="268">
        <f t="shared" si="19"/>
        <v>0</v>
      </c>
      <c r="AJ29" s="173">
        <f t="shared" si="20"/>
        <v>0</v>
      </c>
      <c r="AK29" s="172">
        <f t="shared" si="21"/>
        <v>0</v>
      </c>
    </row>
    <row r="30" spans="1:37" x14ac:dyDescent="0.25">
      <c r="A30" s="152">
        <v>26</v>
      </c>
      <c r="B30" s="91"/>
      <c r="C30" s="91"/>
      <c r="D30" s="91"/>
      <c r="E30" s="91"/>
      <c r="F30" s="91"/>
      <c r="G30" s="91"/>
      <c r="H30" s="91"/>
      <c r="I30" s="246">
        <v>112</v>
      </c>
      <c r="J30" s="247"/>
      <c r="K30" s="247"/>
      <c r="L30" s="246">
        <f t="shared" si="6"/>
        <v>112</v>
      </c>
      <c r="M30" s="237">
        <f t="shared" si="22"/>
        <v>0</v>
      </c>
      <c r="N30" s="247"/>
      <c r="O30" s="255"/>
      <c r="P30" s="255"/>
      <c r="Q30" s="153"/>
      <c r="R30" s="491"/>
      <c r="S30" s="169">
        <f t="shared" si="8"/>
        <v>0</v>
      </c>
      <c r="T30" s="417">
        <f t="shared" si="9"/>
        <v>31</v>
      </c>
      <c r="U30" s="167"/>
      <c r="V30" s="154">
        <f t="shared" si="10"/>
        <v>0</v>
      </c>
      <c r="W30" s="415">
        <f>IF(S30=0,0,VLOOKUP(S30,'職保111.5版'!$B$4:$C$27,2))</f>
        <v>0</v>
      </c>
      <c r="X30" s="167"/>
      <c r="Y30" s="154">
        <f t="shared" si="11"/>
        <v>0</v>
      </c>
      <c r="Z30" s="268">
        <f t="shared" si="12"/>
        <v>0</v>
      </c>
      <c r="AA30" s="268">
        <f t="shared" si="13"/>
        <v>0</v>
      </c>
      <c r="AB30" s="416">
        <f t="shared" si="14"/>
        <v>0</v>
      </c>
      <c r="AC30" s="268">
        <f t="shared" si="15"/>
        <v>0</v>
      </c>
      <c r="AD30" s="268">
        <f t="shared" si="16"/>
        <v>0</v>
      </c>
      <c r="AE30" s="268">
        <f t="shared" si="17"/>
        <v>0</v>
      </c>
      <c r="AF30" s="268">
        <f t="shared" si="18"/>
        <v>0</v>
      </c>
      <c r="AG30" s="273">
        <f>IF(Q30="●",VLOOKUP(S30,全民健康保險保險費負擔金額表109.1版!$A$5:$E$52,5,1),0)</f>
        <v>0</v>
      </c>
      <c r="AH30" s="274">
        <f>IF(Q30="●",VLOOKUP(S30,全民健康保險保險費負擔金額表109.1版!$A$5:$I$52,9,1),0)</f>
        <v>0</v>
      </c>
      <c r="AI30" s="268">
        <f t="shared" si="19"/>
        <v>0</v>
      </c>
      <c r="AJ30" s="173">
        <f t="shared" si="20"/>
        <v>0</v>
      </c>
      <c r="AK30" s="172">
        <f t="shared" si="21"/>
        <v>0</v>
      </c>
    </row>
    <row r="31" spans="1:37" x14ac:dyDescent="0.25">
      <c r="A31" s="152">
        <v>27</v>
      </c>
      <c r="B31" s="91"/>
      <c r="C31" s="91"/>
      <c r="D31" s="91"/>
      <c r="E31" s="91"/>
      <c r="F31" s="91"/>
      <c r="G31" s="91"/>
      <c r="H31" s="91"/>
      <c r="I31" s="246">
        <v>112</v>
      </c>
      <c r="J31" s="247"/>
      <c r="K31" s="247"/>
      <c r="L31" s="246">
        <f t="shared" si="6"/>
        <v>112</v>
      </c>
      <c r="M31" s="237">
        <f t="shared" si="22"/>
        <v>0</v>
      </c>
      <c r="N31" s="247"/>
      <c r="O31" s="255"/>
      <c r="P31" s="255"/>
      <c r="Q31" s="153"/>
      <c r="R31" s="491"/>
      <c r="S31" s="169">
        <f t="shared" si="8"/>
        <v>0</v>
      </c>
      <c r="T31" s="417">
        <f t="shared" si="9"/>
        <v>31</v>
      </c>
      <c r="U31" s="167"/>
      <c r="V31" s="154">
        <f t="shared" si="10"/>
        <v>0</v>
      </c>
      <c r="W31" s="415">
        <f>IF(S31=0,0,VLOOKUP(S31,'職保111.5版'!$B$4:$C$27,2))</f>
        <v>0</v>
      </c>
      <c r="X31" s="167"/>
      <c r="Y31" s="154">
        <f t="shared" si="11"/>
        <v>0</v>
      </c>
      <c r="Z31" s="268">
        <f t="shared" si="12"/>
        <v>0</v>
      </c>
      <c r="AA31" s="268">
        <f t="shared" si="13"/>
        <v>0</v>
      </c>
      <c r="AB31" s="416">
        <f t="shared" si="14"/>
        <v>0</v>
      </c>
      <c r="AC31" s="268">
        <f t="shared" si="15"/>
        <v>0</v>
      </c>
      <c r="AD31" s="268">
        <f t="shared" si="16"/>
        <v>0</v>
      </c>
      <c r="AE31" s="268">
        <f t="shared" si="17"/>
        <v>0</v>
      </c>
      <c r="AF31" s="268">
        <f t="shared" si="18"/>
        <v>0</v>
      </c>
      <c r="AG31" s="273">
        <f>IF(Q31="●",VLOOKUP(S31,全民健康保險保險費負擔金額表109.1版!$A$5:$E$52,5,1),0)</f>
        <v>0</v>
      </c>
      <c r="AH31" s="274">
        <f>IF(Q31="●",VLOOKUP(S31,全民健康保險保險費負擔金額表109.1版!$A$5:$I$52,9,1),0)</f>
        <v>0</v>
      </c>
      <c r="AI31" s="268">
        <f t="shared" si="19"/>
        <v>0</v>
      </c>
      <c r="AJ31" s="173">
        <f t="shared" si="20"/>
        <v>0</v>
      </c>
      <c r="AK31" s="172">
        <f t="shared" si="21"/>
        <v>0</v>
      </c>
    </row>
    <row r="32" spans="1:37" x14ac:dyDescent="0.25">
      <c r="A32" s="152">
        <v>28</v>
      </c>
      <c r="B32" s="91"/>
      <c r="C32" s="91"/>
      <c r="D32" s="91"/>
      <c r="E32" s="91"/>
      <c r="F32" s="91"/>
      <c r="G32" s="91"/>
      <c r="H32" s="91"/>
      <c r="I32" s="246">
        <v>112</v>
      </c>
      <c r="J32" s="247"/>
      <c r="K32" s="247"/>
      <c r="L32" s="246">
        <f t="shared" si="6"/>
        <v>112</v>
      </c>
      <c r="M32" s="237">
        <f t="shared" si="22"/>
        <v>0</v>
      </c>
      <c r="N32" s="247"/>
      <c r="O32" s="255"/>
      <c r="P32" s="255"/>
      <c r="Q32" s="153"/>
      <c r="R32" s="491"/>
      <c r="S32" s="169">
        <f t="shared" si="8"/>
        <v>0</v>
      </c>
      <c r="T32" s="417">
        <f t="shared" si="9"/>
        <v>31</v>
      </c>
      <c r="U32" s="167"/>
      <c r="V32" s="154">
        <f t="shared" si="10"/>
        <v>0</v>
      </c>
      <c r="W32" s="415">
        <f>IF(S32=0,0,VLOOKUP(S32,'職保111.5版'!$B$4:$C$27,2))</f>
        <v>0</v>
      </c>
      <c r="X32" s="167"/>
      <c r="Y32" s="154">
        <f t="shared" si="11"/>
        <v>0</v>
      </c>
      <c r="Z32" s="268">
        <f t="shared" si="12"/>
        <v>0</v>
      </c>
      <c r="AA32" s="268">
        <f t="shared" si="13"/>
        <v>0</v>
      </c>
      <c r="AB32" s="416">
        <f t="shared" si="14"/>
        <v>0</v>
      </c>
      <c r="AC32" s="268">
        <f t="shared" si="15"/>
        <v>0</v>
      </c>
      <c r="AD32" s="268">
        <f t="shared" si="16"/>
        <v>0</v>
      </c>
      <c r="AE32" s="268">
        <f t="shared" si="17"/>
        <v>0</v>
      </c>
      <c r="AF32" s="268">
        <f t="shared" si="18"/>
        <v>0</v>
      </c>
      <c r="AG32" s="273">
        <f>IF(Q32="●",VLOOKUP(S32,全民健康保險保險費負擔金額表109.1版!$A$5:$E$52,5,1),0)</f>
        <v>0</v>
      </c>
      <c r="AH32" s="274">
        <f>IF(Q32="●",VLOOKUP(S32,全民健康保險保險費負擔金額表109.1版!$A$5:$I$52,9,1),0)</f>
        <v>0</v>
      </c>
      <c r="AI32" s="268">
        <f t="shared" si="19"/>
        <v>0</v>
      </c>
      <c r="AJ32" s="173">
        <f t="shared" si="20"/>
        <v>0</v>
      </c>
      <c r="AK32" s="172">
        <f t="shared" si="21"/>
        <v>0</v>
      </c>
    </row>
    <row r="33" spans="1:37" x14ac:dyDescent="0.25">
      <c r="A33" s="152">
        <v>29</v>
      </c>
      <c r="B33" s="91"/>
      <c r="C33" s="91"/>
      <c r="D33" s="91"/>
      <c r="E33" s="91"/>
      <c r="F33" s="91"/>
      <c r="G33" s="91"/>
      <c r="H33" s="91"/>
      <c r="I33" s="246">
        <v>112</v>
      </c>
      <c r="J33" s="247"/>
      <c r="K33" s="247"/>
      <c r="L33" s="246">
        <f t="shared" si="6"/>
        <v>112</v>
      </c>
      <c r="M33" s="237">
        <f t="shared" si="7"/>
        <v>0</v>
      </c>
      <c r="N33" s="247"/>
      <c r="O33" s="255"/>
      <c r="P33" s="255"/>
      <c r="Q33" s="153"/>
      <c r="R33" s="491"/>
      <c r="S33" s="169">
        <f t="shared" si="8"/>
        <v>0</v>
      </c>
      <c r="T33" s="417">
        <f t="shared" si="9"/>
        <v>31</v>
      </c>
      <c r="U33" s="167"/>
      <c r="V33" s="154">
        <f t="shared" si="10"/>
        <v>0</v>
      </c>
      <c r="W33" s="415">
        <f>IF(S33=0,0,VLOOKUP(S33,'職保111.5版'!$B$4:$C$27,2))</f>
        <v>0</v>
      </c>
      <c r="X33" s="167"/>
      <c r="Y33" s="154">
        <f t="shared" si="11"/>
        <v>0</v>
      </c>
      <c r="Z33" s="268">
        <f t="shared" si="12"/>
        <v>0</v>
      </c>
      <c r="AA33" s="268">
        <f t="shared" si="13"/>
        <v>0</v>
      </c>
      <c r="AB33" s="416">
        <f t="shared" si="14"/>
        <v>0</v>
      </c>
      <c r="AC33" s="268">
        <f t="shared" si="15"/>
        <v>0</v>
      </c>
      <c r="AD33" s="268">
        <f t="shared" si="16"/>
        <v>0</v>
      </c>
      <c r="AE33" s="268">
        <f t="shared" si="17"/>
        <v>0</v>
      </c>
      <c r="AF33" s="268">
        <f t="shared" si="18"/>
        <v>0</v>
      </c>
      <c r="AG33" s="273">
        <f>IF(Q33="●",VLOOKUP(S33,全民健康保險保險費負擔金額表109.1版!$A$5:$E$52,5,1),0)</f>
        <v>0</v>
      </c>
      <c r="AH33" s="274">
        <f>IF(Q33="●",VLOOKUP(S33,全民健康保險保險費負擔金額表109.1版!$A$5:$I$52,9,1),0)</f>
        <v>0</v>
      </c>
      <c r="AI33" s="268">
        <f t="shared" si="19"/>
        <v>0</v>
      </c>
      <c r="AJ33" s="173">
        <f t="shared" si="20"/>
        <v>0</v>
      </c>
      <c r="AK33" s="172">
        <f t="shared" si="21"/>
        <v>0</v>
      </c>
    </row>
    <row r="34" spans="1:37" x14ac:dyDescent="0.25">
      <c r="A34" s="152">
        <v>30</v>
      </c>
      <c r="B34" s="91"/>
      <c r="C34" s="91"/>
      <c r="D34" s="91"/>
      <c r="E34" s="91"/>
      <c r="F34" s="91"/>
      <c r="G34" s="91"/>
      <c r="H34" s="91"/>
      <c r="I34" s="246">
        <v>112</v>
      </c>
      <c r="J34" s="247"/>
      <c r="K34" s="247"/>
      <c r="L34" s="246">
        <f t="shared" si="6"/>
        <v>112</v>
      </c>
      <c r="M34" s="237">
        <f t="shared" si="7"/>
        <v>0</v>
      </c>
      <c r="N34" s="247"/>
      <c r="O34" s="255"/>
      <c r="P34" s="255"/>
      <c r="Q34" s="153"/>
      <c r="R34" s="491"/>
      <c r="S34" s="169">
        <f t="shared" si="8"/>
        <v>0</v>
      </c>
      <c r="T34" s="417">
        <f t="shared" si="9"/>
        <v>31</v>
      </c>
      <c r="U34" s="167"/>
      <c r="V34" s="154">
        <f t="shared" si="10"/>
        <v>0</v>
      </c>
      <c r="W34" s="415">
        <f>IF(S34=0,0,VLOOKUP(S34,'職保111.5版'!$B$4:$C$27,2))</f>
        <v>0</v>
      </c>
      <c r="X34" s="167"/>
      <c r="Y34" s="154">
        <f t="shared" si="11"/>
        <v>0</v>
      </c>
      <c r="Z34" s="268">
        <f t="shared" si="12"/>
        <v>0</v>
      </c>
      <c r="AA34" s="268">
        <f t="shared" si="13"/>
        <v>0</v>
      </c>
      <c r="AB34" s="416">
        <f t="shared" si="14"/>
        <v>0</v>
      </c>
      <c r="AC34" s="268">
        <f t="shared" si="15"/>
        <v>0</v>
      </c>
      <c r="AD34" s="268">
        <f t="shared" si="16"/>
        <v>0</v>
      </c>
      <c r="AE34" s="268">
        <f t="shared" si="17"/>
        <v>0</v>
      </c>
      <c r="AF34" s="268">
        <f t="shared" si="18"/>
        <v>0</v>
      </c>
      <c r="AG34" s="273">
        <f>IF(Q34="●",VLOOKUP(S34,全民健康保險保險費負擔金額表109.1版!$A$5:$E$52,5,1),0)</f>
        <v>0</v>
      </c>
      <c r="AH34" s="274">
        <f>IF(Q34="●",VLOOKUP(S34,全民健康保險保險費負擔金額表109.1版!$A$5:$I$52,9,1),0)</f>
        <v>0</v>
      </c>
      <c r="AI34" s="268">
        <f t="shared" si="19"/>
        <v>0</v>
      </c>
      <c r="AJ34" s="173">
        <f t="shared" si="20"/>
        <v>0</v>
      </c>
      <c r="AK34" s="172">
        <f t="shared" si="21"/>
        <v>0</v>
      </c>
    </row>
    <row r="35" spans="1:37" x14ac:dyDescent="0.25">
      <c r="A35" s="152">
        <v>31</v>
      </c>
      <c r="B35" s="91"/>
      <c r="C35" s="91"/>
      <c r="D35" s="91"/>
      <c r="E35" s="91"/>
      <c r="F35" s="91"/>
      <c r="G35" s="91"/>
      <c r="H35" s="91"/>
      <c r="I35" s="246">
        <v>112</v>
      </c>
      <c r="J35" s="247"/>
      <c r="K35" s="247"/>
      <c r="L35" s="246">
        <f t="shared" si="6"/>
        <v>112</v>
      </c>
      <c r="M35" s="237">
        <f t="shared" si="7"/>
        <v>0</v>
      </c>
      <c r="N35" s="247"/>
      <c r="O35" s="255"/>
      <c r="P35" s="255"/>
      <c r="Q35" s="153"/>
      <c r="R35" s="491"/>
      <c r="S35" s="169">
        <f t="shared" si="8"/>
        <v>0</v>
      </c>
      <c r="T35" s="417">
        <f t="shared" si="9"/>
        <v>31</v>
      </c>
      <c r="U35" s="167"/>
      <c r="V35" s="154">
        <f t="shared" si="10"/>
        <v>0</v>
      </c>
      <c r="W35" s="415">
        <f>IF(S35=0,0,VLOOKUP(S35,'職保111.5版'!$B$4:$C$27,2))</f>
        <v>0</v>
      </c>
      <c r="X35" s="167"/>
      <c r="Y35" s="154">
        <f t="shared" si="11"/>
        <v>0</v>
      </c>
      <c r="Z35" s="268">
        <f t="shared" si="12"/>
        <v>0</v>
      </c>
      <c r="AA35" s="268">
        <f t="shared" si="13"/>
        <v>0</v>
      </c>
      <c r="AB35" s="416">
        <f t="shared" si="14"/>
        <v>0</v>
      </c>
      <c r="AC35" s="268">
        <f t="shared" si="15"/>
        <v>0</v>
      </c>
      <c r="AD35" s="268">
        <f t="shared" si="16"/>
        <v>0</v>
      </c>
      <c r="AE35" s="268">
        <f t="shared" si="17"/>
        <v>0</v>
      </c>
      <c r="AF35" s="268">
        <f t="shared" si="18"/>
        <v>0</v>
      </c>
      <c r="AG35" s="273">
        <f>IF(Q35="●",VLOOKUP(S35,全民健康保險保險費負擔金額表109.1版!$A$5:$E$52,5,1),0)</f>
        <v>0</v>
      </c>
      <c r="AH35" s="274">
        <f>IF(Q35="●",VLOOKUP(S35,全民健康保險保險費負擔金額表109.1版!$A$5:$I$52,9,1),0)</f>
        <v>0</v>
      </c>
      <c r="AI35" s="268">
        <f t="shared" si="19"/>
        <v>0</v>
      </c>
      <c r="AJ35" s="173">
        <f t="shared" si="20"/>
        <v>0</v>
      </c>
      <c r="AK35" s="172">
        <f t="shared" si="21"/>
        <v>0</v>
      </c>
    </row>
    <row r="36" spans="1:37" x14ac:dyDescent="0.25">
      <c r="A36" s="152">
        <v>32</v>
      </c>
      <c r="B36" s="91"/>
      <c r="C36" s="91"/>
      <c r="D36" s="91"/>
      <c r="E36" s="91"/>
      <c r="F36" s="91"/>
      <c r="G36" s="91"/>
      <c r="H36" s="91"/>
      <c r="I36" s="246">
        <v>112</v>
      </c>
      <c r="J36" s="247"/>
      <c r="K36" s="247"/>
      <c r="L36" s="246">
        <f t="shared" si="6"/>
        <v>112</v>
      </c>
      <c r="M36" s="237">
        <f t="shared" si="7"/>
        <v>0</v>
      </c>
      <c r="N36" s="247"/>
      <c r="O36" s="255"/>
      <c r="P36" s="255"/>
      <c r="Q36" s="153"/>
      <c r="R36" s="491"/>
      <c r="S36" s="169">
        <f t="shared" si="8"/>
        <v>0</v>
      </c>
      <c r="T36" s="417">
        <f t="shared" si="9"/>
        <v>31</v>
      </c>
      <c r="U36" s="167"/>
      <c r="V36" s="154">
        <f t="shared" si="10"/>
        <v>0</v>
      </c>
      <c r="W36" s="415">
        <f>IF(S36=0,0,VLOOKUP(S36,'職保111.5版'!$B$4:$C$27,2))</f>
        <v>0</v>
      </c>
      <c r="X36" s="167"/>
      <c r="Y36" s="154">
        <f t="shared" si="11"/>
        <v>0</v>
      </c>
      <c r="Z36" s="268">
        <f t="shared" si="12"/>
        <v>0</v>
      </c>
      <c r="AA36" s="268">
        <f t="shared" si="13"/>
        <v>0</v>
      </c>
      <c r="AB36" s="416">
        <f t="shared" si="14"/>
        <v>0</v>
      </c>
      <c r="AC36" s="268">
        <f t="shared" si="15"/>
        <v>0</v>
      </c>
      <c r="AD36" s="268">
        <f t="shared" si="16"/>
        <v>0</v>
      </c>
      <c r="AE36" s="268">
        <f t="shared" si="17"/>
        <v>0</v>
      </c>
      <c r="AF36" s="268">
        <f t="shared" si="18"/>
        <v>0</v>
      </c>
      <c r="AG36" s="273">
        <f>IF(Q36="●",VLOOKUP(S36,全民健康保險保險費負擔金額表109.1版!$A$5:$E$52,5,1),0)</f>
        <v>0</v>
      </c>
      <c r="AH36" s="274">
        <f>IF(Q36="●",VLOOKUP(S36,全民健康保險保險費負擔金額表109.1版!$A$5:$I$52,9,1),0)</f>
        <v>0</v>
      </c>
      <c r="AI36" s="268">
        <f t="shared" si="19"/>
        <v>0</v>
      </c>
      <c r="AJ36" s="173">
        <f t="shared" si="20"/>
        <v>0</v>
      </c>
      <c r="AK36" s="172">
        <f t="shared" si="21"/>
        <v>0</v>
      </c>
    </row>
    <row r="37" spans="1:37" x14ac:dyDescent="0.25">
      <c r="A37" s="152">
        <v>33</v>
      </c>
      <c r="B37" s="91"/>
      <c r="C37" s="91"/>
      <c r="D37" s="91"/>
      <c r="E37" s="91"/>
      <c r="F37" s="91"/>
      <c r="G37" s="91"/>
      <c r="H37" s="91"/>
      <c r="I37" s="246">
        <v>112</v>
      </c>
      <c r="J37" s="247"/>
      <c r="K37" s="247"/>
      <c r="L37" s="246">
        <f t="shared" si="6"/>
        <v>112</v>
      </c>
      <c r="M37" s="237">
        <f t="shared" si="7"/>
        <v>0</v>
      </c>
      <c r="N37" s="247"/>
      <c r="O37" s="255"/>
      <c r="P37" s="255"/>
      <c r="Q37" s="153"/>
      <c r="R37" s="491"/>
      <c r="S37" s="169">
        <f t="shared" si="8"/>
        <v>0</v>
      </c>
      <c r="T37" s="417">
        <f t="shared" si="9"/>
        <v>31</v>
      </c>
      <c r="U37" s="167"/>
      <c r="V37" s="154">
        <f t="shared" si="10"/>
        <v>0</v>
      </c>
      <c r="W37" s="415">
        <f>IF(S37=0,0,VLOOKUP(S37,'職保111.5版'!$B$4:$C$27,2))</f>
        <v>0</v>
      </c>
      <c r="X37" s="167"/>
      <c r="Y37" s="154">
        <f t="shared" si="11"/>
        <v>0</v>
      </c>
      <c r="Z37" s="268">
        <f t="shared" si="12"/>
        <v>0</v>
      </c>
      <c r="AA37" s="268">
        <f t="shared" si="13"/>
        <v>0</v>
      </c>
      <c r="AB37" s="416">
        <f t="shared" si="14"/>
        <v>0</v>
      </c>
      <c r="AC37" s="268">
        <f t="shared" si="15"/>
        <v>0</v>
      </c>
      <c r="AD37" s="268">
        <f t="shared" si="16"/>
        <v>0</v>
      </c>
      <c r="AE37" s="268">
        <f t="shared" si="17"/>
        <v>0</v>
      </c>
      <c r="AF37" s="268">
        <f t="shared" si="18"/>
        <v>0</v>
      </c>
      <c r="AG37" s="273">
        <f>IF(Q37="●",VLOOKUP(S37,全民健康保險保險費負擔金額表109.1版!$A$5:$E$52,5,1),0)</f>
        <v>0</v>
      </c>
      <c r="AH37" s="274">
        <f>IF(Q37="●",VLOOKUP(S37,全民健康保險保險費負擔金額表109.1版!$A$5:$I$52,9,1),0)</f>
        <v>0</v>
      </c>
      <c r="AI37" s="268">
        <f t="shared" si="19"/>
        <v>0</v>
      </c>
      <c r="AJ37" s="173">
        <f t="shared" si="20"/>
        <v>0</v>
      </c>
      <c r="AK37" s="172">
        <f t="shared" si="21"/>
        <v>0</v>
      </c>
    </row>
    <row r="38" spans="1:37" x14ac:dyDescent="0.25">
      <c r="A38" s="152">
        <v>34</v>
      </c>
      <c r="B38" s="91"/>
      <c r="C38" s="91"/>
      <c r="D38" s="91"/>
      <c r="E38" s="91"/>
      <c r="F38" s="91"/>
      <c r="G38" s="91"/>
      <c r="H38" s="91"/>
      <c r="I38" s="246">
        <v>112</v>
      </c>
      <c r="J38" s="247"/>
      <c r="K38" s="247"/>
      <c r="L38" s="246">
        <f t="shared" si="6"/>
        <v>112</v>
      </c>
      <c r="M38" s="237">
        <f t="shared" si="7"/>
        <v>0</v>
      </c>
      <c r="N38" s="247"/>
      <c r="O38" s="255"/>
      <c r="P38" s="255"/>
      <c r="Q38" s="153"/>
      <c r="R38" s="491"/>
      <c r="S38" s="169">
        <f t="shared" si="8"/>
        <v>0</v>
      </c>
      <c r="T38" s="417">
        <f t="shared" si="9"/>
        <v>31</v>
      </c>
      <c r="U38" s="167"/>
      <c r="V38" s="154">
        <f t="shared" si="10"/>
        <v>0</v>
      </c>
      <c r="W38" s="415">
        <f>IF(S38=0,0,VLOOKUP(S38,'職保111.5版'!$B$4:$C$27,2))</f>
        <v>0</v>
      </c>
      <c r="X38" s="167"/>
      <c r="Y38" s="154">
        <f t="shared" si="11"/>
        <v>0</v>
      </c>
      <c r="Z38" s="268">
        <f t="shared" si="12"/>
        <v>0</v>
      </c>
      <c r="AA38" s="268">
        <f t="shared" si="13"/>
        <v>0</v>
      </c>
      <c r="AB38" s="416">
        <f t="shared" si="14"/>
        <v>0</v>
      </c>
      <c r="AC38" s="268">
        <f t="shared" si="15"/>
        <v>0</v>
      </c>
      <c r="AD38" s="268">
        <f t="shared" si="16"/>
        <v>0</v>
      </c>
      <c r="AE38" s="268">
        <f t="shared" si="17"/>
        <v>0</v>
      </c>
      <c r="AF38" s="268">
        <f t="shared" si="18"/>
        <v>0</v>
      </c>
      <c r="AG38" s="273">
        <f>IF(Q38="●",VLOOKUP(S38,全民健康保險保險費負擔金額表109.1版!$A$5:$E$52,5,1),0)</f>
        <v>0</v>
      </c>
      <c r="AH38" s="274">
        <f>IF(Q38="●",VLOOKUP(S38,全民健康保險保險費負擔金額表109.1版!$A$5:$I$52,9,1),0)</f>
        <v>0</v>
      </c>
      <c r="AI38" s="268">
        <f t="shared" si="19"/>
        <v>0</v>
      </c>
      <c r="AJ38" s="173">
        <f t="shared" si="20"/>
        <v>0</v>
      </c>
      <c r="AK38" s="172">
        <f t="shared" si="21"/>
        <v>0</v>
      </c>
    </row>
    <row r="39" spans="1:37" x14ac:dyDescent="0.25">
      <c r="A39" s="152">
        <v>35</v>
      </c>
      <c r="B39" s="91"/>
      <c r="C39" s="91"/>
      <c r="D39" s="91"/>
      <c r="E39" s="91"/>
      <c r="F39" s="91"/>
      <c r="G39" s="91"/>
      <c r="H39" s="91"/>
      <c r="I39" s="246">
        <v>112</v>
      </c>
      <c r="J39" s="247"/>
      <c r="K39" s="247"/>
      <c r="L39" s="246">
        <f t="shared" si="6"/>
        <v>112</v>
      </c>
      <c r="M39" s="237">
        <f t="shared" si="7"/>
        <v>0</v>
      </c>
      <c r="N39" s="247"/>
      <c r="O39" s="255"/>
      <c r="P39" s="255"/>
      <c r="Q39" s="153"/>
      <c r="R39" s="491"/>
      <c r="S39" s="169">
        <f t="shared" si="8"/>
        <v>0</v>
      </c>
      <c r="T39" s="417">
        <f t="shared" si="9"/>
        <v>31</v>
      </c>
      <c r="U39" s="167"/>
      <c r="V39" s="154">
        <f t="shared" si="10"/>
        <v>0</v>
      </c>
      <c r="W39" s="415">
        <f>IF(S39=0,0,VLOOKUP(S39,'職保111.5版'!$B$4:$C$27,2))</f>
        <v>0</v>
      </c>
      <c r="X39" s="167"/>
      <c r="Y39" s="154">
        <f t="shared" si="11"/>
        <v>0</v>
      </c>
      <c r="Z39" s="268">
        <f t="shared" si="12"/>
        <v>0</v>
      </c>
      <c r="AA39" s="268">
        <f t="shared" si="13"/>
        <v>0</v>
      </c>
      <c r="AB39" s="416">
        <f t="shared" si="14"/>
        <v>0</v>
      </c>
      <c r="AC39" s="268">
        <f t="shared" si="15"/>
        <v>0</v>
      </c>
      <c r="AD39" s="268">
        <f t="shared" si="16"/>
        <v>0</v>
      </c>
      <c r="AE39" s="268">
        <f t="shared" si="17"/>
        <v>0</v>
      </c>
      <c r="AF39" s="268">
        <f t="shared" si="18"/>
        <v>0</v>
      </c>
      <c r="AG39" s="273">
        <f>IF(Q39="●",VLOOKUP(S39,全民健康保險保險費負擔金額表109.1版!$A$5:$E$52,5,1),0)</f>
        <v>0</v>
      </c>
      <c r="AH39" s="274">
        <f>IF(Q39="●",VLOOKUP(S39,全民健康保險保險費負擔金額表109.1版!$A$5:$I$52,9,1),0)</f>
        <v>0</v>
      </c>
      <c r="AI39" s="268">
        <f t="shared" si="19"/>
        <v>0</v>
      </c>
      <c r="AJ39" s="173">
        <f t="shared" si="20"/>
        <v>0</v>
      </c>
      <c r="AK39" s="172">
        <f t="shared" si="21"/>
        <v>0</v>
      </c>
    </row>
    <row r="40" spans="1:37" x14ac:dyDescent="0.25">
      <c r="A40" s="152">
        <v>36</v>
      </c>
      <c r="B40" s="91"/>
      <c r="C40" s="91"/>
      <c r="D40" s="91"/>
      <c r="E40" s="91"/>
      <c r="F40" s="91"/>
      <c r="G40" s="91"/>
      <c r="H40" s="91"/>
      <c r="I40" s="246">
        <v>112</v>
      </c>
      <c r="J40" s="247"/>
      <c r="K40" s="247"/>
      <c r="L40" s="246">
        <f t="shared" si="6"/>
        <v>112</v>
      </c>
      <c r="M40" s="237">
        <f t="shared" si="7"/>
        <v>0</v>
      </c>
      <c r="N40" s="247"/>
      <c r="O40" s="255"/>
      <c r="P40" s="255"/>
      <c r="Q40" s="153"/>
      <c r="R40" s="491"/>
      <c r="S40" s="169">
        <f t="shared" si="8"/>
        <v>0</v>
      </c>
      <c r="T40" s="417">
        <f t="shared" si="9"/>
        <v>31</v>
      </c>
      <c r="U40" s="167"/>
      <c r="V40" s="154">
        <f t="shared" si="10"/>
        <v>0</v>
      </c>
      <c r="W40" s="415">
        <f>IF(S40=0,0,VLOOKUP(S40,'職保111.5版'!$B$4:$C$27,2))</f>
        <v>0</v>
      </c>
      <c r="X40" s="167"/>
      <c r="Y40" s="154">
        <f t="shared" si="11"/>
        <v>0</v>
      </c>
      <c r="Z40" s="268">
        <f t="shared" si="12"/>
        <v>0</v>
      </c>
      <c r="AA40" s="268">
        <f t="shared" si="13"/>
        <v>0</v>
      </c>
      <c r="AB40" s="416">
        <f t="shared" si="14"/>
        <v>0</v>
      </c>
      <c r="AC40" s="268">
        <f t="shared" si="15"/>
        <v>0</v>
      </c>
      <c r="AD40" s="268">
        <f t="shared" si="16"/>
        <v>0</v>
      </c>
      <c r="AE40" s="268">
        <f t="shared" si="17"/>
        <v>0</v>
      </c>
      <c r="AF40" s="268">
        <f t="shared" si="18"/>
        <v>0</v>
      </c>
      <c r="AG40" s="273">
        <f>IF(Q40="●",VLOOKUP(S40,全民健康保險保險費負擔金額表109.1版!$A$5:$E$52,5,1),0)</f>
        <v>0</v>
      </c>
      <c r="AH40" s="274">
        <f>IF(Q40="●",VLOOKUP(S40,全民健康保險保險費負擔金額表109.1版!$A$5:$I$52,9,1),0)</f>
        <v>0</v>
      </c>
      <c r="AI40" s="268">
        <f t="shared" si="19"/>
        <v>0</v>
      </c>
      <c r="AJ40" s="173">
        <f t="shared" si="20"/>
        <v>0</v>
      </c>
      <c r="AK40" s="172">
        <f t="shared" si="21"/>
        <v>0</v>
      </c>
    </row>
    <row r="41" spans="1:37" x14ac:dyDescent="0.25">
      <c r="A41" s="152">
        <v>37</v>
      </c>
      <c r="B41" s="91"/>
      <c r="C41" s="91"/>
      <c r="D41" s="91"/>
      <c r="E41" s="91"/>
      <c r="F41" s="91"/>
      <c r="G41" s="91"/>
      <c r="H41" s="91"/>
      <c r="I41" s="246">
        <v>112</v>
      </c>
      <c r="J41" s="247"/>
      <c r="K41" s="247"/>
      <c r="L41" s="246">
        <f t="shared" si="6"/>
        <v>112</v>
      </c>
      <c r="M41" s="237">
        <f t="shared" si="7"/>
        <v>0</v>
      </c>
      <c r="N41" s="247"/>
      <c r="O41" s="255"/>
      <c r="P41" s="255"/>
      <c r="Q41" s="153"/>
      <c r="R41" s="491"/>
      <c r="S41" s="169">
        <f t="shared" si="8"/>
        <v>0</v>
      </c>
      <c r="T41" s="417">
        <f t="shared" si="9"/>
        <v>31</v>
      </c>
      <c r="U41" s="167"/>
      <c r="V41" s="154">
        <f t="shared" si="10"/>
        <v>0</v>
      </c>
      <c r="W41" s="415">
        <f>IF(S41=0,0,VLOOKUP(S41,'職保111.5版'!$B$4:$C$27,2))</f>
        <v>0</v>
      </c>
      <c r="X41" s="167"/>
      <c r="Y41" s="154">
        <f t="shared" si="11"/>
        <v>0</v>
      </c>
      <c r="Z41" s="268">
        <f t="shared" si="12"/>
        <v>0</v>
      </c>
      <c r="AA41" s="268">
        <f t="shared" si="13"/>
        <v>0</v>
      </c>
      <c r="AB41" s="416">
        <f t="shared" si="14"/>
        <v>0</v>
      </c>
      <c r="AC41" s="268">
        <f t="shared" si="15"/>
        <v>0</v>
      </c>
      <c r="AD41" s="268">
        <f t="shared" si="16"/>
        <v>0</v>
      </c>
      <c r="AE41" s="268">
        <f t="shared" si="17"/>
        <v>0</v>
      </c>
      <c r="AF41" s="268">
        <f t="shared" si="18"/>
        <v>0</v>
      </c>
      <c r="AG41" s="273">
        <f>IF(Q41="●",VLOOKUP(S41,全民健康保險保險費負擔金額表109.1版!$A$5:$E$52,5,1),0)</f>
        <v>0</v>
      </c>
      <c r="AH41" s="274">
        <f>IF(Q41="●",VLOOKUP(S41,全民健康保險保險費負擔金額表109.1版!$A$5:$I$52,9,1),0)</f>
        <v>0</v>
      </c>
      <c r="AI41" s="268">
        <f t="shared" si="19"/>
        <v>0</v>
      </c>
      <c r="AJ41" s="173">
        <f t="shared" si="20"/>
        <v>0</v>
      </c>
      <c r="AK41" s="172">
        <f t="shared" si="21"/>
        <v>0</v>
      </c>
    </row>
    <row r="42" spans="1:37" x14ac:dyDescent="0.25">
      <c r="A42" s="152">
        <v>38</v>
      </c>
      <c r="B42" s="91"/>
      <c r="C42" s="91"/>
      <c r="D42" s="91"/>
      <c r="E42" s="91"/>
      <c r="F42" s="91"/>
      <c r="G42" s="91"/>
      <c r="H42" s="91"/>
      <c r="I42" s="246">
        <v>112</v>
      </c>
      <c r="J42" s="247"/>
      <c r="K42" s="247"/>
      <c r="L42" s="246">
        <f t="shared" si="6"/>
        <v>112</v>
      </c>
      <c r="M42" s="237">
        <f t="shared" si="7"/>
        <v>0</v>
      </c>
      <c r="N42" s="247"/>
      <c r="O42" s="255"/>
      <c r="P42" s="255"/>
      <c r="Q42" s="153"/>
      <c r="R42" s="491"/>
      <c r="S42" s="169">
        <f t="shared" si="8"/>
        <v>0</v>
      </c>
      <c r="T42" s="417">
        <f t="shared" si="9"/>
        <v>31</v>
      </c>
      <c r="U42" s="167"/>
      <c r="V42" s="154">
        <f t="shared" si="10"/>
        <v>0</v>
      </c>
      <c r="W42" s="415">
        <f>IF(S42=0,0,VLOOKUP(S42,'職保111.5版'!$B$4:$C$27,2))</f>
        <v>0</v>
      </c>
      <c r="X42" s="167"/>
      <c r="Y42" s="154">
        <f t="shared" si="11"/>
        <v>0</v>
      </c>
      <c r="Z42" s="268">
        <f t="shared" si="12"/>
        <v>0</v>
      </c>
      <c r="AA42" s="268">
        <f t="shared" si="13"/>
        <v>0</v>
      </c>
      <c r="AB42" s="416">
        <f t="shared" si="14"/>
        <v>0</v>
      </c>
      <c r="AC42" s="268">
        <f t="shared" si="15"/>
        <v>0</v>
      </c>
      <c r="AD42" s="268">
        <f t="shared" si="16"/>
        <v>0</v>
      </c>
      <c r="AE42" s="268">
        <f t="shared" si="17"/>
        <v>0</v>
      </c>
      <c r="AF42" s="268">
        <f t="shared" si="18"/>
        <v>0</v>
      </c>
      <c r="AG42" s="273">
        <f>IF(Q42="●",VLOOKUP(S42,全民健康保險保險費負擔金額表109.1版!$A$5:$E$52,5,1),0)</f>
        <v>0</v>
      </c>
      <c r="AH42" s="274">
        <f>IF(Q42="●",VLOOKUP(S42,全民健康保險保險費負擔金額表109.1版!$A$5:$I$52,9,1),0)</f>
        <v>0</v>
      </c>
      <c r="AI42" s="268">
        <f t="shared" si="19"/>
        <v>0</v>
      </c>
      <c r="AJ42" s="173">
        <f t="shared" si="20"/>
        <v>0</v>
      </c>
      <c r="AK42" s="172">
        <f t="shared" si="21"/>
        <v>0</v>
      </c>
    </row>
    <row r="43" spans="1:37" x14ac:dyDescent="0.25">
      <c r="A43" s="152">
        <v>39</v>
      </c>
      <c r="B43" s="91"/>
      <c r="C43" s="91"/>
      <c r="D43" s="91"/>
      <c r="E43" s="91"/>
      <c r="F43" s="91"/>
      <c r="G43" s="91"/>
      <c r="H43" s="91"/>
      <c r="I43" s="246">
        <v>112</v>
      </c>
      <c r="J43" s="247"/>
      <c r="K43" s="247"/>
      <c r="L43" s="246">
        <f t="shared" si="6"/>
        <v>112</v>
      </c>
      <c r="M43" s="237">
        <f t="shared" ref="M43:M252" si="23">J43</f>
        <v>0</v>
      </c>
      <c r="N43" s="247"/>
      <c r="O43" s="255"/>
      <c r="P43" s="255"/>
      <c r="Q43" s="153"/>
      <c r="R43" s="491"/>
      <c r="S43" s="169">
        <f t="shared" si="8"/>
        <v>0</v>
      </c>
      <c r="T43" s="417">
        <f t="shared" si="9"/>
        <v>31</v>
      </c>
      <c r="U43" s="167"/>
      <c r="V43" s="154">
        <f t="shared" si="10"/>
        <v>0</v>
      </c>
      <c r="W43" s="415">
        <f>IF(S43=0,0,VLOOKUP(S43,'職保111.5版'!$B$4:$C$27,2))</f>
        <v>0</v>
      </c>
      <c r="X43" s="167"/>
      <c r="Y43" s="154">
        <f t="shared" si="11"/>
        <v>0</v>
      </c>
      <c r="Z43" s="268">
        <f t="shared" si="12"/>
        <v>0</v>
      </c>
      <c r="AA43" s="268">
        <f t="shared" si="13"/>
        <v>0</v>
      </c>
      <c r="AB43" s="416">
        <f t="shared" si="14"/>
        <v>0</v>
      </c>
      <c r="AC43" s="268">
        <f t="shared" si="15"/>
        <v>0</v>
      </c>
      <c r="AD43" s="268">
        <f t="shared" si="16"/>
        <v>0</v>
      </c>
      <c r="AE43" s="268">
        <f t="shared" si="17"/>
        <v>0</v>
      </c>
      <c r="AF43" s="268">
        <f t="shared" si="18"/>
        <v>0</v>
      </c>
      <c r="AG43" s="273">
        <f>IF(Q43="●",VLOOKUP(S43,全民健康保險保險費負擔金額表109.1版!$A$5:$E$52,5,1),0)</f>
        <v>0</v>
      </c>
      <c r="AH43" s="274">
        <f>IF(Q43="●",VLOOKUP(S43,全民健康保險保險費負擔金額表109.1版!$A$5:$I$52,9,1),0)</f>
        <v>0</v>
      </c>
      <c r="AI43" s="268">
        <f t="shared" si="19"/>
        <v>0</v>
      </c>
      <c r="AJ43" s="173">
        <f t="shared" si="20"/>
        <v>0</v>
      </c>
      <c r="AK43" s="172">
        <f t="shared" si="21"/>
        <v>0</v>
      </c>
    </row>
    <row r="44" spans="1:37" x14ac:dyDescent="0.25">
      <c r="A44" s="152">
        <v>40</v>
      </c>
      <c r="B44" s="91"/>
      <c r="C44" s="91"/>
      <c r="D44" s="91"/>
      <c r="E44" s="91"/>
      <c r="F44" s="91"/>
      <c r="G44" s="91"/>
      <c r="H44" s="91"/>
      <c r="I44" s="246">
        <v>112</v>
      </c>
      <c r="J44" s="247"/>
      <c r="K44" s="247"/>
      <c r="L44" s="246">
        <f t="shared" si="6"/>
        <v>112</v>
      </c>
      <c r="M44" s="237">
        <f t="shared" si="23"/>
        <v>0</v>
      </c>
      <c r="N44" s="247"/>
      <c r="O44" s="255"/>
      <c r="P44" s="255"/>
      <c r="Q44" s="153"/>
      <c r="R44" s="491"/>
      <c r="S44" s="169">
        <f t="shared" si="8"/>
        <v>0</v>
      </c>
      <c r="T44" s="417">
        <f t="shared" si="9"/>
        <v>31</v>
      </c>
      <c r="U44" s="167"/>
      <c r="V44" s="154">
        <f t="shared" si="10"/>
        <v>0</v>
      </c>
      <c r="W44" s="415">
        <f>IF(S44=0,0,VLOOKUP(S44,'職保111.5版'!$B$4:$C$27,2))</f>
        <v>0</v>
      </c>
      <c r="X44" s="167"/>
      <c r="Y44" s="154">
        <f t="shared" si="11"/>
        <v>0</v>
      </c>
      <c r="Z44" s="268">
        <f t="shared" si="12"/>
        <v>0</v>
      </c>
      <c r="AA44" s="268">
        <f t="shared" si="13"/>
        <v>0</v>
      </c>
      <c r="AB44" s="416">
        <f t="shared" si="14"/>
        <v>0</v>
      </c>
      <c r="AC44" s="268">
        <f t="shared" si="15"/>
        <v>0</v>
      </c>
      <c r="AD44" s="268">
        <f t="shared" si="16"/>
        <v>0</v>
      </c>
      <c r="AE44" s="268">
        <f t="shared" si="17"/>
        <v>0</v>
      </c>
      <c r="AF44" s="268">
        <f t="shared" si="18"/>
        <v>0</v>
      </c>
      <c r="AG44" s="273">
        <f>IF(Q44="●",VLOOKUP(S44,全民健康保險保險費負擔金額表109.1版!$A$5:$E$52,5,1),0)</f>
        <v>0</v>
      </c>
      <c r="AH44" s="274">
        <f>IF(Q44="●",VLOOKUP(S44,全民健康保險保險費負擔金額表109.1版!$A$5:$I$52,9,1),0)</f>
        <v>0</v>
      </c>
      <c r="AI44" s="268">
        <f t="shared" si="19"/>
        <v>0</v>
      </c>
      <c r="AJ44" s="173">
        <f t="shared" si="20"/>
        <v>0</v>
      </c>
      <c r="AK44" s="172">
        <f t="shared" si="21"/>
        <v>0</v>
      </c>
    </row>
    <row r="45" spans="1:37" x14ac:dyDescent="0.25">
      <c r="A45" s="152">
        <v>41</v>
      </c>
      <c r="B45" s="91"/>
      <c r="C45" s="91"/>
      <c r="D45" s="91"/>
      <c r="E45" s="91"/>
      <c r="F45" s="91"/>
      <c r="G45" s="91"/>
      <c r="H45" s="91"/>
      <c r="I45" s="246">
        <v>112</v>
      </c>
      <c r="J45" s="247"/>
      <c r="K45" s="247"/>
      <c r="L45" s="246">
        <f t="shared" si="6"/>
        <v>112</v>
      </c>
      <c r="M45" s="237">
        <f t="shared" si="23"/>
        <v>0</v>
      </c>
      <c r="N45" s="247"/>
      <c r="O45" s="255"/>
      <c r="P45" s="255"/>
      <c r="Q45" s="153"/>
      <c r="R45" s="491"/>
      <c r="S45" s="169">
        <f t="shared" si="8"/>
        <v>0</v>
      </c>
      <c r="T45" s="417">
        <f t="shared" si="9"/>
        <v>31</v>
      </c>
      <c r="U45" s="167"/>
      <c r="V45" s="154">
        <f t="shared" si="10"/>
        <v>0</v>
      </c>
      <c r="W45" s="415">
        <f>IF(S45=0,0,VLOOKUP(S45,'職保111.5版'!$B$4:$C$27,2))</f>
        <v>0</v>
      </c>
      <c r="X45" s="167"/>
      <c r="Y45" s="154">
        <f t="shared" si="11"/>
        <v>0</v>
      </c>
      <c r="Z45" s="268">
        <f t="shared" si="12"/>
        <v>0</v>
      </c>
      <c r="AA45" s="268">
        <f t="shared" si="13"/>
        <v>0</v>
      </c>
      <c r="AB45" s="416">
        <f t="shared" si="14"/>
        <v>0</v>
      </c>
      <c r="AC45" s="268">
        <f t="shared" si="15"/>
        <v>0</v>
      </c>
      <c r="AD45" s="268">
        <f t="shared" si="16"/>
        <v>0</v>
      </c>
      <c r="AE45" s="268">
        <f t="shared" si="17"/>
        <v>0</v>
      </c>
      <c r="AF45" s="268">
        <f t="shared" si="18"/>
        <v>0</v>
      </c>
      <c r="AG45" s="273">
        <f>IF(Q45="●",VLOOKUP(S45,全民健康保險保險費負擔金額表109.1版!$A$5:$E$52,5,1),0)</f>
        <v>0</v>
      </c>
      <c r="AH45" s="274">
        <f>IF(Q45="●",VLOOKUP(S45,全民健康保險保險費負擔金額表109.1版!$A$5:$I$52,9,1),0)</f>
        <v>0</v>
      </c>
      <c r="AI45" s="268">
        <f t="shared" si="19"/>
        <v>0</v>
      </c>
      <c r="AJ45" s="173">
        <f t="shared" si="20"/>
        <v>0</v>
      </c>
      <c r="AK45" s="172">
        <f t="shared" si="21"/>
        <v>0</v>
      </c>
    </row>
    <row r="46" spans="1:37" x14ac:dyDescent="0.25">
      <c r="A46" s="152">
        <v>42</v>
      </c>
      <c r="B46" s="91"/>
      <c r="C46" s="91"/>
      <c r="D46" s="91"/>
      <c r="E46" s="91"/>
      <c r="F46" s="91"/>
      <c r="G46" s="91"/>
      <c r="H46" s="91"/>
      <c r="I46" s="246">
        <v>112</v>
      </c>
      <c r="J46" s="247"/>
      <c r="K46" s="247"/>
      <c r="L46" s="246">
        <f t="shared" si="6"/>
        <v>112</v>
      </c>
      <c r="M46" s="237">
        <f t="shared" si="23"/>
        <v>0</v>
      </c>
      <c r="N46" s="247"/>
      <c r="O46" s="255"/>
      <c r="P46" s="255"/>
      <c r="Q46" s="153"/>
      <c r="R46" s="491"/>
      <c r="S46" s="169">
        <f t="shared" si="8"/>
        <v>0</v>
      </c>
      <c r="T46" s="417">
        <f t="shared" si="9"/>
        <v>31</v>
      </c>
      <c r="U46" s="167"/>
      <c r="V46" s="154">
        <f t="shared" si="10"/>
        <v>0</v>
      </c>
      <c r="W46" s="415">
        <f>IF(S46=0,0,VLOOKUP(S46,'職保111.5版'!$B$4:$C$27,2))</f>
        <v>0</v>
      </c>
      <c r="X46" s="167"/>
      <c r="Y46" s="154">
        <f t="shared" si="11"/>
        <v>0</v>
      </c>
      <c r="Z46" s="268">
        <f t="shared" si="12"/>
        <v>0</v>
      </c>
      <c r="AA46" s="268">
        <f t="shared" si="13"/>
        <v>0</v>
      </c>
      <c r="AB46" s="416">
        <f t="shared" si="14"/>
        <v>0</v>
      </c>
      <c r="AC46" s="268">
        <f t="shared" si="15"/>
        <v>0</v>
      </c>
      <c r="AD46" s="268">
        <f t="shared" si="16"/>
        <v>0</v>
      </c>
      <c r="AE46" s="268">
        <f t="shared" si="17"/>
        <v>0</v>
      </c>
      <c r="AF46" s="268">
        <f t="shared" si="18"/>
        <v>0</v>
      </c>
      <c r="AG46" s="273">
        <f>IF(Q46="●",VLOOKUP(S46,全民健康保險保險費負擔金額表109.1版!$A$5:$E$52,5,1),0)</f>
        <v>0</v>
      </c>
      <c r="AH46" s="274">
        <f>IF(Q46="●",VLOOKUP(S46,全民健康保險保險費負擔金額表109.1版!$A$5:$I$52,9,1),0)</f>
        <v>0</v>
      </c>
      <c r="AI46" s="268">
        <f t="shared" si="19"/>
        <v>0</v>
      </c>
      <c r="AJ46" s="173">
        <f t="shared" si="20"/>
        <v>0</v>
      </c>
      <c r="AK46" s="172">
        <f t="shared" si="21"/>
        <v>0</v>
      </c>
    </row>
    <row r="47" spans="1:37" x14ac:dyDescent="0.25">
      <c r="A47" s="152">
        <v>43</v>
      </c>
      <c r="B47" s="91"/>
      <c r="C47" s="91"/>
      <c r="D47" s="91"/>
      <c r="E47" s="91"/>
      <c r="F47" s="91"/>
      <c r="G47" s="91"/>
      <c r="H47" s="91"/>
      <c r="I47" s="246">
        <v>112</v>
      </c>
      <c r="J47" s="247"/>
      <c r="K47" s="247"/>
      <c r="L47" s="246">
        <f t="shared" si="6"/>
        <v>112</v>
      </c>
      <c r="M47" s="237">
        <f t="shared" si="23"/>
        <v>0</v>
      </c>
      <c r="N47" s="247"/>
      <c r="O47" s="255"/>
      <c r="P47" s="255"/>
      <c r="Q47" s="153"/>
      <c r="R47" s="491"/>
      <c r="S47" s="169">
        <f t="shared" si="8"/>
        <v>0</v>
      </c>
      <c r="T47" s="417">
        <f t="shared" si="9"/>
        <v>31</v>
      </c>
      <c r="U47" s="167"/>
      <c r="V47" s="154">
        <f t="shared" si="10"/>
        <v>0</v>
      </c>
      <c r="W47" s="415">
        <f>IF(S47=0,0,VLOOKUP(S47,'職保111.5版'!$B$4:$C$27,2))</f>
        <v>0</v>
      </c>
      <c r="X47" s="167"/>
      <c r="Y47" s="154">
        <f t="shared" si="11"/>
        <v>0</v>
      </c>
      <c r="Z47" s="268">
        <f t="shared" si="12"/>
        <v>0</v>
      </c>
      <c r="AA47" s="268">
        <f t="shared" si="13"/>
        <v>0</v>
      </c>
      <c r="AB47" s="416">
        <f t="shared" si="14"/>
        <v>0</v>
      </c>
      <c r="AC47" s="268">
        <f t="shared" si="15"/>
        <v>0</v>
      </c>
      <c r="AD47" s="268">
        <f t="shared" si="16"/>
        <v>0</v>
      </c>
      <c r="AE47" s="268">
        <f t="shared" si="17"/>
        <v>0</v>
      </c>
      <c r="AF47" s="268">
        <f t="shared" si="18"/>
        <v>0</v>
      </c>
      <c r="AG47" s="273">
        <f>IF(Q47="●",VLOOKUP(S47,全民健康保險保險費負擔金額表109.1版!$A$5:$E$52,5,1),0)</f>
        <v>0</v>
      </c>
      <c r="AH47" s="274">
        <f>IF(Q47="●",VLOOKUP(S47,全民健康保險保險費負擔金額表109.1版!$A$5:$I$52,9,1),0)</f>
        <v>0</v>
      </c>
      <c r="AI47" s="268">
        <f t="shared" si="19"/>
        <v>0</v>
      </c>
      <c r="AJ47" s="173">
        <f t="shared" si="20"/>
        <v>0</v>
      </c>
      <c r="AK47" s="172">
        <f t="shared" si="21"/>
        <v>0</v>
      </c>
    </row>
    <row r="48" spans="1:37" x14ac:dyDescent="0.25">
      <c r="A48" s="152">
        <v>44</v>
      </c>
      <c r="B48" s="91"/>
      <c r="C48" s="91"/>
      <c r="D48" s="91"/>
      <c r="E48" s="91"/>
      <c r="F48" s="91"/>
      <c r="G48" s="91"/>
      <c r="H48" s="91"/>
      <c r="I48" s="246">
        <v>112</v>
      </c>
      <c r="J48" s="247"/>
      <c r="K48" s="247"/>
      <c r="L48" s="246">
        <f t="shared" si="6"/>
        <v>112</v>
      </c>
      <c r="M48" s="237">
        <f t="shared" si="23"/>
        <v>0</v>
      </c>
      <c r="N48" s="247"/>
      <c r="O48" s="255"/>
      <c r="P48" s="255"/>
      <c r="Q48" s="153"/>
      <c r="R48" s="491"/>
      <c r="S48" s="169">
        <f t="shared" si="8"/>
        <v>0</v>
      </c>
      <c r="T48" s="417">
        <f t="shared" si="9"/>
        <v>31</v>
      </c>
      <c r="U48" s="167"/>
      <c r="V48" s="154">
        <f t="shared" si="10"/>
        <v>0</v>
      </c>
      <c r="W48" s="415">
        <f>IF(S48=0,0,VLOOKUP(S48,'職保111.5版'!$B$4:$C$27,2))</f>
        <v>0</v>
      </c>
      <c r="X48" s="167"/>
      <c r="Y48" s="154">
        <f t="shared" si="11"/>
        <v>0</v>
      </c>
      <c r="Z48" s="268">
        <f t="shared" si="12"/>
        <v>0</v>
      </c>
      <c r="AA48" s="268">
        <f t="shared" si="13"/>
        <v>0</v>
      </c>
      <c r="AB48" s="416">
        <f t="shared" si="14"/>
        <v>0</v>
      </c>
      <c r="AC48" s="268">
        <f t="shared" si="15"/>
        <v>0</v>
      </c>
      <c r="AD48" s="268">
        <f t="shared" si="16"/>
        <v>0</v>
      </c>
      <c r="AE48" s="268">
        <f t="shared" si="17"/>
        <v>0</v>
      </c>
      <c r="AF48" s="268">
        <f t="shared" si="18"/>
        <v>0</v>
      </c>
      <c r="AG48" s="273">
        <f>IF(Q48="●",VLOOKUP(S48,全民健康保險保險費負擔金額表109.1版!$A$5:$E$52,5,1),0)</f>
        <v>0</v>
      </c>
      <c r="AH48" s="274">
        <f>IF(Q48="●",VLOOKUP(S48,全民健康保險保險費負擔金額表109.1版!$A$5:$I$52,9,1),0)</f>
        <v>0</v>
      </c>
      <c r="AI48" s="268">
        <f t="shared" si="19"/>
        <v>0</v>
      </c>
      <c r="AJ48" s="173">
        <f t="shared" si="20"/>
        <v>0</v>
      </c>
      <c r="AK48" s="172">
        <f t="shared" si="21"/>
        <v>0</v>
      </c>
    </row>
    <row r="49" spans="1:37" x14ac:dyDescent="0.25">
      <c r="A49" s="152">
        <v>45</v>
      </c>
      <c r="B49" s="91"/>
      <c r="C49" s="91"/>
      <c r="D49" s="91"/>
      <c r="E49" s="91"/>
      <c r="F49" s="91"/>
      <c r="G49" s="91"/>
      <c r="H49" s="91"/>
      <c r="I49" s="246">
        <v>112</v>
      </c>
      <c r="J49" s="247"/>
      <c r="K49" s="247"/>
      <c r="L49" s="246">
        <f t="shared" si="6"/>
        <v>112</v>
      </c>
      <c r="M49" s="237">
        <f t="shared" si="23"/>
        <v>0</v>
      </c>
      <c r="N49" s="247"/>
      <c r="O49" s="255"/>
      <c r="P49" s="255"/>
      <c r="Q49" s="153"/>
      <c r="R49" s="491"/>
      <c r="S49" s="169">
        <f t="shared" si="8"/>
        <v>0</v>
      </c>
      <c r="T49" s="417">
        <f t="shared" si="9"/>
        <v>31</v>
      </c>
      <c r="U49" s="167"/>
      <c r="V49" s="154">
        <f t="shared" si="10"/>
        <v>0</v>
      </c>
      <c r="W49" s="415">
        <f>IF(S49=0,0,VLOOKUP(S49,'職保111.5版'!$B$4:$C$27,2))</f>
        <v>0</v>
      </c>
      <c r="X49" s="167"/>
      <c r="Y49" s="154">
        <f t="shared" si="11"/>
        <v>0</v>
      </c>
      <c r="Z49" s="268">
        <f t="shared" si="12"/>
        <v>0</v>
      </c>
      <c r="AA49" s="268">
        <f t="shared" si="13"/>
        <v>0</v>
      </c>
      <c r="AB49" s="416">
        <f t="shared" si="14"/>
        <v>0</v>
      </c>
      <c r="AC49" s="268">
        <f t="shared" si="15"/>
        <v>0</v>
      </c>
      <c r="AD49" s="268">
        <f t="shared" si="16"/>
        <v>0</v>
      </c>
      <c r="AE49" s="268">
        <f t="shared" si="17"/>
        <v>0</v>
      </c>
      <c r="AF49" s="268">
        <f t="shared" si="18"/>
        <v>0</v>
      </c>
      <c r="AG49" s="273">
        <f>IF(Q49="●",VLOOKUP(S49,全民健康保險保險費負擔金額表109.1版!$A$5:$E$52,5,1),0)</f>
        <v>0</v>
      </c>
      <c r="AH49" s="274">
        <f>IF(Q49="●",VLOOKUP(S49,全民健康保險保險費負擔金額表109.1版!$A$5:$I$52,9,1),0)</f>
        <v>0</v>
      </c>
      <c r="AI49" s="268">
        <f t="shared" si="19"/>
        <v>0</v>
      </c>
      <c r="AJ49" s="173">
        <f t="shared" si="20"/>
        <v>0</v>
      </c>
      <c r="AK49" s="172">
        <f t="shared" si="21"/>
        <v>0</v>
      </c>
    </row>
    <row r="50" spans="1:37" x14ac:dyDescent="0.25">
      <c r="A50" s="152">
        <v>46</v>
      </c>
      <c r="B50" s="91"/>
      <c r="C50" s="91"/>
      <c r="D50" s="91"/>
      <c r="E50" s="91"/>
      <c r="F50" s="91"/>
      <c r="G50" s="91"/>
      <c r="H50" s="91"/>
      <c r="I50" s="246">
        <v>112</v>
      </c>
      <c r="J50" s="247"/>
      <c r="K50" s="247"/>
      <c r="L50" s="246">
        <f t="shared" si="6"/>
        <v>112</v>
      </c>
      <c r="M50" s="237">
        <f t="shared" si="23"/>
        <v>0</v>
      </c>
      <c r="N50" s="247"/>
      <c r="O50" s="255"/>
      <c r="P50" s="255"/>
      <c r="Q50" s="153"/>
      <c r="R50" s="491"/>
      <c r="S50" s="169">
        <f t="shared" si="8"/>
        <v>0</v>
      </c>
      <c r="T50" s="417">
        <f t="shared" si="9"/>
        <v>31</v>
      </c>
      <c r="U50" s="167"/>
      <c r="V50" s="154">
        <f t="shared" si="10"/>
        <v>0</v>
      </c>
      <c r="W50" s="415">
        <f>IF(S50=0,0,VLOOKUP(S50,'職保111.5版'!$B$4:$C$27,2))</f>
        <v>0</v>
      </c>
      <c r="X50" s="167"/>
      <c r="Y50" s="154">
        <f t="shared" si="11"/>
        <v>0</v>
      </c>
      <c r="Z50" s="268">
        <f t="shared" si="12"/>
        <v>0</v>
      </c>
      <c r="AA50" s="268">
        <f t="shared" si="13"/>
        <v>0</v>
      </c>
      <c r="AB50" s="416">
        <f t="shared" si="14"/>
        <v>0</v>
      </c>
      <c r="AC50" s="268">
        <f t="shared" si="15"/>
        <v>0</v>
      </c>
      <c r="AD50" s="268">
        <f t="shared" si="16"/>
        <v>0</v>
      </c>
      <c r="AE50" s="268">
        <f t="shared" si="17"/>
        <v>0</v>
      </c>
      <c r="AF50" s="268">
        <f t="shared" si="18"/>
        <v>0</v>
      </c>
      <c r="AG50" s="273">
        <f>IF(Q50="●",VLOOKUP(S50,全民健康保險保險費負擔金額表109.1版!$A$5:$E$52,5,1),0)</f>
        <v>0</v>
      </c>
      <c r="AH50" s="274">
        <f>IF(Q50="●",VLOOKUP(S50,全民健康保險保險費負擔金額表109.1版!$A$5:$I$52,9,1),0)</f>
        <v>0</v>
      </c>
      <c r="AI50" s="268">
        <f t="shared" si="19"/>
        <v>0</v>
      </c>
      <c r="AJ50" s="173">
        <f t="shared" si="20"/>
        <v>0</v>
      </c>
      <c r="AK50" s="172">
        <f t="shared" si="21"/>
        <v>0</v>
      </c>
    </row>
    <row r="51" spans="1:37" x14ac:dyDescent="0.25">
      <c r="A51" s="152">
        <v>47</v>
      </c>
      <c r="B51" s="91"/>
      <c r="C51" s="91"/>
      <c r="D51" s="91"/>
      <c r="E51" s="91"/>
      <c r="F51" s="91"/>
      <c r="G51" s="91"/>
      <c r="H51" s="91"/>
      <c r="I51" s="246">
        <v>112</v>
      </c>
      <c r="J51" s="247"/>
      <c r="K51" s="247"/>
      <c r="L51" s="246">
        <f t="shared" si="6"/>
        <v>112</v>
      </c>
      <c r="M51" s="237">
        <f t="shared" si="23"/>
        <v>0</v>
      </c>
      <c r="N51" s="247"/>
      <c r="O51" s="255"/>
      <c r="P51" s="255"/>
      <c r="Q51" s="153"/>
      <c r="R51" s="491"/>
      <c r="S51" s="169">
        <f t="shared" si="8"/>
        <v>0</v>
      </c>
      <c r="T51" s="417">
        <f t="shared" si="9"/>
        <v>31</v>
      </c>
      <c r="U51" s="167"/>
      <c r="V51" s="154">
        <f t="shared" si="10"/>
        <v>0</v>
      </c>
      <c r="W51" s="415">
        <f>IF(S51=0,0,VLOOKUP(S51,'職保111.5版'!$B$4:$C$27,2))</f>
        <v>0</v>
      </c>
      <c r="X51" s="167"/>
      <c r="Y51" s="154">
        <f t="shared" si="11"/>
        <v>0</v>
      </c>
      <c r="Z51" s="268">
        <f t="shared" si="12"/>
        <v>0</v>
      </c>
      <c r="AA51" s="268">
        <f t="shared" si="13"/>
        <v>0</v>
      </c>
      <c r="AB51" s="416">
        <f t="shared" si="14"/>
        <v>0</v>
      </c>
      <c r="AC51" s="268">
        <f t="shared" si="15"/>
        <v>0</v>
      </c>
      <c r="AD51" s="268">
        <f t="shared" si="16"/>
        <v>0</v>
      </c>
      <c r="AE51" s="268">
        <f t="shared" si="17"/>
        <v>0</v>
      </c>
      <c r="AF51" s="268">
        <f t="shared" si="18"/>
        <v>0</v>
      </c>
      <c r="AG51" s="273">
        <f>IF(Q51="●",VLOOKUP(S51,全民健康保險保險費負擔金額表109.1版!$A$5:$E$52,5,1),0)</f>
        <v>0</v>
      </c>
      <c r="AH51" s="274">
        <f>IF(Q51="●",VLOOKUP(S51,全民健康保險保險費負擔金額表109.1版!$A$5:$I$52,9,1),0)</f>
        <v>0</v>
      </c>
      <c r="AI51" s="268">
        <f t="shared" si="19"/>
        <v>0</v>
      </c>
      <c r="AJ51" s="173">
        <f t="shared" si="20"/>
        <v>0</v>
      </c>
      <c r="AK51" s="172">
        <f t="shared" si="21"/>
        <v>0</v>
      </c>
    </row>
    <row r="52" spans="1:37" x14ac:dyDescent="0.25">
      <c r="A52" s="152">
        <v>48</v>
      </c>
      <c r="B52" s="91"/>
      <c r="C52" s="91"/>
      <c r="D52" s="91"/>
      <c r="E52" s="91"/>
      <c r="F52" s="91"/>
      <c r="G52" s="91"/>
      <c r="H52" s="91"/>
      <c r="I52" s="246">
        <v>112</v>
      </c>
      <c r="J52" s="247"/>
      <c r="K52" s="247"/>
      <c r="L52" s="246">
        <f t="shared" si="6"/>
        <v>112</v>
      </c>
      <c r="M52" s="237">
        <f t="shared" si="23"/>
        <v>0</v>
      </c>
      <c r="N52" s="247"/>
      <c r="O52" s="255"/>
      <c r="P52" s="255"/>
      <c r="Q52" s="153"/>
      <c r="R52" s="491"/>
      <c r="S52" s="169">
        <f t="shared" si="8"/>
        <v>0</v>
      </c>
      <c r="T52" s="417">
        <f t="shared" si="9"/>
        <v>31</v>
      </c>
      <c r="U52" s="167"/>
      <c r="V52" s="154">
        <f t="shared" si="10"/>
        <v>0</v>
      </c>
      <c r="W52" s="415">
        <f>IF(S52=0,0,VLOOKUP(S52,'職保111.5版'!$B$4:$C$27,2))</f>
        <v>0</v>
      </c>
      <c r="X52" s="167"/>
      <c r="Y52" s="154">
        <f t="shared" si="11"/>
        <v>0</v>
      </c>
      <c r="Z52" s="268">
        <f t="shared" si="12"/>
        <v>0</v>
      </c>
      <c r="AA52" s="268">
        <f t="shared" si="13"/>
        <v>0</v>
      </c>
      <c r="AB52" s="416">
        <f t="shared" si="14"/>
        <v>0</v>
      </c>
      <c r="AC52" s="268">
        <f t="shared" si="15"/>
        <v>0</v>
      </c>
      <c r="AD52" s="268">
        <f t="shared" si="16"/>
        <v>0</v>
      </c>
      <c r="AE52" s="268">
        <f t="shared" si="17"/>
        <v>0</v>
      </c>
      <c r="AF52" s="268">
        <f t="shared" si="18"/>
        <v>0</v>
      </c>
      <c r="AG52" s="273">
        <f>IF(Q52="●",VLOOKUP(S52,全民健康保險保險費負擔金額表109.1版!$A$5:$E$52,5,1),0)</f>
        <v>0</v>
      </c>
      <c r="AH52" s="274">
        <f>IF(Q52="●",VLOOKUP(S52,全民健康保險保險費負擔金額表109.1版!$A$5:$I$52,9,1),0)</f>
        <v>0</v>
      </c>
      <c r="AI52" s="268">
        <f t="shared" si="19"/>
        <v>0</v>
      </c>
      <c r="AJ52" s="173">
        <f t="shared" si="20"/>
        <v>0</v>
      </c>
      <c r="AK52" s="172">
        <f t="shared" si="21"/>
        <v>0</v>
      </c>
    </row>
    <row r="53" spans="1:37" x14ac:dyDescent="0.25">
      <c r="A53" s="152">
        <v>49</v>
      </c>
      <c r="B53" s="91"/>
      <c r="C53" s="91"/>
      <c r="D53" s="91"/>
      <c r="E53" s="91"/>
      <c r="F53" s="91"/>
      <c r="G53" s="91"/>
      <c r="H53" s="91"/>
      <c r="I53" s="246">
        <v>112</v>
      </c>
      <c r="J53" s="247"/>
      <c r="K53" s="247"/>
      <c r="L53" s="246">
        <f t="shared" si="6"/>
        <v>112</v>
      </c>
      <c r="M53" s="237">
        <f t="shared" si="23"/>
        <v>0</v>
      </c>
      <c r="N53" s="247"/>
      <c r="O53" s="255"/>
      <c r="P53" s="255"/>
      <c r="Q53" s="153"/>
      <c r="R53" s="491"/>
      <c r="S53" s="169">
        <f t="shared" si="8"/>
        <v>0</v>
      </c>
      <c r="T53" s="417">
        <f t="shared" si="9"/>
        <v>31</v>
      </c>
      <c r="U53" s="167"/>
      <c r="V53" s="154">
        <f t="shared" si="10"/>
        <v>0</v>
      </c>
      <c r="W53" s="415">
        <f>IF(S53=0,0,VLOOKUP(S53,'職保111.5版'!$B$4:$C$27,2))</f>
        <v>0</v>
      </c>
      <c r="X53" s="167"/>
      <c r="Y53" s="154">
        <f t="shared" si="11"/>
        <v>0</v>
      </c>
      <c r="Z53" s="268">
        <f t="shared" si="12"/>
        <v>0</v>
      </c>
      <c r="AA53" s="268">
        <f t="shared" si="13"/>
        <v>0</v>
      </c>
      <c r="AB53" s="416">
        <f t="shared" si="14"/>
        <v>0</v>
      </c>
      <c r="AC53" s="268">
        <f t="shared" si="15"/>
        <v>0</v>
      </c>
      <c r="AD53" s="268">
        <f t="shared" si="16"/>
        <v>0</v>
      </c>
      <c r="AE53" s="268">
        <f t="shared" si="17"/>
        <v>0</v>
      </c>
      <c r="AF53" s="268">
        <f t="shared" si="18"/>
        <v>0</v>
      </c>
      <c r="AG53" s="273">
        <f>IF(Q53="●",VLOOKUP(S53,全民健康保險保險費負擔金額表109.1版!$A$5:$E$52,5,1),0)</f>
        <v>0</v>
      </c>
      <c r="AH53" s="274">
        <f>IF(Q53="●",VLOOKUP(S53,全民健康保險保險費負擔金額表109.1版!$A$5:$I$52,9,1),0)</f>
        <v>0</v>
      </c>
      <c r="AI53" s="268">
        <f t="shared" si="19"/>
        <v>0</v>
      </c>
      <c r="AJ53" s="173">
        <f t="shared" si="20"/>
        <v>0</v>
      </c>
      <c r="AK53" s="172">
        <f t="shared" si="21"/>
        <v>0</v>
      </c>
    </row>
    <row r="54" spans="1:37" x14ac:dyDescent="0.25">
      <c r="A54" s="152">
        <v>50</v>
      </c>
      <c r="B54" s="91"/>
      <c r="C54" s="91"/>
      <c r="D54" s="91"/>
      <c r="E54" s="91"/>
      <c r="F54" s="91"/>
      <c r="G54" s="91"/>
      <c r="H54" s="91"/>
      <c r="I54" s="246">
        <v>112</v>
      </c>
      <c r="J54" s="247"/>
      <c r="K54" s="247"/>
      <c r="L54" s="246">
        <f t="shared" si="6"/>
        <v>112</v>
      </c>
      <c r="M54" s="237">
        <f t="shared" si="23"/>
        <v>0</v>
      </c>
      <c r="N54" s="247"/>
      <c r="O54" s="255"/>
      <c r="P54" s="255"/>
      <c r="Q54" s="153"/>
      <c r="R54" s="491"/>
      <c r="S54" s="169">
        <f t="shared" si="8"/>
        <v>0</v>
      </c>
      <c r="T54" s="417">
        <f t="shared" si="9"/>
        <v>31</v>
      </c>
      <c r="U54" s="167"/>
      <c r="V54" s="154">
        <f t="shared" si="10"/>
        <v>0</v>
      </c>
      <c r="W54" s="415">
        <f>IF(S54=0,0,VLOOKUP(S54,'職保111.5版'!$B$4:$C$27,2))</f>
        <v>0</v>
      </c>
      <c r="X54" s="167"/>
      <c r="Y54" s="154">
        <f t="shared" si="11"/>
        <v>0</v>
      </c>
      <c r="Z54" s="268">
        <f t="shared" si="12"/>
        <v>0</v>
      </c>
      <c r="AA54" s="268">
        <f t="shared" si="13"/>
        <v>0</v>
      </c>
      <c r="AB54" s="416">
        <f t="shared" si="14"/>
        <v>0</v>
      </c>
      <c r="AC54" s="268">
        <f t="shared" si="15"/>
        <v>0</v>
      </c>
      <c r="AD54" s="268">
        <f t="shared" si="16"/>
        <v>0</v>
      </c>
      <c r="AE54" s="268">
        <f t="shared" si="17"/>
        <v>0</v>
      </c>
      <c r="AF54" s="268">
        <f t="shared" si="18"/>
        <v>0</v>
      </c>
      <c r="AG54" s="273">
        <f>IF(Q54="●",VLOOKUP(S54,全民健康保險保險費負擔金額表109.1版!$A$5:$E$52,5,1),0)</f>
        <v>0</v>
      </c>
      <c r="AH54" s="274">
        <f>IF(Q54="●",VLOOKUP(S54,全民健康保險保險費負擔金額表109.1版!$A$5:$I$52,9,1),0)</f>
        <v>0</v>
      </c>
      <c r="AI54" s="268">
        <f t="shared" si="19"/>
        <v>0</v>
      </c>
      <c r="AJ54" s="173">
        <f t="shared" si="20"/>
        <v>0</v>
      </c>
      <c r="AK54" s="172">
        <f t="shared" si="21"/>
        <v>0</v>
      </c>
    </row>
    <row r="55" spans="1:37" x14ac:dyDescent="0.25">
      <c r="A55" s="152">
        <v>51</v>
      </c>
      <c r="B55" s="91"/>
      <c r="C55" s="91"/>
      <c r="D55" s="91"/>
      <c r="E55" s="91"/>
      <c r="F55" s="91"/>
      <c r="G55" s="91"/>
      <c r="H55" s="91"/>
      <c r="I55" s="246">
        <v>112</v>
      </c>
      <c r="J55" s="247"/>
      <c r="K55" s="247"/>
      <c r="L55" s="246">
        <f t="shared" si="6"/>
        <v>112</v>
      </c>
      <c r="M55" s="237">
        <f t="shared" si="23"/>
        <v>0</v>
      </c>
      <c r="N55" s="247"/>
      <c r="O55" s="255"/>
      <c r="P55" s="255"/>
      <c r="Q55" s="153"/>
      <c r="R55" s="491"/>
      <c r="S55" s="169">
        <f t="shared" si="8"/>
        <v>0</v>
      </c>
      <c r="T55" s="417">
        <f t="shared" si="9"/>
        <v>31</v>
      </c>
      <c r="U55" s="167"/>
      <c r="V55" s="154">
        <f t="shared" si="10"/>
        <v>0</v>
      </c>
      <c r="W55" s="415">
        <f>IF(S55=0,0,VLOOKUP(S55,'職保111.5版'!$B$4:$C$27,2))</f>
        <v>0</v>
      </c>
      <c r="X55" s="167"/>
      <c r="Y55" s="154">
        <f t="shared" si="11"/>
        <v>0</v>
      </c>
      <c r="Z55" s="268">
        <f t="shared" si="12"/>
        <v>0</v>
      </c>
      <c r="AA55" s="268">
        <f t="shared" si="13"/>
        <v>0</v>
      </c>
      <c r="AB55" s="416">
        <f t="shared" si="14"/>
        <v>0</v>
      </c>
      <c r="AC55" s="268">
        <f t="shared" si="15"/>
        <v>0</v>
      </c>
      <c r="AD55" s="268">
        <f t="shared" si="16"/>
        <v>0</v>
      </c>
      <c r="AE55" s="268">
        <f t="shared" si="17"/>
        <v>0</v>
      </c>
      <c r="AF55" s="268">
        <f t="shared" si="18"/>
        <v>0</v>
      </c>
      <c r="AG55" s="273">
        <f>IF(Q55="●",VLOOKUP(S55,全民健康保險保險費負擔金額表109.1版!$A$5:$E$52,5,1),0)</f>
        <v>0</v>
      </c>
      <c r="AH55" s="274">
        <f>IF(Q55="●",VLOOKUP(S55,全民健康保險保險費負擔金額表109.1版!$A$5:$I$52,9,1),0)</f>
        <v>0</v>
      </c>
      <c r="AI55" s="268">
        <f t="shared" si="19"/>
        <v>0</v>
      </c>
      <c r="AJ55" s="173">
        <f t="shared" si="20"/>
        <v>0</v>
      </c>
      <c r="AK55" s="172">
        <f t="shared" si="21"/>
        <v>0</v>
      </c>
    </row>
    <row r="56" spans="1:37" x14ac:dyDescent="0.25">
      <c r="A56" s="152">
        <v>52</v>
      </c>
      <c r="B56" s="91"/>
      <c r="C56" s="91"/>
      <c r="D56" s="91"/>
      <c r="E56" s="91"/>
      <c r="F56" s="91"/>
      <c r="G56" s="91"/>
      <c r="H56" s="91"/>
      <c r="I56" s="246">
        <v>112</v>
      </c>
      <c r="J56" s="247"/>
      <c r="K56" s="247"/>
      <c r="L56" s="246">
        <f t="shared" si="6"/>
        <v>112</v>
      </c>
      <c r="M56" s="237">
        <f t="shared" si="23"/>
        <v>0</v>
      </c>
      <c r="N56" s="247"/>
      <c r="O56" s="255"/>
      <c r="P56" s="255"/>
      <c r="Q56" s="153"/>
      <c r="R56" s="491"/>
      <c r="S56" s="169">
        <f t="shared" si="8"/>
        <v>0</v>
      </c>
      <c r="T56" s="417">
        <f t="shared" si="9"/>
        <v>31</v>
      </c>
      <c r="U56" s="167"/>
      <c r="V56" s="154">
        <f t="shared" si="10"/>
        <v>0</v>
      </c>
      <c r="W56" s="415">
        <f>IF(S56=0,0,VLOOKUP(S56,'職保111.5版'!$B$4:$C$27,2))</f>
        <v>0</v>
      </c>
      <c r="X56" s="167"/>
      <c r="Y56" s="154">
        <f t="shared" si="11"/>
        <v>0</v>
      </c>
      <c r="Z56" s="268">
        <f t="shared" si="12"/>
        <v>0</v>
      </c>
      <c r="AA56" s="268">
        <f t="shared" si="13"/>
        <v>0</v>
      </c>
      <c r="AB56" s="416">
        <f t="shared" si="14"/>
        <v>0</v>
      </c>
      <c r="AC56" s="268">
        <f t="shared" si="15"/>
        <v>0</v>
      </c>
      <c r="AD56" s="268">
        <f t="shared" si="16"/>
        <v>0</v>
      </c>
      <c r="AE56" s="268">
        <f t="shared" si="17"/>
        <v>0</v>
      </c>
      <c r="AF56" s="268">
        <f t="shared" si="18"/>
        <v>0</v>
      </c>
      <c r="AG56" s="273">
        <f>IF(Q56="●",VLOOKUP(S56,全民健康保險保險費負擔金額表109.1版!$A$5:$E$52,5,1),0)</f>
        <v>0</v>
      </c>
      <c r="AH56" s="274">
        <f>IF(Q56="●",VLOOKUP(S56,全民健康保險保險費負擔金額表109.1版!$A$5:$I$52,9,1),0)</f>
        <v>0</v>
      </c>
      <c r="AI56" s="268">
        <f t="shared" si="19"/>
        <v>0</v>
      </c>
      <c r="AJ56" s="173">
        <f t="shared" si="20"/>
        <v>0</v>
      </c>
      <c r="AK56" s="172">
        <f t="shared" si="21"/>
        <v>0</v>
      </c>
    </row>
    <row r="57" spans="1:37" x14ac:dyDescent="0.25">
      <c r="A57" s="152">
        <v>53</v>
      </c>
      <c r="B57" s="91"/>
      <c r="C57" s="91"/>
      <c r="D57" s="91"/>
      <c r="E57" s="91"/>
      <c r="F57" s="91"/>
      <c r="G57" s="91"/>
      <c r="H57" s="91"/>
      <c r="I57" s="246">
        <v>112</v>
      </c>
      <c r="J57" s="247"/>
      <c r="K57" s="247"/>
      <c r="L57" s="246">
        <f t="shared" si="6"/>
        <v>112</v>
      </c>
      <c r="M57" s="237">
        <f t="shared" si="23"/>
        <v>0</v>
      </c>
      <c r="N57" s="247"/>
      <c r="O57" s="255"/>
      <c r="P57" s="255"/>
      <c r="Q57" s="153"/>
      <c r="R57" s="491"/>
      <c r="S57" s="169">
        <f t="shared" si="8"/>
        <v>0</v>
      </c>
      <c r="T57" s="417">
        <f t="shared" si="9"/>
        <v>31</v>
      </c>
      <c r="U57" s="167"/>
      <c r="V57" s="154">
        <f t="shared" si="10"/>
        <v>0</v>
      </c>
      <c r="W57" s="415">
        <f>IF(S57=0,0,VLOOKUP(S57,'職保111.5版'!$B$4:$C$27,2))</f>
        <v>0</v>
      </c>
      <c r="X57" s="167"/>
      <c r="Y57" s="154">
        <f t="shared" si="11"/>
        <v>0</v>
      </c>
      <c r="Z57" s="268">
        <f t="shared" si="12"/>
        <v>0</v>
      </c>
      <c r="AA57" s="268">
        <f t="shared" si="13"/>
        <v>0</v>
      </c>
      <c r="AB57" s="416">
        <f t="shared" si="14"/>
        <v>0</v>
      </c>
      <c r="AC57" s="268">
        <f t="shared" si="15"/>
        <v>0</v>
      </c>
      <c r="AD57" s="268">
        <f t="shared" si="16"/>
        <v>0</v>
      </c>
      <c r="AE57" s="268">
        <f t="shared" si="17"/>
        <v>0</v>
      </c>
      <c r="AF57" s="268">
        <f t="shared" si="18"/>
        <v>0</v>
      </c>
      <c r="AG57" s="273">
        <f>IF(Q57="●",VLOOKUP(S57,全民健康保險保險費負擔金額表109.1版!$A$5:$E$52,5,1),0)</f>
        <v>0</v>
      </c>
      <c r="AH57" s="274">
        <f>IF(Q57="●",VLOOKUP(S57,全民健康保險保險費負擔金額表109.1版!$A$5:$I$52,9,1),0)</f>
        <v>0</v>
      </c>
      <c r="AI57" s="268">
        <f t="shared" si="19"/>
        <v>0</v>
      </c>
      <c r="AJ57" s="173">
        <f t="shared" si="20"/>
        <v>0</v>
      </c>
      <c r="AK57" s="172">
        <f t="shared" si="21"/>
        <v>0</v>
      </c>
    </row>
    <row r="58" spans="1:37" x14ac:dyDescent="0.25">
      <c r="A58" s="152">
        <v>54</v>
      </c>
      <c r="B58" s="91"/>
      <c r="C58" s="91"/>
      <c r="D58" s="91"/>
      <c r="E58" s="91"/>
      <c r="F58" s="91"/>
      <c r="G58" s="91"/>
      <c r="H58" s="91"/>
      <c r="I58" s="246">
        <v>112</v>
      </c>
      <c r="J58" s="247"/>
      <c r="K58" s="247"/>
      <c r="L58" s="246">
        <f t="shared" si="6"/>
        <v>112</v>
      </c>
      <c r="M58" s="237">
        <f t="shared" si="23"/>
        <v>0</v>
      </c>
      <c r="N58" s="247"/>
      <c r="O58" s="255"/>
      <c r="P58" s="255"/>
      <c r="Q58" s="153"/>
      <c r="R58" s="491"/>
      <c r="S58" s="169">
        <f t="shared" si="8"/>
        <v>0</v>
      </c>
      <c r="T58" s="417">
        <f t="shared" si="9"/>
        <v>31</v>
      </c>
      <c r="U58" s="167"/>
      <c r="V58" s="154">
        <f t="shared" si="10"/>
        <v>0</v>
      </c>
      <c r="W58" s="415">
        <f>IF(S58=0,0,VLOOKUP(S58,'職保111.5版'!$B$4:$C$27,2))</f>
        <v>0</v>
      </c>
      <c r="X58" s="167"/>
      <c r="Y58" s="154">
        <f t="shared" si="11"/>
        <v>0</v>
      </c>
      <c r="Z58" s="268">
        <f t="shared" si="12"/>
        <v>0</v>
      </c>
      <c r="AA58" s="268">
        <f t="shared" si="13"/>
        <v>0</v>
      </c>
      <c r="AB58" s="416">
        <f t="shared" si="14"/>
        <v>0</v>
      </c>
      <c r="AC58" s="268">
        <f t="shared" si="15"/>
        <v>0</v>
      </c>
      <c r="AD58" s="268">
        <f t="shared" si="16"/>
        <v>0</v>
      </c>
      <c r="AE58" s="268">
        <f t="shared" si="17"/>
        <v>0</v>
      </c>
      <c r="AF58" s="268">
        <f t="shared" si="18"/>
        <v>0</v>
      </c>
      <c r="AG58" s="273">
        <f>IF(Q58="●",VLOOKUP(S58,全民健康保險保險費負擔金額表109.1版!$A$5:$E$52,5,1),0)</f>
        <v>0</v>
      </c>
      <c r="AH58" s="274">
        <f>IF(Q58="●",VLOOKUP(S58,全民健康保險保險費負擔金額表109.1版!$A$5:$I$52,9,1),0)</f>
        <v>0</v>
      </c>
      <c r="AI58" s="268">
        <f t="shared" si="19"/>
        <v>0</v>
      </c>
      <c r="AJ58" s="173">
        <f t="shared" si="20"/>
        <v>0</v>
      </c>
      <c r="AK58" s="172">
        <f t="shared" si="21"/>
        <v>0</v>
      </c>
    </row>
    <row r="59" spans="1:37" x14ac:dyDescent="0.25">
      <c r="A59" s="152">
        <v>55</v>
      </c>
      <c r="B59" s="91"/>
      <c r="C59" s="91"/>
      <c r="D59" s="91"/>
      <c r="E59" s="91"/>
      <c r="F59" s="91"/>
      <c r="G59" s="91"/>
      <c r="H59" s="91"/>
      <c r="I59" s="246">
        <v>112</v>
      </c>
      <c r="J59" s="247"/>
      <c r="K59" s="247"/>
      <c r="L59" s="246">
        <f t="shared" si="6"/>
        <v>112</v>
      </c>
      <c r="M59" s="237">
        <f t="shared" si="23"/>
        <v>0</v>
      </c>
      <c r="N59" s="247"/>
      <c r="O59" s="255"/>
      <c r="P59" s="255"/>
      <c r="Q59" s="153"/>
      <c r="R59" s="491"/>
      <c r="S59" s="169">
        <f t="shared" si="8"/>
        <v>0</v>
      </c>
      <c r="T59" s="417">
        <f t="shared" si="9"/>
        <v>31</v>
      </c>
      <c r="U59" s="167"/>
      <c r="V59" s="154">
        <f t="shared" si="10"/>
        <v>0</v>
      </c>
      <c r="W59" s="415">
        <f>IF(S59=0,0,VLOOKUP(S59,'職保111.5版'!$B$4:$C$27,2))</f>
        <v>0</v>
      </c>
      <c r="X59" s="167"/>
      <c r="Y59" s="154">
        <f t="shared" si="11"/>
        <v>0</v>
      </c>
      <c r="Z59" s="268">
        <f t="shared" si="12"/>
        <v>0</v>
      </c>
      <c r="AA59" s="268">
        <f t="shared" si="13"/>
        <v>0</v>
      </c>
      <c r="AB59" s="416">
        <f t="shared" si="14"/>
        <v>0</v>
      </c>
      <c r="AC59" s="268">
        <f t="shared" si="15"/>
        <v>0</v>
      </c>
      <c r="AD59" s="268">
        <f t="shared" si="16"/>
        <v>0</v>
      </c>
      <c r="AE59" s="268">
        <f t="shared" si="17"/>
        <v>0</v>
      </c>
      <c r="AF59" s="268">
        <f t="shared" si="18"/>
        <v>0</v>
      </c>
      <c r="AG59" s="273">
        <f>IF(Q59="●",VLOOKUP(S59,全民健康保險保險費負擔金額表109.1版!$A$5:$E$52,5,1),0)</f>
        <v>0</v>
      </c>
      <c r="AH59" s="274">
        <f>IF(Q59="●",VLOOKUP(S59,全民健康保險保險費負擔金額表109.1版!$A$5:$I$52,9,1),0)</f>
        <v>0</v>
      </c>
      <c r="AI59" s="268">
        <f t="shared" si="19"/>
        <v>0</v>
      </c>
      <c r="AJ59" s="173">
        <f t="shared" si="20"/>
        <v>0</v>
      </c>
      <c r="AK59" s="172">
        <f t="shared" si="21"/>
        <v>0</v>
      </c>
    </row>
    <row r="60" spans="1:37" x14ac:dyDescent="0.25">
      <c r="A60" s="152">
        <v>56</v>
      </c>
      <c r="B60" s="91"/>
      <c r="C60" s="91"/>
      <c r="D60" s="91"/>
      <c r="E60" s="91"/>
      <c r="F60" s="91"/>
      <c r="G60" s="91"/>
      <c r="H60" s="91"/>
      <c r="I60" s="246">
        <v>112</v>
      </c>
      <c r="J60" s="247"/>
      <c r="K60" s="247"/>
      <c r="L60" s="246">
        <f t="shared" si="6"/>
        <v>112</v>
      </c>
      <c r="M60" s="237">
        <f t="shared" si="23"/>
        <v>0</v>
      </c>
      <c r="N60" s="247"/>
      <c r="O60" s="255"/>
      <c r="P60" s="255"/>
      <c r="Q60" s="153"/>
      <c r="R60" s="491"/>
      <c r="S60" s="169">
        <f t="shared" si="8"/>
        <v>0</v>
      </c>
      <c r="T60" s="417">
        <f t="shared" si="9"/>
        <v>31</v>
      </c>
      <c r="U60" s="167"/>
      <c r="V60" s="154">
        <f t="shared" si="10"/>
        <v>0</v>
      </c>
      <c r="W60" s="415">
        <f>IF(S60=0,0,VLOOKUP(S60,'職保111.5版'!$B$4:$C$27,2))</f>
        <v>0</v>
      </c>
      <c r="X60" s="167"/>
      <c r="Y60" s="154">
        <f t="shared" si="11"/>
        <v>0</v>
      </c>
      <c r="Z60" s="268">
        <f t="shared" si="12"/>
        <v>0</v>
      </c>
      <c r="AA60" s="268">
        <f t="shared" si="13"/>
        <v>0</v>
      </c>
      <c r="AB60" s="416">
        <f t="shared" si="14"/>
        <v>0</v>
      </c>
      <c r="AC60" s="268">
        <f t="shared" si="15"/>
        <v>0</v>
      </c>
      <c r="AD60" s="268">
        <f t="shared" si="16"/>
        <v>0</v>
      </c>
      <c r="AE60" s="268">
        <f t="shared" si="17"/>
        <v>0</v>
      </c>
      <c r="AF60" s="268">
        <f t="shared" si="18"/>
        <v>0</v>
      </c>
      <c r="AG60" s="273">
        <f>IF(Q60="●",VLOOKUP(S60,全民健康保險保險費負擔金額表109.1版!$A$5:$E$52,5,1),0)</f>
        <v>0</v>
      </c>
      <c r="AH60" s="274">
        <f>IF(Q60="●",VLOOKUP(S60,全民健康保險保險費負擔金額表109.1版!$A$5:$I$52,9,1),0)</f>
        <v>0</v>
      </c>
      <c r="AI60" s="268">
        <f t="shared" si="19"/>
        <v>0</v>
      </c>
      <c r="AJ60" s="173">
        <f t="shared" si="20"/>
        <v>0</v>
      </c>
      <c r="AK60" s="172">
        <f t="shared" si="21"/>
        <v>0</v>
      </c>
    </row>
    <row r="61" spans="1:37" x14ac:dyDescent="0.25">
      <c r="A61" s="152">
        <v>57</v>
      </c>
      <c r="B61" s="91"/>
      <c r="C61" s="91"/>
      <c r="D61" s="91"/>
      <c r="E61" s="91"/>
      <c r="F61" s="91"/>
      <c r="G61" s="91"/>
      <c r="H61" s="91"/>
      <c r="I61" s="246">
        <v>112</v>
      </c>
      <c r="J61" s="247"/>
      <c r="K61" s="247"/>
      <c r="L61" s="246">
        <f t="shared" si="6"/>
        <v>112</v>
      </c>
      <c r="M61" s="237">
        <f t="shared" si="23"/>
        <v>0</v>
      </c>
      <c r="N61" s="247"/>
      <c r="O61" s="255"/>
      <c r="P61" s="255"/>
      <c r="Q61" s="153"/>
      <c r="R61" s="491"/>
      <c r="S61" s="169">
        <f t="shared" si="8"/>
        <v>0</v>
      </c>
      <c r="T61" s="417">
        <f t="shared" si="9"/>
        <v>31</v>
      </c>
      <c r="U61" s="167"/>
      <c r="V61" s="154">
        <f t="shared" si="10"/>
        <v>0</v>
      </c>
      <c r="W61" s="415">
        <f>IF(S61=0,0,VLOOKUP(S61,'職保111.5版'!$B$4:$C$27,2))</f>
        <v>0</v>
      </c>
      <c r="X61" s="167"/>
      <c r="Y61" s="154">
        <f t="shared" si="11"/>
        <v>0</v>
      </c>
      <c r="Z61" s="268">
        <f t="shared" si="12"/>
        <v>0</v>
      </c>
      <c r="AA61" s="268">
        <f t="shared" si="13"/>
        <v>0</v>
      </c>
      <c r="AB61" s="416">
        <f t="shared" si="14"/>
        <v>0</v>
      </c>
      <c r="AC61" s="268">
        <f t="shared" si="15"/>
        <v>0</v>
      </c>
      <c r="AD61" s="268">
        <f t="shared" si="16"/>
        <v>0</v>
      </c>
      <c r="AE61" s="268">
        <f t="shared" si="17"/>
        <v>0</v>
      </c>
      <c r="AF61" s="268">
        <f t="shared" si="18"/>
        <v>0</v>
      </c>
      <c r="AG61" s="273">
        <f>IF(Q61="●",VLOOKUP(S61,全民健康保險保險費負擔金額表109.1版!$A$5:$E$52,5,1),0)</f>
        <v>0</v>
      </c>
      <c r="AH61" s="274">
        <f>IF(Q61="●",VLOOKUP(S61,全民健康保險保險費負擔金額表109.1版!$A$5:$I$52,9,1),0)</f>
        <v>0</v>
      </c>
      <c r="AI61" s="268">
        <f t="shared" si="19"/>
        <v>0</v>
      </c>
      <c r="AJ61" s="173">
        <f t="shared" si="20"/>
        <v>0</v>
      </c>
      <c r="AK61" s="172">
        <f t="shared" si="21"/>
        <v>0</v>
      </c>
    </row>
    <row r="62" spans="1:37" x14ac:dyDescent="0.25">
      <c r="A62" s="152">
        <v>58</v>
      </c>
      <c r="B62" s="91"/>
      <c r="C62" s="91"/>
      <c r="D62" s="91"/>
      <c r="E62" s="91"/>
      <c r="F62" s="91"/>
      <c r="G62" s="91"/>
      <c r="H62" s="91"/>
      <c r="I62" s="246">
        <v>112</v>
      </c>
      <c r="J62" s="247"/>
      <c r="K62" s="247"/>
      <c r="L62" s="246">
        <f t="shared" si="6"/>
        <v>112</v>
      </c>
      <c r="M62" s="237">
        <f t="shared" si="23"/>
        <v>0</v>
      </c>
      <c r="N62" s="247"/>
      <c r="O62" s="255"/>
      <c r="P62" s="255"/>
      <c r="Q62" s="153"/>
      <c r="R62" s="491"/>
      <c r="S62" s="169">
        <f t="shared" si="8"/>
        <v>0</v>
      </c>
      <c r="T62" s="417">
        <f t="shared" si="9"/>
        <v>31</v>
      </c>
      <c r="U62" s="167"/>
      <c r="V62" s="154">
        <f t="shared" si="10"/>
        <v>0</v>
      </c>
      <c r="W62" s="415">
        <f>IF(S62=0,0,VLOOKUP(S62,'職保111.5版'!$B$4:$C$27,2))</f>
        <v>0</v>
      </c>
      <c r="X62" s="167"/>
      <c r="Y62" s="154">
        <f t="shared" si="11"/>
        <v>0</v>
      </c>
      <c r="Z62" s="268">
        <f t="shared" si="12"/>
        <v>0</v>
      </c>
      <c r="AA62" s="268">
        <f t="shared" si="13"/>
        <v>0</v>
      </c>
      <c r="AB62" s="416">
        <f t="shared" si="14"/>
        <v>0</v>
      </c>
      <c r="AC62" s="268">
        <f t="shared" si="15"/>
        <v>0</v>
      </c>
      <c r="AD62" s="268">
        <f t="shared" si="16"/>
        <v>0</v>
      </c>
      <c r="AE62" s="268">
        <f t="shared" si="17"/>
        <v>0</v>
      </c>
      <c r="AF62" s="268">
        <f t="shared" si="18"/>
        <v>0</v>
      </c>
      <c r="AG62" s="273">
        <f>IF(Q62="●",VLOOKUP(S62,全民健康保險保險費負擔金額表109.1版!$A$5:$E$52,5,1),0)</f>
        <v>0</v>
      </c>
      <c r="AH62" s="274">
        <f>IF(Q62="●",VLOOKUP(S62,全民健康保險保險費負擔金額表109.1版!$A$5:$I$52,9,1),0)</f>
        <v>0</v>
      </c>
      <c r="AI62" s="268">
        <f t="shared" si="19"/>
        <v>0</v>
      </c>
      <c r="AJ62" s="173">
        <f t="shared" si="20"/>
        <v>0</v>
      </c>
      <c r="AK62" s="172">
        <f t="shared" si="21"/>
        <v>0</v>
      </c>
    </row>
    <row r="63" spans="1:37" x14ac:dyDescent="0.25">
      <c r="A63" s="152">
        <v>59</v>
      </c>
      <c r="B63" s="91"/>
      <c r="C63" s="91"/>
      <c r="D63" s="91"/>
      <c r="E63" s="91"/>
      <c r="F63" s="91"/>
      <c r="G63" s="91"/>
      <c r="H63" s="91"/>
      <c r="I63" s="246">
        <v>112</v>
      </c>
      <c r="J63" s="247"/>
      <c r="K63" s="247"/>
      <c r="L63" s="246">
        <f t="shared" si="6"/>
        <v>112</v>
      </c>
      <c r="M63" s="237">
        <f t="shared" si="23"/>
        <v>0</v>
      </c>
      <c r="N63" s="247"/>
      <c r="O63" s="255"/>
      <c r="P63" s="255"/>
      <c r="Q63" s="153"/>
      <c r="R63" s="491"/>
      <c r="S63" s="169">
        <f t="shared" si="8"/>
        <v>0</v>
      </c>
      <c r="T63" s="417">
        <f t="shared" si="9"/>
        <v>31</v>
      </c>
      <c r="U63" s="167"/>
      <c r="V63" s="154">
        <f t="shared" si="10"/>
        <v>0</v>
      </c>
      <c r="W63" s="415">
        <f>IF(S63=0,0,VLOOKUP(S63,'職保111.5版'!$B$4:$C$27,2))</f>
        <v>0</v>
      </c>
      <c r="X63" s="167"/>
      <c r="Y63" s="154">
        <f t="shared" si="11"/>
        <v>0</v>
      </c>
      <c r="Z63" s="268">
        <f t="shared" si="12"/>
        <v>0</v>
      </c>
      <c r="AA63" s="268">
        <f t="shared" si="13"/>
        <v>0</v>
      </c>
      <c r="AB63" s="416">
        <f t="shared" si="14"/>
        <v>0</v>
      </c>
      <c r="AC63" s="268">
        <f t="shared" si="15"/>
        <v>0</v>
      </c>
      <c r="AD63" s="268">
        <f t="shared" si="16"/>
        <v>0</v>
      </c>
      <c r="AE63" s="268">
        <f t="shared" si="17"/>
        <v>0</v>
      </c>
      <c r="AF63" s="268">
        <f t="shared" si="18"/>
        <v>0</v>
      </c>
      <c r="AG63" s="273">
        <f>IF(Q63="●",VLOOKUP(S63,全民健康保險保險費負擔金額表109.1版!$A$5:$E$52,5,1),0)</f>
        <v>0</v>
      </c>
      <c r="AH63" s="274">
        <f>IF(Q63="●",VLOOKUP(S63,全民健康保險保險費負擔金額表109.1版!$A$5:$I$52,9,1),0)</f>
        <v>0</v>
      </c>
      <c r="AI63" s="268">
        <f t="shared" si="19"/>
        <v>0</v>
      </c>
      <c r="AJ63" s="173">
        <f t="shared" si="20"/>
        <v>0</v>
      </c>
      <c r="AK63" s="172">
        <f t="shared" si="21"/>
        <v>0</v>
      </c>
    </row>
    <row r="64" spans="1:37" x14ac:dyDescent="0.25">
      <c r="A64" s="152">
        <v>60</v>
      </c>
      <c r="B64" s="91"/>
      <c r="C64" s="91"/>
      <c r="D64" s="91"/>
      <c r="E64" s="91"/>
      <c r="F64" s="91"/>
      <c r="G64" s="91"/>
      <c r="H64" s="91"/>
      <c r="I64" s="246">
        <v>112</v>
      </c>
      <c r="J64" s="247"/>
      <c r="K64" s="247"/>
      <c r="L64" s="246">
        <f t="shared" si="6"/>
        <v>112</v>
      </c>
      <c r="M64" s="237">
        <f t="shared" si="23"/>
        <v>0</v>
      </c>
      <c r="N64" s="247"/>
      <c r="O64" s="255"/>
      <c r="P64" s="255"/>
      <c r="Q64" s="153"/>
      <c r="R64" s="491"/>
      <c r="S64" s="169">
        <f t="shared" si="8"/>
        <v>0</v>
      </c>
      <c r="T64" s="417">
        <f t="shared" si="9"/>
        <v>31</v>
      </c>
      <c r="U64" s="167"/>
      <c r="V64" s="154">
        <f t="shared" si="10"/>
        <v>0</v>
      </c>
      <c r="W64" s="415">
        <f>IF(S64=0,0,VLOOKUP(S64,'職保111.5版'!$B$4:$C$27,2))</f>
        <v>0</v>
      </c>
      <c r="X64" s="167"/>
      <c r="Y64" s="154">
        <f t="shared" si="11"/>
        <v>0</v>
      </c>
      <c r="Z64" s="268">
        <f t="shared" si="12"/>
        <v>0</v>
      </c>
      <c r="AA64" s="268">
        <f t="shared" si="13"/>
        <v>0</v>
      </c>
      <c r="AB64" s="416">
        <f t="shared" si="14"/>
        <v>0</v>
      </c>
      <c r="AC64" s="268">
        <f t="shared" si="15"/>
        <v>0</v>
      </c>
      <c r="AD64" s="268">
        <f t="shared" si="16"/>
        <v>0</v>
      </c>
      <c r="AE64" s="268">
        <f t="shared" si="17"/>
        <v>0</v>
      </c>
      <c r="AF64" s="268">
        <f t="shared" si="18"/>
        <v>0</v>
      </c>
      <c r="AG64" s="273">
        <f>IF(Q64="●",VLOOKUP(S64,全民健康保險保險費負擔金額表109.1版!$A$5:$E$52,5,1),0)</f>
        <v>0</v>
      </c>
      <c r="AH64" s="274">
        <f>IF(Q64="●",VLOOKUP(S64,全民健康保險保險費負擔金額表109.1版!$A$5:$I$52,9,1),0)</f>
        <v>0</v>
      </c>
      <c r="AI64" s="268">
        <f t="shared" si="19"/>
        <v>0</v>
      </c>
      <c r="AJ64" s="173">
        <f t="shared" si="20"/>
        <v>0</v>
      </c>
      <c r="AK64" s="172">
        <f t="shared" si="21"/>
        <v>0</v>
      </c>
    </row>
    <row r="65" spans="1:37" x14ac:dyDescent="0.25">
      <c r="A65" s="152">
        <v>61</v>
      </c>
      <c r="B65" s="91"/>
      <c r="C65" s="91"/>
      <c r="D65" s="91"/>
      <c r="E65" s="91"/>
      <c r="F65" s="91"/>
      <c r="G65" s="91"/>
      <c r="H65" s="91"/>
      <c r="I65" s="246">
        <v>112</v>
      </c>
      <c r="J65" s="247"/>
      <c r="K65" s="247"/>
      <c r="L65" s="246">
        <f t="shared" si="6"/>
        <v>112</v>
      </c>
      <c r="M65" s="237">
        <f t="shared" si="23"/>
        <v>0</v>
      </c>
      <c r="N65" s="247"/>
      <c r="O65" s="255"/>
      <c r="P65" s="255"/>
      <c r="Q65" s="153"/>
      <c r="R65" s="491"/>
      <c r="S65" s="169">
        <f t="shared" si="8"/>
        <v>0</v>
      </c>
      <c r="T65" s="417">
        <f t="shared" si="9"/>
        <v>31</v>
      </c>
      <c r="U65" s="167"/>
      <c r="V65" s="154">
        <f t="shared" si="10"/>
        <v>0</v>
      </c>
      <c r="W65" s="415">
        <f>IF(S65=0,0,VLOOKUP(S65,'職保111.5版'!$B$4:$C$27,2))</f>
        <v>0</v>
      </c>
      <c r="X65" s="167"/>
      <c r="Y65" s="154">
        <f t="shared" si="11"/>
        <v>0</v>
      </c>
      <c r="Z65" s="268">
        <f t="shared" si="12"/>
        <v>0</v>
      </c>
      <c r="AA65" s="268">
        <f t="shared" si="13"/>
        <v>0</v>
      </c>
      <c r="AB65" s="416">
        <f t="shared" si="14"/>
        <v>0</v>
      </c>
      <c r="AC65" s="268">
        <f t="shared" si="15"/>
        <v>0</v>
      </c>
      <c r="AD65" s="268">
        <f t="shared" si="16"/>
        <v>0</v>
      </c>
      <c r="AE65" s="268">
        <f t="shared" si="17"/>
        <v>0</v>
      </c>
      <c r="AF65" s="268">
        <f t="shared" si="18"/>
        <v>0</v>
      </c>
      <c r="AG65" s="273">
        <f>IF(Q65="●",VLOOKUP(S65,全民健康保險保險費負擔金額表109.1版!$A$5:$E$52,5,1),0)</f>
        <v>0</v>
      </c>
      <c r="AH65" s="274">
        <f>IF(Q65="●",VLOOKUP(S65,全民健康保險保險費負擔金額表109.1版!$A$5:$I$52,9,1),0)</f>
        <v>0</v>
      </c>
      <c r="AI65" s="268">
        <f t="shared" si="19"/>
        <v>0</v>
      </c>
      <c r="AJ65" s="173">
        <f t="shared" si="20"/>
        <v>0</v>
      </c>
      <c r="AK65" s="172">
        <f t="shared" si="21"/>
        <v>0</v>
      </c>
    </row>
    <row r="66" spans="1:37" x14ac:dyDescent="0.25">
      <c r="A66" s="152">
        <v>62</v>
      </c>
      <c r="B66" s="91"/>
      <c r="C66" s="91"/>
      <c r="D66" s="91"/>
      <c r="E66" s="91"/>
      <c r="F66" s="91"/>
      <c r="G66" s="91"/>
      <c r="H66" s="91"/>
      <c r="I66" s="246">
        <v>112</v>
      </c>
      <c r="J66" s="247"/>
      <c r="K66" s="247"/>
      <c r="L66" s="246">
        <f t="shared" si="6"/>
        <v>112</v>
      </c>
      <c r="M66" s="237">
        <f t="shared" si="23"/>
        <v>0</v>
      </c>
      <c r="N66" s="247"/>
      <c r="O66" s="255"/>
      <c r="P66" s="255"/>
      <c r="Q66" s="153"/>
      <c r="R66" s="491"/>
      <c r="S66" s="169">
        <f t="shared" si="8"/>
        <v>0</v>
      </c>
      <c r="T66" s="417">
        <f t="shared" si="9"/>
        <v>31</v>
      </c>
      <c r="U66" s="167"/>
      <c r="V66" s="154">
        <f t="shared" si="10"/>
        <v>0</v>
      </c>
      <c r="W66" s="415">
        <f>IF(S66=0,0,VLOOKUP(S66,'職保111.5版'!$B$4:$C$27,2))</f>
        <v>0</v>
      </c>
      <c r="X66" s="167"/>
      <c r="Y66" s="154">
        <f t="shared" si="11"/>
        <v>0</v>
      </c>
      <c r="Z66" s="268">
        <f t="shared" si="12"/>
        <v>0</v>
      </c>
      <c r="AA66" s="268">
        <f t="shared" si="13"/>
        <v>0</v>
      </c>
      <c r="AB66" s="416">
        <f t="shared" si="14"/>
        <v>0</v>
      </c>
      <c r="AC66" s="268">
        <f t="shared" si="15"/>
        <v>0</v>
      </c>
      <c r="AD66" s="268">
        <f t="shared" si="16"/>
        <v>0</v>
      </c>
      <c r="AE66" s="268">
        <f t="shared" si="17"/>
        <v>0</v>
      </c>
      <c r="AF66" s="268">
        <f t="shared" si="18"/>
        <v>0</v>
      </c>
      <c r="AG66" s="273">
        <f>IF(Q66="●",VLOOKUP(S66,全民健康保險保險費負擔金額表109.1版!$A$5:$E$52,5,1),0)</f>
        <v>0</v>
      </c>
      <c r="AH66" s="274">
        <f>IF(Q66="●",VLOOKUP(S66,全民健康保險保險費負擔金額表109.1版!$A$5:$I$52,9,1),0)</f>
        <v>0</v>
      </c>
      <c r="AI66" s="268">
        <f t="shared" si="19"/>
        <v>0</v>
      </c>
      <c r="AJ66" s="173">
        <f t="shared" si="20"/>
        <v>0</v>
      </c>
      <c r="AK66" s="172">
        <f t="shared" si="21"/>
        <v>0</v>
      </c>
    </row>
    <row r="67" spans="1:37" x14ac:dyDescent="0.25">
      <c r="A67" s="152">
        <v>63</v>
      </c>
      <c r="B67" s="91"/>
      <c r="C67" s="91"/>
      <c r="D67" s="91"/>
      <c r="E67" s="91"/>
      <c r="F67" s="91"/>
      <c r="G67" s="91"/>
      <c r="H67" s="91"/>
      <c r="I67" s="246">
        <v>112</v>
      </c>
      <c r="J67" s="247"/>
      <c r="K67" s="247"/>
      <c r="L67" s="246">
        <f t="shared" si="6"/>
        <v>112</v>
      </c>
      <c r="M67" s="237">
        <f t="shared" si="23"/>
        <v>0</v>
      </c>
      <c r="N67" s="247"/>
      <c r="O67" s="255"/>
      <c r="P67" s="255"/>
      <c r="Q67" s="153"/>
      <c r="R67" s="491"/>
      <c r="S67" s="169">
        <f t="shared" si="8"/>
        <v>0</v>
      </c>
      <c r="T67" s="417">
        <f t="shared" si="9"/>
        <v>31</v>
      </c>
      <c r="U67" s="167"/>
      <c r="V67" s="154">
        <f t="shared" si="10"/>
        <v>0</v>
      </c>
      <c r="W67" s="415">
        <f>IF(S67=0,0,VLOOKUP(S67,'職保111.5版'!$B$4:$C$27,2))</f>
        <v>0</v>
      </c>
      <c r="X67" s="167"/>
      <c r="Y67" s="154">
        <f t="shared" si="11"/>
        <v>0</v>
      </c>
      <c r="Z67" s="268">
        <f t="shared" si="12"/>
        <v>0</v>
      </c>
      <c r="AA67" s="268">
        <f t="shared" si="13"/>
        <v>0</v>
      </c>
      <c r="AB67" s="416">
        <f t="shared" si="14"/>
        <v>0</v>
      </c>
      <c r="AC67" s="268">
        <f t="shared" si="15"/>
        <v>0</v>
      </c>
      <c r="AD67" s="268">
        <f t="shared" si="16"/>
        <v>0</v>
      </c>
      <c r="AE67" s="268">
        <f t="shared" si="17"/>
        <v>0</v>
      </c>
      <c r="AF67" s="268">
        <f t="shared" si="18"/>
        <v>0</v>
      </c>
      <c r="AG67" s="273">
        <f>IF(Q67="●",VLOOKUP(S67,全民健康保險保險費負擔金額表109.1版!$A$5:$E$52,5,1),0)</f>
        <v>0</v>
      </c>
      <c r="AH67" s="274">
        <f>IF(Q67="●",VLOOKUP(S67,全民健康保險保險費負擔金額表109.1版!$A$5:$I$52,9,1),0)</f>
        <v>0</v>
      </c>
      <c r="AI67" s="268">
        <f t="shared" si="19"/>
        <v>0</v>
      </c>
      <c r="AJ67" s="173">
        <f t="shared" si="20"/>
        <v>0</v>
      </c>
      <c r="AK67" s="172">
        <f t="shared" si="21"/>
        <v>0</v>
      </c>
    </row>
    <row r="68" spans="1:37" x14ac:dyDescent="0.25">
      <c r="A68" s="152">
        <v>64</v>
      </c>
      <c r="B68" s="91"/>
      <c r="C68" s="91"/>
      <c r="D68" s="91"/>
      <c r="E68" s="91"/>
      <c r="F68" s="91"/>
      <c r="G68" s="91"/>
      <c r="H68" s="91"/>
      <c r="I68" s="246">
        <v>112</v>
      </c>
      <c r="J68" s="247"/>
      <c r="K68" s="247"/>
      <c r="L68" s="246">
        <f t="shared" si="6"/>
        <v>112</v>
      </c>
      <c r="M68" s="237">
        <f t="shared" si="23"/>
        <v>0</v>
      </c>
      <c r="N68" s="247"/>
      <c r="O68" s="255"/>
      <c r="P68" s="255"/>
      <c r="Q68" s="153"/>
      <c r="R68" s="491"/>
      <c r="S68" s="169">
        <f t="shared" si="8"/>
        <v>0</v>
      </c>
      <c r="T68" s="417">
        <f t="shared" si="9"/>
        <v>31</v>
      </c>
      <c r="U68" s="167"/>
      <c r="V68" s="154">
        <f t="shared" si="10"/>
        <v>0</v>
      </c>
      <c r="W68" s="415">
        <f>IF(S68=0,0,VLOOKUP(S68,'職保111.5版'!$B$4:$C$27,2))</f>
        <v>0</v>
      </c>
      <c r="X68" s="167"/>
      <c r="Y68" s="154">
        <f t="shared" si="11"/>
        <v>0</v>
      </c>
      <c r="Z68" s="268">
        <f t="shared" si="12"/>
        <v>0</v>
      </c>
      <c r="AA68" s="268">
        <f t="shared" si="13"/>
        <v>0</v>
      </c>
      <c r="AB68" s="416">
        <f t="shared" si="14"/>
        <v>0</v>
      </c>
      <c r="AC68" s="268">
        <f t="shared" si="15"/>
        <v>0</v>
      </c>
      <c r="AD68" s="268">
        <f t="shared" si="16"/>
        <v>0</v>
      </c>
      <c r="AE68" s="268">
        <f t="shared" si="17"/>
        <v>0</v>
      </c>
      <c r="AF68" s="268">
        <f t="shared" si="18"/>
        <v>0</v>
      </c>
      <c r="AG68" s="273">
        <f>IF(Q68="●",VLOOKUP(S68,全民健康保險保險費負擔金額表109.1版!$A$5:$E$52,5,1),0)</f>
        <v>0</v>
      </c>
      <c r="AH68" s="274">
        <f>IF(Q68="●",VLOOKUP(S68,全民健康保險保險費負擔金額表109.1版!$A$5:$I$52,9,1),0)</f>
        <v>0</v>
      </c>
      <c r="AI68" s="268">
        <f t="shared" si="19"/>
        <v>0</v>
      </c>
      <c r="AJ68" s="173">
        <f t="shared" si="20"/>
        <v>0</v>
      </c>
      <c r="AK68" s="172">
        <f t="shared" si="21"/>
        <v>0</v>
      </c>
    </row>
    <row r="69" spans="1:37" x14ac:dyDescent="0.25">
      <c r="A69" s="152">
        <v>65</v>
      </c>
      <c r="B69" s="91"/>
      <c r="C69" s="91"/>
      <c r="D69" s="91"/>
      <c r="E69" s="91"/>
      <c r="F69" s="91"/>
      <c r="G69" s="91"/>
      <c r="H69" s="91"/>
      <c r="I69" s="246">
        <v>112</v>
      </c>
      <c r="J69" s="247"/>
      <c r="K69" s="247"/>
      <c r="L69" s="246">
        <f t="shared" si="6"/>
        <v>112</v>
      </c>
      <c r="M69" s="237">
        <f t="shared" si="23"/>
        <v>0</v>
      </c>
      <c r="N69" s="247"/>
      <c r="O69" s="255"/>
      <c r="P69" s="255"/>
      <c r="Q69" s="153"/>
      <c r="R69" s="491"/>
      <c r="S69" s="169">
        <f t="shared" si="8"/>
        <v>0</v>
      </c>
      <c r="T69" s="417">
        <f t="shared" si="9"/>
        <v>31</v>
      </c>
      <c r="U69" s="167"/>
      <c r="V69" s="154">
        <f t="shared" si="10"/>
        <v>0</v>
      </c>
      <c r="W69" s="415">
        <f>IF(S69=0,0,VLOOKUP(S69,'職保111.5版'!$B$4:$C$27,2))</f>
        <v>0</v>
      </c>
      <c r="X69" s="167"/>
      <c r="Y69" s="154">
        <f t="shared" si="11"/>
        <v>0</v>
      </c>
      <c r="Z69" s="268">
        <f t="shared" si="12"/>
        <v>0</v>
      </c>
      <c r="AA69" s="268">
        <f t="shared" si="13"/>
        <v>0</v>
      </c>
      <c r="AB69" s="416">
        <f t="shared" si="14"/>
        <v>0</v>
      </c>
      <c r="AC69" s="268">
        <f t="shared" si="15"/>
        <v>0</v>
      </c>
      <c r="AD69" s="268">
        <f t="shared" si="16"/>
        <v>0</v>
      </c>
      <c r="AE69" s="268">
        <f t="shared" si="17"/>
        <v>0</v>
      </c>
      <c r="AF69" s="268">
        <f t="shared" si="18"/>
        <v>0</v>
      </c>
      <c r="AG69" s="273">
        <f>IF(Q69="●",VLOOKUP(S69,全民健康保險保險費負擔金額表109.1版!$A$5:$E$52,5,1),0)</f>
        <v>0</v>
      </c>
      <c r="AH69" s="274">
        <f>IF(Q69="●",VLOOKUP(S69,全民健康保險保險費負擔金額表109.1版!$A$5:$I$52,9,1),0)</f>
        <v>0</v>
      </c>
      <c r="AI69" s="268">
        <f t="shared" si="19"/>
        <v>0</v>
      </c>
      <c r="AJ69" s="173">
        <f t="shared" si="20"/>
        <v>0</v>
      </c>
      <c r="AK69" s="172">
        <f t="shared" si="21"/>
        <v>0</v>
      </c>
    </row>
    <row r="70" spans="1:37" x14ac:dyDescent="0.25">
      <c r="A70" s="152">
        <v>66</v>
      </c>
      <c r="B70" s="91"/>
      <c r="C70" s="91"/>
      <c r="D70" s="91"/>
      <c r="E70" s="91"/>
      <c r="F70" s="91"/>
      <c r="G70" s="91"/>
      <c r="H70" s="91"/>
      <c r="I70" s="246">
        <v>112</v>
      </c>
      <c r="J70" s="247"/>
      <c r="K70" s="247"/>
      <c r="L70" s="246">
        <f t="shared" si="6"/>
        <v>112</v>
      </c>
      <c r="M70" s="237">
        <f t="shared" si="23"/>
        <v>0</v>
      </c>
      <c r="N70" s="247"/>
      <c r="O70" s="255"/>
      <c r="P70" s="255"/>
      <c r="Q70" s="153"/>
      <c r="R70" s="491"/>
      <c r="S70" s="169">
        <f t="shared" ref="S70:S133" si="24">P70*$R$5</f>
        <v>0</v>
      </c>
      <c r="T70" s="417">
        <f t="shared" ref="T70:T133" si="25">IF(N70=0,30-K70+1,N70-K70+1)</f>
        <v>31</v>
      </c>
      <c r="U70" s="167"/>
      <c r="V70" s="154">
        <f t="shared" ref="V70:V133" si="26">ROUND(U70*(N70-K70+1)/30,0)</f>
        <v>0</v>
      </c>
      <c r="W70" s="415">
        <f>IF(S70=0,0,VLOOKUP(S70,'職保111.5版'!$B$4:$C$27,2))</f>
        <v>0</v>
      </c>
      <c r="X70" s="167"/>
      <c r="Y70" s="154">
        <f t="shared" ref="Y70:Y133" si="27">ROUND(X70*(N70-K70+1)/30,0)</f>
        <v>0</v>
      </c>
      <c r="Z70" s="268">
        <f t="shared" ref="Z70:Z133" si="28">ROUND(V70*11%*0.2,0)</f>
        <v>0</v>
      </c>
      <c r="AA70" s="268">
        <f t="shared" ref="AA70:AA133" si="29">ROUND(V70*11%*0.7,0)</f>
        <v>0</v>
      </c>
      <c r="AB70" s="416">
        <f t="shared" ref="AB70:AB133" si="30">ROUND(ROUND(W70*0.0011,0)*T70/30,0)</f>
        <v>0</v>
      </c>
      <c r="AC70" s="268">
        <f t="shared" ref="AC70:AC133" si="31">ROUND(V70*1%*0.2,0)</f>
        <v>0</v>
      </c>
      <c r="AD70" s="268">
        <f t="shared" ref="AD70:AD133" si="32">ROUND(V70*1%*0.7,0)</f>
        <v>0</v>
      </c>
      <c r="AE70" s="268">
        <f t="shared" ref="AE70:AE133" si="33">Z70+AC70</f>
        <v>0</v>
      </c>
      <c r="AF70" s="268">
        <f t="shared" ref="AF70:AF133" si="34">AA70+AB70+AD70</f>
        <v>0</v>
      </c>
      <c r="AG70" s="273">
        <f>IF(Q70="●",VLOOKUP(S70,全民健康保險保險費負擔金額表109.1版!$A$5:$E$52,5,1),0)</f>
        <v>0</v>
      </c>
      <c r="AH70" s="274">
        <f>IF(Q70="●",VLOOKUP(S70,全民健康保險保險費負擔金額表109.1版!$A$5:$I$52,9,1),0)</f>
        <v>0</v>
      </c>
      <c r="AI70" s="268">
        <f t="shared" ref="AI70:AI133" si="35">ROUND(Y70*6%,0)</f>
        <v>0</v>
      </c>
      <c r="AJ70" s="173">
        <f t="shared" ref="AJ70:AJ133" si="36">S70-AE70-AG70</f>
        <v>0</v>
      </c>
      <c r="AK70" s="172">
        <f t="shared" ref="AK70:AK133" si="37">IF(Q70=$Q$310,ROUND(S70*0.0211,0),0)</f>
        <v>0</v>
      </c>
    </row>
    <row r="71" spans="1:37" x14ac:dyDescent="0.25">
      <c r="A71" s="152">
        <v>67</v>
      </c>
      <c r="B71" s="91"/>
      <c r="C71" s="91"/>
      <c r="D71" s="91"/>
      <c r="E71" s="91"/>
      <c r="F71" s="91"/>
      <c r="G71" s="91"/>
      <c r="H71" s="91"/>
      <c r="I71" s="246">
        <v>112</v>
      </c>
      <c r="J71" s="247"/>
      <c r="K71" s="247"/>
      <c r="L71" s="246">
        <f t="shared" si="6"/>
        <v>112</v>
      </c>
      <c r="M71" s="237">
        <f t="shared" si="23"/>
        <v>0</v>
      </c>
      <c r="N71" s="247"/>
      <c r="O71" s="255"/>
      <c r="P71" s="255"/>
      <c r="Q71" s="153"/>
      <c r="R71" s="491"/>
      <c r="S71" s="169">
        <f t="shared" si="24"/>
        <v>0</v>
      </c>
      <c r="T71" s="417">
        <f t="shared" si="25"/>
        <v>31</v>
      </c>
      <c r="U71" s="167"/>
      <c r="V71" s="154">
        <f t="shared" si="26"/>
        <v>0</v>
      </c>
      <c r="W71" s="415">
        <f>IF(S71=0,0,VLOOKUP(S71,'職保111.5版'!$B$4:$C$27,2))</f>
        <v>0</v>
      </c>
      <c r="X71" s="167"/>
      <c r="Y71" s="154">
        <f t="shared" si="27"/>
        <v>0</v>
      </c>
      <c r="Z71" s="268">
        <f t="shared" si="28"/>
        <v>0</v>
      </c>
      <c r="AA71" s="268">
        <f t="shared" si="29"/>
        <v>0</v>
      </c>
      <c r="AB71" s="416">
        <f t="shared" si="30"/>
        <v>0</v>
      </c>
      <c r="AC71" s="268">
        <f t="shared" si="31"/>
        <v>0</v>
      </c>
      <c r="AD71" s="268">
        <f t="shared" si="32"/>
        <v>0</v>
      </c>
      <c r="AE71" s="268">
        <f t="shared" si="33"/>
        <v>0</v>
      </c>
      <c r="AF71" s="268">
        <f t="shared" si="34"/>
        <v>0</v>
      </c>
      <c r="AG71" s="273">
        <f>IF(Q71="●",VLOOKUP(S71,全民健康保險保險費負擔金額表109.1版!$A$5:$E$52,5,1),0)</f>
        <v>0</v>
      </c>
      <c r="AH71" s="274">
        <f>IF(Q71="●",VLOOKUP(S71,全民健康保險保險費負擔金額表109.1版!$A$5:$I$52,9,1),0)</f>
        <v>0</v>
      </c>
      <c r="AI71" s="268">
        <f t="shared" si="35"/>
        <v>0</v>
      </c>
      <c r="AJ71" s="173">
        <f t="shared" si="36"/>
        <v>0</v>
      </c>
      <c r="AK71" s="172">
        <f t="shared" si="37"/>
        <v>0</v>
      </c>
    </row>
    <row r="72" spans="1:37" x14ac:dyDescent="0.25">
      <c r="A72" s="152">
        <v>68</v>
      </c>
      <c r="B72" s="91"/>
      <c r="C72" s="91"/>
      <c r="D72" s="91"/>
      <c r="E72" s="91"/>
      <c r="F72" s="91"/>
      <c r="G72" s="91"/>
      <c r="H72" s="91"/>
      <c r="I72" s="246">
        <v>112</v>
      </c>
      <c r="J72" s="247"/>
      <c r="K72" s="247"/>
      <c r="L72" s="246">
        <f t="shared" si="6"/>
        <v>112</v>
      </c>
      <c r="M72" s="237">
        <f t="shared" si="23"/>
        <v>0</v>
      </c>
      <c r="N72" s="247"/>
      <c r="O72" s="255"/>
      <c r="P72" s="255"/>
      <c r="Q72" s="153"/>
      <c r="R72" s="491"/>
      <c r="S72" s="169">
        <f t="shared" si="24"/>
        <v>0</v>
      </c>
      <c r="T72" s="417">
        <f t="shared" si="25"/>
        <v>31</v>
      </c>
      <c r="U72" s="167"/>
      <c r="V72" s="154">
        <f t="shared" si="26"/>
        <v>0</v>
      </c>
      <c r="W72" s="415">
        <f>IF(S72=0,0,VLOOKUP(S72,'職保111.5版'!$B$4:$C$27,2))</f>
        <v>0</v>
      </c>
      <c r="X72" s="167"/>
      <c r="Y72" s="154">
        <f t="shared" si="27"/>
        <v>0</v>
      </c>
      <c r="Z72" s="268">
        <f t="shared" si="28"/>
        <v>0</v>
      </c>
      <c r="AA72" s="268">
        <f t="shared" si="29"/>
        <v>0</v>
      </c>
      <c r="AB72" s="416">
        <f t="shared" si="30"/>
        <v>0</v>
      </c>
      <c r="AC72" s="268">
        <f t="shared" si="31"/>
        <v>0</v>
      </c>
      <c r="AD72" s="268">
        <f t="shared" si="32"/>
        <v>0</v>
      </c>
      <c r="AE72" s="268">
        <f t="shared" si="33"/>
        <v>0</v>
      </c>
      <c r="AF72" s="268">
        <f t="shared" si="34"/>
        <v>0</v>
      </c>
      <c r="AG72" s="273">
        <f>IF(Q72="●",VLOOKUP(S72,全民健康保險保險費負擔金額表109.1版!$A$5:$E$52,5,1),0)</f>
        <v>0</v>
      </c>
      <c r="AH72" s="274">
        <f>IF(Q72="●",VLOOKUP(S72,全民健康保險保險費負擔金額表109.1版!$A$5:$I$52,9,1),0)</f>
        <v>0</v>
      </c>
      <c r="AI72" s="268">
        <f t="shared" si="35"/>
        <v>0</v>
      </c>
      <c r="AJ72" s="173">
        <f t="shared" si="36"/>
        <v>0</v>
      </c>
      <c r="AK72" s="172">
        <f t="shared" si="37"/>
        <v>0</v>
      </c>
    </row>
    <row r="73" spans="1:37" x14ac:dyDescent="0.25">
      <c r="A73" s="152">
        <v>69</v>
      </c>
      <c r="B73" s="91"/>
      <c r="C73" s="91"/>
      <c r="D73" s="91"/>
      <c r="E73" s="91"/>
      <c r="F73" s="91"/>
      <c r="G73" s="91"/>
      <c r="H73" s="91"/>
      <c r="I73" s="246">
        <v>112</v>
      </c>
      <c r="J73" s="247"/>
      <c r="K73" s="247"/>
      <c r="L73" s="246">
        <f t="shared" si="6"/>
        <v>112</v>
      </c>
      <c r="M73" s="237">
        <f t="shared" si="23"/>
        <v>0</v>
      </c>
      <c r="N73" s="247"/>
      <c r="O73" s="255"/>
      <c r="P73" s="255"/>
      <c r="Q73" s="153"/>
      <c r="R73" s="491"/>
      <c r="S73" s="169">
        <f t="shared" si="24"/>
        <v>0</v>
      </c>
      <c r="T73" s="417">
        <f t="shared" si="25"/>
        <v>31</v>
      </c>
      <c r="U73" s="167"/>
      <c r="V73" s="154">
        <f t="shared" si="26"/>
        <v>0</v>
      </c>
      <c r="W73" s="415">
        <f>IF(S73=0,0,VLOOKUP(S73,'職保111.5版'!$B$4:$C$27,2))</f>
        <v>0</v>
      </c>
      <c r="X73" s="167"/>
      <c r="Y73" s="154">
        <f t="shared" si="27"/>
        <v>0</v>
      </c>
      <c r="Z73" s="268">
        <f t="shared" si="28"/>
        <v>0</v>
      </c>
      <c r="AA73" s="268">
        <f t="shared" si="29"/>
        <v>0</v>
      </c>
      <c r="AB73" s="416">
        <f t="shared" si="30"/>
        <v>0</v>
      </c>
      <c r="AC73" s="268">
        <f t="shared" si="31"/>
        <v>0</v>
      </c>
      <c r="AD73" s="268">
        <f t="shared" si="32"/>
        <v>0</v>
      </c>
      <c r="AE73" s="268">
        <f t="shared" si="33"/>
        <v>0</v>
      </c>
      <c r="AF73" s="268">
        <f t="shared" si="34"/>
        <v>0</v>
      </c>
      <c r="AG73" s="273">
        <f>IF(Q73="●",VLOOKUP(S73,全民健康保險保險費負擔金額表109.1版!$A$5:$E$52,5,1),0)</f>
        <v>0</v>
      </c>
      <c r="AH73" s="274">
        <f>IF(Q73="●",VLOOKUP(S73,全民健康保險保險費負擔金額表109.1版!$A$5:$I$52,9,1),0)</f>
        <v>0</v>
      </c>
      <c r="AI73" s="268">
        <f t="shared" si="35"/>
        <v>0</v>
      </c>
      <c r="AJ73" s="173">
        <f t="shared" si="36"/>
        <v>0</v>
      </c>
      <c r="AK73" s="172">
        <f t="shared" si="37"/>
        <v>0</v>
      </c>
    </row>
    <row r="74" spans="1:37" x14ac:dyDescent="0.25">
      <c r="A74" s="152">
        <v>70</v>
      </c>
      <c r="B74" s="91"/>
      <c r="C74" s="91"/>
      <c r="D74" s="91"/>
      <c r="E74" s="91"/>
      <c r="F74" s="91"/>
      <c r="G74" s="91"/>
      <c r="H74" s="91"/>
      <c r="I74" s="246">
        <v>112</v>
      </c>
      <c r="J74" s="247"/>
      <c r="K74" s="247"/>
      <c r="L74" s="246">
        <f t="shared" si="6"/>
        <v>112</v>
      </c>
      <c r="M74" s="237">
        <f t="shared" si="23"/>
        <v>0</v>
      </c>
      <c r="N74" s="247"/>
      <c r="O74" s="255"/>
      <c r="P74" s="255"/>
      <c r="Q74" s="153"/>
      <c r="R74" s="491"/>
      <c r="S74" s="169">
        <f t="shared" si="24"/>
        <v>0</v>
      </c>
      <c r="T74" s="417">
        <f t="shared" si="25"/>
        <v>31</v>
      </c>
      <c r="U74" s="167"/>
      <c r="V74" s="154">
        <f t="shared" si="26"/>
        <v>0</v>
      </c>
      <c r="W74" s="415">
        <f>IF(S74=0,0,VLOOKUP(S74,'職保111.5版'!$B$4:$C$27,2))</f>
        <v>0</v>
      </c>
      <c r="X74" s="167"/>
      <c r="Y74" s="154">
        <f t="shared" si="27"/>
        <v>0</v>
      </c>
      <c r="Z74" s="268">
        <f t="shared" si="28"/>
        <v>0</v>
      </c>
      <c r="AA74" s="268">
        <f t="shared" si="29"/>
        <v>0</v>
      </c>
      <c r="AB74" s="416">
        <f t="shared" si="30"/>
        <v>0</v>
      </c>
      <c r="AC74" s="268">
        <f t="shared" si="31"/>
        <v>0</v>
      </c>
      <c r="AD74" s="268">
        <f t="shared" si="32"/>
        <v>0</v>
      </c>
      <c r="AE74" s="268">
        <f t="shared" si="33"/>
        <v>0</v>
      </c>
      <c r="AF74" s="268">
        <f t="shared" si="34"/>
        <v>0</v>
      </c>
      <c r="AG74" s="273">
        <f>IF(Q74="●",VLOOKUP(S74,全民健康保險保險費負擔金額表109.1版!$A$5:$E$52,5,1),0)</f>
        <v>0</v>
      </c>
      <c r="AH74" s="274">
        <f>IF(Q74="●",VLOOKUP(S74,全民健康保險保險費負擔金額表109.1版!$A$5:$I$52,9,1),0)</f>
        <v>0</v>
      </c>
      <c r="AI74" s="268">
        <f t="shared" si="35"/>
        <v>0</v>
      </c>
      <c r="AJ74" s="173">
        <f t="shared" si="36"/>
        <v>0</v>
      </c>
      <c r="AK74" s="172">
        <f t="shared" si="37"/>
        <v>0</v>
      </c>
    </row>
    <row r="75" spans="1:37" x14ac:dyDescent="0.25">
      <c r="A75" s="152">
        <v>71</v>
      </c>
      <c r="B75" s="91"/>
      <c r="C75" s="91"/>
      <c r="D75" s="91"/>
      <c r="E75" s="91"/>
      <c r="F75" s="91"/>
      <c r="G75" s="91"/>
      <c r="H75" s="91"/>
      <c r="I75" s="246">
        <v>112</v>
      </c>
      <c r="J75" s="247"/>
      <c r="K75" s="247"/>
      <c r="L75" s="246">
        <f t="shared" si="6"/>
        <v>112</v>
      </c>
      <c r="M75" s="237">
        <f t="shared" si="23"/>
        <v>0</v>
      </c>
      <c r="N75" s="247"/>
      <c r="O75" s="255"/>
      <c r="P75" s="255"/>
      <c r="Q75" s="153"/>
      <c r="R75" s="491"/>
      <c r="S75" s="169">
        <f t="shared" si="24"/>
        <v>0</v>
      </c>
      <c r="T75" s="417">
        <f t="shared" si="25"/>
        <v>31</v>
      </c>
      <c r="U75" s="167"/>
      <c r="V75" s="154">
        <f t="shared" si="26"/>
        <v>0</v>
      </c>
      <c r="W75" s="415">
        <f>IF(S75=0,0,VLOOKUP(S75,'職保111.5版'!$B$4:$C$27,2))</f>
        <v>0</v>
      </c>
      <c r="X75" s="167"/>
      <c r="Y75" s="154">
        <f t="shared" si="27"/>
        <v>0</v>
      </c>
      <c r="Z75" s="268">
        <f t="shared" si="28"/>
        <v>0</v>
      </c>
      <c r="AA75" s="268">
        <f t="shared" si="29"/>
        <v>0</v>
      </c>
      <c r="AB75" s="416">
        <f t="shared" si="30"/>
        <v>0</v>
      </c>
      <c r="AC75" s="268">
        <f t="shared" si="31"/>
        <v>0</v>
      </c>
      <c r="AD75" s="268">
        <f t="shared" si="32"/>
        <v>0</v>
      </c>
      <c r="AE75" s="268">
        <f t="shared" si="33"/>
        <v>0</v>
      </c>
      <c r="AF75" s="268">
        <f t="shared" si="34"/>
        <v>0</v>
      </c>
      <c r="AG75" s="273">
        <f>IF(Q75="●",VLOOKUP(S75,全民健康保險保險費負擔金額表109.1版!$A$5:$E$52,5,1),0)</f>
        <v>0</v>
      </c>
      <c r="AH75" s="274">
        <f>IF(Q75="●",VLOOKUP(S75,全民健康保險保險費負擔金額表109.1版!$A$5:$I$52,9,1),0)</f>
        <v>0</v>
      </c>
      <c r="AI75" s="268">
        <f t="shared" si="35"/>
        <v>0</v>
      </c>
      <c r="AJ75" s="173">
        <f t="shared" si="36"/>
        <v>0</v>
      </c>
      <c r="AK75" s="172">
        <f t="shared" si="37"/>
        <v>0</v>
      </c>
    </row>
    <row r="76" spans="1:37" x14ac:dyDescent="0.25">
      <c r="A76" s="152">
        <v>72</v>
      </c>
      <c r="B76" s="91"/>
      <c r="C76" s="91"/>
      <c r="D76" s="91"/>
      <c r="E76" s="91"/>
      <c r="F76" s="91"/>
      <c r="G76" s="91"/>
      <c r="H76" s="91"/>
      <c r="I76" s="246">
        <v>112</v>
      </c>
      <c r="J76" s="247"/>
      <c r="K76" s="247"/>
      <c r="L76" s="246">
        <f t="shared" si="6"/>
        <v>112</v>
      </c>
      <c r="M76" s="237">
        <f t="shared" si="23"/>
        <v>0</v>
      </c>
      <c r="N76" s="247"/>
      <c r="O76" s="255"/>
      <c r="P76" s="255"/>
      <c r="Q76" s="153"/>
      <c r="R76" s="491"/>
      <c r="S76" s="169">
        <f t="shared" si="24"/>
        <v>0</v>
      </c>
      <c r="T76" s="417">
        <f t="shared" si="25"/>
        <v>31</v>
      </c>
      <c r="U76" s="167"/>
      <c r="V76" s="154">
        <f t="shared" si="26"/>
        <v>0</v>
      </c>
      <c r="W76" s="415">
        <f>IF(S76=0,0,VLOOKUP(S76,'職保111.5版'!$B$4:$C$27,2))</f>
        <v>0</v>
      </c>
      <c r="X76" s="167"/>
      <c r="Y76" s="154">
        <f t="shared" si="27"/>
        <v>0</v>
      </c>
      <c r="Z76" s="268">
        <f t="shared" si="28"/>
        <v>0</v>
      </c>
      <c r="AA76" s="268">
        <f t="shared" si="29"/>
        <v>0</v>
      </c>
      <c r="AB76" s="416">
        <f t="shared" si="30"/>
        <v>0</v>
      </c>
      <c r="AC76" s="268">
        <f t="shared" si="31"/>
        <v>0</v>
      </c>
      <c r="AD76" s="268">
        <f t="shared" si="32"/>
        <v>0</v>
      </c>
      <c r="AE76" s="268">
        <f t="shared" si="33"/>
        <v>0</v>
      </c>
      <c r="AF76" s="268">
        <f t="shared" si="34"/>
        <v>0</v>
      </c>
      <c r="AG76" s="273">
        <f>IF(Q76="●",VLOOKUP(S76,全民健康保險保險費負擔金額表109.1版!$A$5:$E$52,5,1),0)</f>
        <v>0</v>
      </c>
      <c r="AH76" s="274">
        <f>IF(Q76="●",VLOOKUP(S76,全民健康保險保險費負擔金額表109.1版!$A$5:$I$52,9,1),0)</f>
        <v>0</v>
      </c>
      <c r="AI76" s="268">
        <f t="shared" si="35"/>
        <v>0</v>
      </c>
      <c r="AJ76" s="173">
        <f t="shared" si="36"/>
        <v>0</v>
      </c>
      <c r="AK76" s="172">
        <f t="shared" si="37"/>
        <v>0</v>
      </c>
    </row>
    <row r="77" spans="1:37" x14ac:dyDescent="0.25">
      <c r="A77" s="152">
        <v>73</v>
      </c>
      <c r="B77" s="91"/>
      <c r="C77" s="91"/>
      <c r="D77" s="91"/>
      <c r="E77" s="91"/>
      <c r="F77" s="91"/>
      <c r="G77" s="91"/>
      <c r="H77" s="91"/>
      <c r="I77" s="246">
        <v>112</v>
      </c>
      <c r="J77" s="247"/>
      <c r="K77" s="247"/>
      <c r="L77" s="246">
        <f t="shared" si="6"/>
        <v>112</v>
      </c>
      <c r="M77" s="237">
        <f t="shared" si="23"/>
        <v>0</v>
      </c>
      <c r="N77" s="247"/>
      <c r="O77" s="255"/>
      <c r="P77" s="255"/>
      <c r="Q77" s="153"/>
      <c r="R77" s="491"/>
      <c r="S77" s="169">
        <f t="shared" si="24"/>
        <v>0</v>
      </c>
      <c r="T77" s="417">
        <f t="shared" si="25"/>
        <v>31</v>
      </c>
      <c r="U77" s="167"/>
      <c r="V77" s="154">
        <f t="shared" si="26"/>
        <v>0</v>
      </c>
      <c r="W77" s="415">
        <f>IF(S77=0,0,VLOOKUP(S77,'職保111.5版'!$B$4:$C$27,2))</f>
        <v>0</v>
      </c>
      <c r="X77" s="167"/>
      <c r="Y77" s="154">
        <f t="shared" si="27"/>
        <v>0</v>
      </c>
      <c r="Z77" s="268">
        <f t="shared" si="28"/>
        <v>0</v>
      </c>
      <c r="AA77" s="268">
        <f t="shared" si="29"/>
        <v>0</v>
      </c>
      <c r="AB77" s="416">
        <f t="shared" si="30"/>
        <v>0</v>
      </c>
      <c r="AC77" s="268">
        <f t="shared" si="31"/>
        <v>0</v>
      </c>
      <c r="AD77" s="268">
        <f t="shared" si="32"/>
        <v>0</v>
      </c>
      <c r="AE77" s="268">
        <f t="shared" si="33"/>
        <v>0</v>
      </c>
      <c r="AF77" s="268">
        <f t="shared" si="34"/>
        <v>0</v>
      </c>
      <c r="AG77" s="273">
        <f>IF(Q77="●",VLOOKUP(S77,全民健康保險保險費負擔金額表109.1版!$A$5:$E$52,5,1),0)</f>
        <v>0</v>
      </c>
      <c r="AH77" s="274">
        <f>IF(Q77="●",VLOOKUP(S77,全民健康保險保險費負擔金額表109.1版!$A$5:$I$52,9,1),0)</f>
        <v>0</v>
      </c>
      <c r="AI77" s="268">
        <f t="shared" si="35"/>
        <v>0</v>
      </c>
      <c r="AJ77" s="173">
        <f t="shared" si="36"/>
        <v>0</v>
      </c>
      <c r="AK77" s="172">
        <f t="shared" si="37"/>
        <v>0</v>
      </c>
    </row>
    <row r="78" spans="1:37" x14ac:dyDescent="0.25">
      <c r="A78" s="152">
        <v>74</v>
      </c>
      <c r="B78" s="91"/>
      <c r="C78" s="91"/>
      <c r="D78" s="91"/>
      <c r="E78" s="91"/>
      <c r="F78" s="91"/>
      <c r="G78" s="91"/>
      <c r="H78" s="91"/>
      <c r="I78" s="246">
        <v>112</v>
      </c>
      <c r="J78" s="247"/>
      <c r="K78" s="247"/>
      <c r="L78" s="246">
        <f t="shared" si="6"/>
        <v>112</v>
      </c>
      <c r="M78" s="237">
        <f t="shared" si="23"/>
        <v>0</v>
      </c>
      <c r="N78" s="247"/>
      <c r="O78" s="255"/>
      <c r="P78" s="255"/>
      <c r="Q78" s="153"/>
      <c r="R78" s="491"/>
      <c r="S78" s="169">
        <f t="shared" si="24"/>
        <v>0</v>
      </c>
      <c r="T78" s="417">
        <f t="shared" si="25"/>
        <v>31</v>
      </c>
      <c r="U78" s="167"/>
      <c r="V78" s="154">
        <f t="shared" si="26"/>
        <v>0</v>
      </c>
      <c r="W78" s="415">
        <f>IF(S78=0,0,VLOOKUP(S78,'職保111.5版'!$B$4:$C$27,2))</f>
        <v>0</v>
      </c>
      <c r="X78" s="167"/>
      <c r="Y78" s="154">
        <f t="shared" si="27"/>
        <v>0</v>
      </c>
      <c r="Z78" s="268">
        <f t="shared" si="28"/>
        <v>0</v>
      </c>
      <c r="AA78" s="268">
        <f t="shared" si="29"/>
        <v>0</v>
      </c>
      <c r="AB78" s="416">
        <f t="shared" si="30"/>
        <v>0</v>
      </c>
      <c r="AC78" s="268">
        <f t="shared" si="31"/>
        <v>0</v>
      </c>
      <c r="AD78" s="268">
        <f t="shared" si="32"/>
        <v>0</v>
      </c>
      <c r="AE78" s="268">
        <f t="shared" si="33"/>
        <v>0</v>
      </c>
      <c r="AF78" s="268">
        <f t="shared" si="34"/>
        <v>0</v>
      </c>
      <c r="AG78" s="273">
        <f>IF(Q78="●",VLOOKUP(S78,全民健康保險保險費負擔金額表109.1版!$A$5:$E$52,5,1),0)</f>
        <v>0</v>
      </c>
      <c r="AH78" s="274">
        <f>IF(Q78="●",VLOOKUP(S78,全民健康保險保險費負擔金額表109.1版!$A$5:$I$52,9,1),0)</f>
        <v>0</v>
      </c>
      <c r="AI78" s="268">
        <f t="shared" si="35"/>
        <v>0</v>
      </c>
      <c r="AJ78" s="173">
        <f t="shared" si="36"/>
        <v>0</v>
      </c>
      <c r="AK78" s="172">
        <f t="shared" si="37"/>
        <v>0</v>
      </c>
    </row>
    <row r="79" spans="1:37" x14ac:dyDescent="0.25">
      <c r="A79" s="152">
        <v>75</v>
      </c>
      <c r="B79" s="91"/>
      <c r="C79" s="91"/>
      <c r="D79" s="91"/>
      <c r="E79" s="91"/>
      <c r="F79" s="91"/>
      <c r="G79" s="91"/>
      <c r="H79" s="91"/>
      <c r="I79" s="246">
        <v>112</v>
      </c>
      <c r="J79" s="247"/>
      <c r="K79" s="247"/>
      <c r="L79" s="246">
        <f t="shared" si="6"/>
        <v>112</v>
      </c>
      <c r="M79" s="237">
        <f t="shared" si="23"/>
        <v>0</v>
      </c>
      <c r="N79" s="247"/>
      <c r="O79" s="255"/>
      <c r="P79" s="255"/>
      <c r="Q79" s="153"/>
      <c r="R79" s="491"/>
      <c r="S79" s="169">
        <f t="shared" si="24"/>
        <v>0</v>
      </c>
      <c r="T79" s="417">
        <f t="shared" si="25"/>
        <v>31</v>
      </c>
      <c r="U79" s="167"/>
      <c r="V79" s="154">
        <f t="shared" si="26"/>
        <v>0</v>
      </c>
      <c r="W79" s="415">
        <f>IF(S79=0,0,VLOOKUP(S79,'職保111.5版'!$B$4:$C$27,2))</f>
        <v>0</v>
      </c>
      <c r="X79" s="167"/>
      <c r="Y79" s="154">
        <f t="shared" si="27"/>
        <v>0</v>
      </c>
      <c r="Z79" s="268">
        <f t="shared" si="28"/>
        <v>0</v>
      </c>
      <c r="AA79" s="268">
        <f t="shared" si="29"/>
        <v>0</v>
      </c>
      <c r="AB79" s="416">
        <f t="shared" si="30"/>
        <v>0</v>
      </c>
      <c r="AC79" s="268">
        <f t="shared" si="31"/>
        <v>0</v>
      </c>
      <c r="AD79" s="268">
        <f t="shared" si="32"/>
        <v>0</v>
      </c>
      <c r="AE79" s="268">
        <f t="shared" si="33"/>
        <v>0</v>
      </c>
      <c r="AF79" s="268">
        <f t="shared" si="34"/>
        <v>0</v>
      </c>
      <c r="AG79" s="273">
        <f>IF(Q79="●",VLOOKUP(S79,全民健康保險保險費負擔金額表109.1版!$A$5:$E$52,5,1),0)</f>
        <v>0</v>
      </c>
      <c r="AH79" s="274">
        <f>IF(Q79="●",VLOOKUP(S79,全民健康保險保險費負擔金額表109.1版!$A$5:$I$52,9,1),0)</f>
        <v>0</v>
      </c>
      <c r="AI79" s="268">
        <f t="shared" si="35"/>
        <v>0</v>
      </c>
      <c r="AJ79" s="173">
        <f t="shared" si="36"/>
        <v>0</v>
      </c>
      <c r="AK79" s="172">
        <f t="shared" si="37"/>
        <v>0</v>
      </c>
    </row>
    <row r="80" spans="1:37" x14ac:dyDescent="0.25">
      <c r="A80" s="152">
        <v>76</v>
      </c>
      <c r="B80" s="91"/>
      <c r="C80" s="91"/>
      <c r="D80" s="91"/>
      <c r="E80" s="91"/>
      <c r="F80" s="91"/>
      <c r="G80" s="91"/>
      <c r="H80" s="91"/>
      <c r="I80" s="246">
        <v>112</v>
      </c>
      <c r="J80" s="247"/>
      <c r="K80" s="247"/>
      <c r="L80" s="246">
        <f t="shared" si="6"/>
        <v>112</v>
      </c>
      <c r="M80" s="237">
        <f t="shared" si="23"/>
        <v>0</v>
      </c>
      <c r="N80" s="247"/>
      <c r="O80" s="255"/>
      <c r="P80" s="255"/>
      <c r="Q80" s="153"/>
      <c r="R80" s="491"/>
      <c r="S80" s="169">
        <f t="shared" si="24"/>
        <v>0</v>
      </c>
      <c r="T80" s="417">
        <f t="shared" si="25"/>
        <v>31</v>
      </c>
      <c r="U80" s="167"/>
      <c r="V80" s="154">
        <f t="shared" si="26"/>
        <v>0</v>
      </c>
      <c r="W80" s="415">
        <f>IF(S80=0,0,VLOOKUP(S80,'職保111.5版'!$B$4:$C$27,2))</f>
        <v>0</v>
      </c>
      <c r="X80" s="167"/>
      <c r="Y80" s="154">
        <f t="shared" si="27"/>
        <v>0</v>
      </c>
      <c r="Z80" s="268">
        <f t="shared" si="28"/>
        <v>0</v>
      </c>
      <c r="AA80" s="268">
        <f t="shared" si="29"/>
        <v>0</v>
      </c>
      <c r="AB80" s="416">
        <f t="shared" si="30"/>
        <v>0</v>
      </c>
      <c r="AC80" s="268">
        <f t="shared" si="31"/>
        <v>0</v>
      </c>
      <c r="AD80" s="268">
        <f t="shared" si="32"/>
        <v>0</v>
      </c>
      <c r="AE80" s="268">
        <f t="shared" si="33"/>
        <v>0</v>
      </c>
      <c r="AF80" s="268">
        <f t="shared" si="34"/>
        <v>0</v>
      </c>
      <c r="AG80" s="273">
        <f>IF(Q80="●",VLOOKUP(S80,全民健康保險保險費負擔金額表109.1版!$A$5:$E$52,5,1),0)</f>
        <v>0</v>
      </c>
      <c r="AH80" s="274">
        <f>IF(Q80="●",VLOOKUP(S80,全民健康保險保險費負擔金額表109.1版!$A$5:$I$52,9,1),0)</f>
        <v>0</v>
      </c>
      <c r="AI80" s="268">
        <f t="shared" si="35"/>
        <v>0</v>
      </c>
      <c r="AJ80" s="173">
        <f t="shared" si="36"/>
        <v>0</v>
      </c>
      <c r="AK80" s="172">
        <f t="shared" si="37"/>
        <v>0</v>
      </c>
    </row>
    <row r="81" spans="1:37" x14ac:dyDescent="0.25">
      <c r="A81" s="152">
        <v>77</v>
      </c>
      <c r="B81" s="91"/>
      <c r="C81" s="91"/>
      <c r="D81" s="91"/>
      <c r="E81" s="91"/>
      <c r="F81" s="91"/>
      <c r="G81" s="91"/>
      <c r="H81" s="91"/>
      <c r="I81" s="246">
        <v>112</v>
      </c>
      <c r="J81" s="247"/>
      <c r="K81" s="247"/>
      <c r="L81" s="246">
        <f t="shared" si="6"/>
        <v>112</v>
      </c>
      <c r="M81" s="237">
        <f t="shared" si="23"/>
        <v>0</v>
      </c>
      <c r="N81" s="247"/>
      <c r="O81" s="255"/>
      <c r="P81" s="255"/>
      <c r="Q81" s="153"/>
      <c r="R81" s="491"/>
      <c r="S81" s="169">
        <f t="shared" si="24"/>
        <v>0</v>
      </c>
      <c r="T81" s="417">
        <f t="shared" si="25"/>
        <v>31</v>
      </c>
      <c r="U81" s="167"/>
      <c r="V81" s="154">
        <f t="shared" si="26"/>
        <v>0</v>
      </c>
      <c r="W81" s="415">
        <f>IF(S81=0,0,VLOOKUP(S81,'職保111.5版'!$B$4:$C$27,2))</f>
        <v>0</v>
      </c>
      <c r="X81" s="167"/>
      <c r="Y81" s="154">
        <f t="shared" si="27"/>
        <v>0</v>
      </c>
      <c r="Z81" s="268">
        <f t="shared" si="28"/>
        <v>0</v>
      </c>
      <c r="AA81" s="268">
        <f t="shared" si="29"/>
        <v>0</v>
      </c>
      <c r="AB81" s="416">
        <f t="shared" si="30"/>
        <v>0</v>
      </c>
      <c r="AC81" s="268">
        <f t="shared" si="31"/>
        <v>0</v>
      </c>
      <c r="AD81" s="268">
        <f t="shared" si="32"/>
        <v>0</v>
      </c>
      <c r="AE81" s="268">
        <f t="shared" si="33"/>
        <v>0</v>
      </c>
      <c r="AF81" s="268">
        <f t="shared" si="34"/>
        <v>0</v>
      </c>
      <c r="AG81" s="273">
        <f>IF(Q81="●",VLOOKUP(S81,全民健康保險保險費負擔金額表109.1版!$A$5:$E$52,5,1),0)</f>
        <v>0</v>
      </c>
      <c r="AH81" s="274">
        <f>IF(Q81="●",VLOOKUP(S81,全民健康保險保險費負擔金額表109.1版!$A$5:$I$52,9,1),0)</f>
        <v>0</v>
      </c>
      <c r="AI81" s="268">
        <f t="shared" si="35"/>
        <v>0</v>
      </c>
      <c r="AJ81" s="173">
        <f t="shared" si="36"/>
        <v>0</v>
      </c>
      <c r="AK81" s="172">
        <f t="shared" si="37"/>
        <v>0</v>
      </c>
    </row>
    <row r="82" spans="1:37" x14ac:dyDescent="0.25">
      <c r="A82" s="152">
        <v>78</v>
      </c>
      <c r="B82" s="91"/>
      <c r="C82" s="91"/>
      <c r="D82" s="91"/>
      <c r="E82" s="91"/>
      <c r="F82" s="91"/>
      <c r="G82" s="91"/>
      <c r="H82" s="91"/>
      <c r="I82" s="246">
        <v>112</v>
      </c>
      <c r="J82" s="247"/>
      <c r="K82" s="247"/>
      <c r="L82" s="246">
        <f t="shared" si="6"/>
        <v>112</v>
      </c>
      <c r="M82" s="237">
        <f t="shared" si="23"/>
        <v>0</v>
      </c>
      <c r="N82" s="247"/>
      <c r="O82" s="255"/>
      <c r="P82" s="255"/>
      <c r="Q82" s="153"/>
      <c r="R82" s="491"/>
      <c r="S82" s="169">
        <f t="shared" si="24"/>
        <v>0</v>
      </c>
      <c r="T82" s="417">
        <f t="shared" si="25"/>
        <v>31</v>
      </c>
      <c r="U82" s="167"/>
      <c r="V82" s="154">
        <f t="shared" si="26"/>
        <v>0</v>
      </c>
      <c r="W82" s="415">
        <f>IF(S82=0,0,VLOOKUP(S82,'職保111.5版'!$B$4:$C$27,2))</f>
        <v>0</v>
      </c>
      <c r="X82" s="167"/>
      <c r="Y82" s="154">
        <f t="shared" si="27"/>
        <v>0</v>
      </c>
      <c r="Z82" s="268">
        <f t="shared" si="28"/>
        <v>0</v>
      </c>
      <c r="AA82" s="268">
        <f t="shared" si="29"/>
        <v>0</v>
      </c>
      <c r="AB82" s="416">
        <f t="shared" si="30"/>
        <v>0</v>
      </c>
      <c r="AC82" s="268">
        <f t="shared" si="31"/>
        <v>0</v>
      </c>
      <c r="AD82" s="268">
        <f t="shared" si="32"/>
        <v>0</v>
      </c>
      <c r="AE82" s="268">
        <f t="shared" si="33"/>
        <v>0</v>
      </c>
      <c r="AF82" s="268">
        <f t="shared" si="34"/>
        <v>0</v>
      </c>
      <c r="AG82" s="273">
        <f>IF(Q82="●",VLOOKUP(S82,全民健康保險保險費負擔金額表109.1版!$A$5:$E$52,5,1),0)</f>
        <v>0</v>
      </c>
      <c r="AH82" s="274">
        <f>IF(Q82="●",VLOOKUP(S82,全民健康保險保險費負擔金額表109.1版!$A$5:$I$52,9,1),0)</f>
        <v>0</v>
      </c>
      <c r="AI82" s="268">
        <f t="shared" si="35"/>
        <v>0</v>
      </c>
      <c r="AJ82" s="173">
        <f t="shared" si="36"/>
        <v>0</v>
      </c>
      <c r="AK82" s="172">
        <f t="shared" si="37"/>
        <v>0</v>
      </c>
    </row>
    <row r="83" spans="1:37" x14ac:dyDescent="0.25">
      <c r="A83" s="152">
        <v>79</v>
      </c>
      <c r="B83" s="91"/>
      <c r="C83" s="91"/>
      <c r="D83" s="91"/>
      <c r="E83" s="91"/>
      <c r="F83" s="91"/>
      <c r="G83" s="91"/>
      <c r="H83" s="91"/>
      <c r="I83" s="246">
        <v>112</v>
      </c>
      <c r="J83" s="247"/>
      <c r="K83" s="247"/>
      <c r="L83" s="246">
        <f t="shared" si="6"/>
        <v>112</v>
      </c>
      <c r="M83" s="237">
        <f t="shared" si="23"/>
        <v>0</v>
      </c>
      <c r="N83" s="247"/>
      <c r="O83" s="255"/>
      <c r="P83" s="255"/>
      <c r="Q83" s="153"/>
      <c r="R83" s="491"/>
      <c r="S83" s="169">
        <f t="shared" si="24"/>
        <v>0</v>
      </c>
      <c r="T83" s="417">
        <f t="shared" si="25"/>
        <v>31</v>
      </c>
      <c r="U83" s="167"/>
      <c r="V83" s="154">
        <f t="shared" si="26"/>
        <v>0</v>
      </c>
      <c r="W83" s="415">
        <f>IF(S83=0,0,VLOOKUP(S83,'職保111.5版'!$B$4:$C$27,2))</f>
        <v>0</v>
      </c>
      <c r="X83" s="167"/>
      <c r="Y83" s="154">
        <f t="shared" si="27"/>
        <v>0</v>
      </c>
      <c r="Z83" s="268">
        <f t="shared" si="28"/>
        <v>0</v>
      </c>
      <c r="AA83" s="268">
        <f t="shared" si="29"/>
        <v>0</v>
      </c>
      <c r="AB83" s="416">
        <f t="shared" si="30"/>
        <v>0</v>
      </c>
      <c r="AC83" s="268">
        <f t="shared" si="31"/>
        <v>0</v>
      </c>
      <c r="AD83" s="268">
        <f t="shared" si="32"/>
        <v>0</v>
      </c>
      <c r="AE83" s="268">
        <f t="shared" si="33"/>
        <v>0</v>
      </c>
      <c r="AF83" s="268">
        <f t="shared" si="34"/>
        <v>0</v>
      </c>
      <c r="AG83" s="273">
        <f>IF(Q83="●",VLOOKUP(S83,全民健康保險保險費負擔金額表109.1版!$A$5:$E$52,5,1),0)</f>
        <v>0</v>
      </c>
      <c r="AH83" s="274">
        <f>IF(Q83="●",VLOOKUP(S83,全民健康保險保險費負擔金額表109.1版!$A$5:$I$52,9,1),0)</f>
        <v>0</v>
      </c>
      <c r="AI83" s="268">
        <f t="shared" si="35"/>
        <v>0</v>
      </c>
      <c r="AJ83" s="173">
        <f t="shared" si="36"/>
        <v>0</v>
      </c>
      <c r="AK83" s="172">
        <f t="shared" si="37"/>
        <v>0</v>
      </c>
    </row>
    <row r="84" spans="1:37" x14ac:dyDescent="0.25">
      <c r="A84" s="152">
        <v>80</v>
      </c>
      <c r="B84" s="91"/>
      <c r="C84" s="91"/>
      <c r="D84" s="91"/>
      <c r="E84" s="91"/>
      <c r="F84" s="91"/>
      <c r="G84" s="91"/>
      <c r="H84" s="91"/>
      <c r="I84" s="246">
        <v>112</v>
      </c>
      <c r="J84" s="247"/>
      <c r="K84" s="247"/>
      <c r="L84" s="246">
        <f t="shared" si="6"/>
        <v>112</v>
      </c>
      <c r="M84" s="237">
        <f t="shared" si="23"/>
        <v>0</v>
      </c>
      <c r="N84" s="247"/>
      <c r="O84" s="255"/>
      <c r="P84" s="255"/>
      <c r="Q84" s="153"/>
      <c r="R84" s="491"/>
      <c r="S84" s="169">
        <f t="shared" si="24"/>
        <v>0</v>
      </c>
      <c r="T84" s="417">
        <f t="shared" si="25"/>
        <v>31</v>
      </c>
      <c r="U84" s="167"/>
      <c r="V84" s="154">
        <f t="shared" si="26"/>
        <v>0</v>
      </c>
      <c r="W84" s="415">
        <f>IF(S84=0,0,VLOOKUP(S84,'職保111.5版'!$B$4:$C$27,2))</f>
        <v>0</v>
      </c>
      <c r="X84" s="167"/>
      <c r="Y84" s="154">
        <f t="shared" si="27"/>
        <v>0</v>
      </c>
      <c r="Z84" s="268">
        <f t="shared" si="28"/>
        <v>0</v>
      </c>
      <c r="AA84" s="268">
        <f t="shared" si="29"/>
        <v>0</v>
      </c>
      <c r="AB84" s="416">
        <f t="shared" si="30"/>
        <v>0</v>
      </c>
      <c r="AC84" s="268">
        <f t="shared" si="31"/>
        <v>0</v>
      </c>
      <c r="AD84" s="268">
        <f t="shared" si="32"/>
        <v>0</v>
      </c>
      <c r="AE84" s="268">
        <f t="shared" si="33"/>
        <v>0</v>
      </c>
      <c r="AF84" s="268">
        <f t="shared" si="34"/>
        <v>0</v>
      </c>
      <c r="AG84" s="273">
        <f>IF(Q84="●",VLOOKUP(S84,全民健康保險保險費負擔金額表109.1版!$A$5:$E$52,5,1),0)</f>
        <v>0</v>
      </c>
      <c r="AH84" s="274">
        <f>IF(Q84="●",VLOOKUP(S84,全民健康保險保險費負擔金額表109.1版!$A$5:$I$52,9,1),0)</f>
        <v>0</v>
      </c>
      <c r="AI84" s="268">
        <f t="shared" si="35"/>
        <v>0</v>
      </c>
      <c r="AJ84" s="173">
        <f t="shared" si="36"/>
        <v>0</v>
      </c>
      <c r="AK84" s="172">
        <f t="shared" si="37"/>
        <v>0</v>
      </c>
    </row>
    <row r="85" spans="1:37" x14ac:dyDescent="0.25">
      <c r="A85" s="152">
        <v>81</v>
      </c>
      <c r="B85" s="91"/>
      <c r="C85" s="91"/>
      <c r="D85" s="91"/>
      <c r="E85" s="91"/>
      <c r="F85" s="91"/>
      <c r="G85" s="91"/>
      <c r="H85" s="91"/>
      <c r="I85" s="246">
        <v>112</v>
      </c>
      <c r="J85" s="247"/>
      <c r="K85" s="247"/>
      <c r="L85" s="246">
        <f t="shared" si="6"/>
        <v>112</v>
      </c>
      <c r="M85" s="237">
        <f t="shared" si="23"/>
        <v>0</v>
      </c>
      <c r="N85" s="247"/>
      <c r="O85" s="255"/>
      <c r="P85" s="255"/>
      <c r="Q85" s="153"/>
      <c r="R85" s="491"/>
      <c r="S85" s="169">
        <f t="shared" si="24"/>
        <v>0</v>
      </c>
      <c r="T85" s="417">
        <f t="shared" si="25"/>
        <v>31</v>
      </c>
      <c r="U85" s="167"/>
      <c r="V85" s="154">
        <f t="shared" si="26"/>
        <v>0</v>
      </c>
      <c r="W85" s="415">
        <f>IF(S85=0,0,VLOOKUP(S85,'職保111.5版'!$B$4:$C$27,2))</f>
        <v>0</v>
      </c>
      <c r="X85" s="167"/>
      <c r="Y85" s="154">
        <f t="shared" si="27"/>
        <v>0</v>
      </c>
      <c r="Z85" s="268">
        <f t="shared" si="28"/>
        <v>0</v>
      </c>
      <c r="AA85" s="268">
        <f t="shared" si="29"/>
        <v>0</v>
      </c>
      <c r="AB85" s="416">
        <f t="shared" si="30"/>
        <v>0</v>
      </c>
      <c r="AC85" s="268">
        <f t="shared" si="31"/>
        <v>0</v>
      </c>
      <c r="AD85" s="268">
        <f t="shared" si="32"/>
        <v>0</v>
      </c>
      <c r="AE85" s="268">
        <f t="shared" si="33"/>
        <v>0</v>
      </c>
      <c r="AF85" s="268">
        <f t="shared" si="34"/>
        <v>0</v>
      </c>
      <c r="AG85" s="273">
        <f>IF(Q85="●",VLOOKUP(S85,全民健康保險保險費負擔金額表109.1版!$A$5:$E$52,5,1),0)</f>
        <v>0</v>
      </c>
      <c r="AH85" s="274">
        <f>IF(Q85="●",VLOOKUP(S85,全民健康保險保險費負擔金額表109.1版!$A$5:$I$52,9,1),0)</f>
        <v>0</v>
      </c>
      <c r="AI85" s="268">
        <f t="shared" si="35"/>
        <v>0</v>
      </c>
      <c r="AJ85" s="173">
        <f t="shared" si="36"/>
        <v>0</v>
      </c>
      <c r="AK85" s="172">
        <f t="shared" si="37"/>
        <v>0</v>
      </c>
    </row>
    <row r="86" spans="1:37" x14ac:dyDescent="0.25">
      <c r="A86" s="152">
        <v>82</v>
      </c>
      <c r="B86" s="91"/>
      <c r="C86" s="91"/>
      <c r="D86" s="91"/>
      <c r="E86" s="91"/>
      <c r="F86" s="91"/>
      <c r="G86" s="91"/>
      <c r="H86" s="91"/>
      <c r="I86" s="246">
        <v>112</v>
      </c>
      <c r="J86" s="247"/>
      <c r="K86" s="247"/>
      <c r="L86" s="246">
        <f t="shared" si="6"/>
        <v>112</v>
      </c>
      <c r="M86" s="237">
        <f t="shared" si="23"/>
        <v>0</v>
      </c>
      <c r="N86" s="247"/>
      <c r="O86" s="255"/>
      <c r="P86" s="255"/>
      <c r="Q86" s="153"/>
      <c r="R86" s="491"/>
      <c r="S86" s="169">
        <f t="shared" si="24"/>
        <v>0</v>
      </c>
      <c r="T86" s="417">
        <f t="shared" si="25"/>
        <v>31</v>
      </c>
      <c r="U86" s="167"/>
      <c r="V86" s="154">
        <f t="shared" si="26"/>
        <v>0</v>
      </c>
      <c r="W86" s="415">
        <f>IF(S86=0,0,VLOOKUP(S86,'職保111.5版'!$B$4:$C$27,2))</f>
        <v>0</v>
      </c>
      <c r="X86" s="167"/>
      <c r="Y86" s="154">
        <f t="shared" si="27"/>
        <v>0</v>
      </c>
      <c r="Z86" s="268">
        <f t="shared" si="28"/>
        <v>0</v>
      </c>
      <c r="AA86" s="268">
        <f t="shared" si="29"/>
        <v>0</v>
      </c>
      <c r="AB86" s="416">
        <f t="shared" si="30"/>
        <v>0</v>
      </c>
      <c r="AC86" s="268">
        <f t="shared" si="31"/>
        <v>0</v>
      </c>
      <c r="AD86" s="268">
        <f t="shared" si="32"/>
        <v>0</v>
      </c>
      <c r="AE86" s="268">
        <f t="shared" si="33"/>
        <v>0</v>
      </c>
      <c r="AF86" s="268">
        <f t="shared" si="34"/>
        <v>0</v>
      </c>
      <c r="AG86" s="273">
        <f>IF(Q86="●",VLOOKUP(S86,全民健康保險保險費負擔金額表109.1版!$A$5:$E$52,5,1),0)</f>
        <v>0</v>
      </c>
      <c r="AH86" s="274">
        <f>IF(Q86="●",VLOOKUP(S86,全民健康保險保險費負擔金額表109.1版!$A$5:$I$52,9,1),0)</f>
        <v>0</v>
      </c>
      <c r="AI86" s="268">
        <f t="shared" si="35"/>
        <v>0</v>
      </c>
      <c r="AJ86" s="173">
        <f t="shared" si="36"/>
        <v>0</v>
      </c>
      <c r="AK86" s="172">
        <f t="shared" si="37"/>
        <v>0</v>
      </c>
    </row>
    <row r="87" spans="1:37" x14ac:dyDescent="0.25">
      <c r="A87" s="152">
        <v>83</v>
      </c>
      <c r="B87" s="91"/>
      <c r="C87" s="91"/>
      <c r="D87" s="91"/>
      <c r="E87" s="91"/>
      <c r="F87" s="91"/>
      <c r="G87" s="91"/>
      <c r="H87" s="91"/>
      <c r="I87" s="246">
        <v>112</v>
      </c>
      <c r="J87" s="247"/>
      <c r="K87" s="247"/>
      <c r="L87" s="246">
        <f t="shared" si="6"/>
        <v>112</v>
      </c>
      <c r="M87" s="237">
        <f t="shared" si="23"/>
        <v>0</v>
      </c>
      <c r="N87" s="247"/>
      <c r="O87" s="255"/>
      <c r="P87" s="255"/>
      <c r="Q87" s="153"/>
      <c r="R87" s="491"/>
      <c r="S87" s="169">
        <f t="shared" si="24"/>
        <v>0</v>
      </c>
      <c r="T87" s="417">
        <f t="shared" si="25"/>
        <v>31</v>
      </c>
      <c r="U87" s="167"/>
      <c r="V87" s="154">
        <f t="shared" si="26"/>
        <v>0</v>
      </c>
      <c r="W87" s="415">
        <f>IF(S87=0,0,VLOOKUP(S87,'職保111.5版'!$B$4:$C$27,2))</f>
        <v>0</v>
      </c>
      <c r="X87" s="167"/>
      <c r="Y87" s="154">
        <f t="shared" si="27"/>
        <v>0</v>
      </c>
      <c r="Z87" s="268">
        <f t="shared" si="28"/>
        <v>0</v>
      </c>
      <c r="AA87" s="268">
        <f t="shared" si="29"/>
        <v>0</v>
      </c>
      <c r="AB87" s="416">
        <f t="shared" si="30"/>
        <v>0</v>
      </c>
      <c r="AC87" s="268">
        <f t="shared" si="31"/>
        <v>0</v>
      </c>
      <c r="AD87" s="268">
        <f t="shared" si="32"/>
        <v>0</v>
      </c>
      <c r="AE87" s="268">
        <f t="shared" si="33"/>
        <v>0</v>
      </c>
      <c r="AF87" s="268">
        <f t="shared" si="34"/>
        <v>0</v>
      </c>
      <c r="AG87" s="273">
        <f>IF(Q87="●",VLOOKUP(S87,全民健康保險保險費負擔金額表109.1版!$A$5:$E$52,5,1),0)</f>
        <v>0</v>
      </c>
      <c r="AH87" s="274">
        <f>IF(Q87="●",VLOOKUP(S87,全民健康保險保險費負擔金額表109.1版!$A$5:$I$52,9,1),0)</f>
        <v>0</v>
      </c>
      <c r="AI87" s="268">
        <f t="shared" si="35"/>
        <v>0</v>
      </c>
      <c r="AJ87" s="173">
        <f t="shared" si="36"/>
        <v>0</v>
      </c>
      <c r="AK87" s="172">
        <f t="shared" si="37"/>
        <v>0</v>
      </c>
    </row>
    <row r="88" spans="1:37" x14ac:dyDescent="0.25">
      <c r="A88" s="152">
        <v>84</v>
      </c>
      <c r="B88" s="91"/>
      <c r="C88" s="91"/>
      <c r="D88" s="91"/>
      <c r="E88" s="91"/>
      <c r="F88" s="91"/>
      <c r="G88" s="91"/>
      <c r="H88" s="91"/>
      <c r="I88" s="246">
        <v>112</v>
      </c>
      <c r="J88" s="247"/>
      <c r="K88" s="247"/>
      <c r="L88" s="246">
        <f t="shared" si="6"/>
        <v>112</v>
      </c>
      <c r="M88" s="237">
        <f t="shared" si="23"/>
        <v>0</v>
      </c>
      <c r="N88" s="247"/>
      <c r="O88" s="255"/>
      <c r="P88" s="255"/>
      <c r="Q88" s="153"/>
      <c r="R88" s="491"/>
      <c r="S88" s="169">
        <f t="shared" si="24"/>
        <v>0</v>
      </c>
      <c r="T88" s="417">
        <f t="shared" si="25"/>
        <v>31</v>
      </c>
      <c r="U88" s="167"/>
      <c r="V88" s="154">
        <f t="shared" si="26"/>
        <v>0</v>
      </c>
      <c r="W88" s="415">
        <f>IF(S88=0,0,VLOOKUP(S88,'職保111.5版'!$B$4:$C$27,2))</f>
        <v>0</v>
      </c>
      <c r="X88" s="167"/>
      <c r="Y88" s="154">
        <f t="shared" si="27"/>
        <v>0</v>
      </c>
      <c r="Z88" s="268">
        <f t="shared" si="28"/>
        <v>0</v>
      </c>
      <c r="AA88" s="268">
        <f t="shared" si="29"/>
        <v>0</v>
      </c>
      <c r="AB88" s="416">
        <f t="shared" si="30"/>
        <v>0</v>
      </c>
      <c r="AC88" s="268">
        <f t="shared" si="31"/>
        <v>0</v>
      </c>
      <c r="AD88" s="268">
        <f t="shared" si="32"/>
        <v>0</v>
      </c>
      <c r="AE88" s="268">
        <f t="shared" si="33"/>
        <v>0</v>
      </c>
      <c r="AF88" s="268">
        <f t="shared" si="34"/>
        <v>0</v>
      </c>
      <c r="AG88" s="273">
        <f>IF(Q88="●",VLOOKUP(S88,全民健康保險保險費負擔金額表109.1版!$A$5:$E$52,5,1),0)</f>
        <v>0</v>
      </c>
      <c r="AH88" s="274">
        <f>IF(Q88="●",VLOOKUP(S88,全民健康保險保險費負擔金額表109.1版!$A$5:$I$52,9,1),0)</f>
        <v>0</v>
      </c>
      <c r="AI88" s="268">
        <f t="shared" si="35"/>
        <v>0</v>
      </c>
      <c r="AJ88" s="173">
        <f t="shared" si="36"/>
        <v>0</v>
      </c>
      <c r="AK88" s="172">
        <f t="shared" si="37"/>
        <v>0</v>
      </c>
    </row>
    <row r="89" spans="1:37" x14ac:dyDescent="0.25">
      <c r="A89" s="152">
        <v>85</v>
      </c>
      <c r="B89" s="91"/>
      <c r="C89" s="91"/>
      <c r="D89" s="91"/>
      <c r="E89" s="91"/>
      <c r="F89" s="91"/>
      <c r="G89" s="91"/>
      <c r="H89" s="91"/>
      <c r="I89" s="246">
        <v>112</v>
      </c>
      <c r="J89" s="247"/>
      <c r="K89" s="247"/>
      <c r="L89" s="246">
        <f t="shared" si="6"/>
        <v>112</v>
      </c>
      <c r="M89" s="237">
        <f t="shared" si="23"/>
        <v>0</v>
      </c>
      <c r="N89" s="247"/>
      <c r="O89" s="255"/>
      <c r="P89" s="255"/>
      <c r="Q89" s="153"/>
      <c r="R89" s="491"/>
      <c r="S89" s="169">
        <f t="shared" si="24"/>
        <v>0</v>
      </c>
      <c r="T89" s="417">
        <f t="shared" si="25"/>
        <v>31</v>
      </c>
      <c r="U89" s="167"/>
      <c r="V89" s="154">
        <f t="shared" si="26"/>
        <v>0</v>
      </c>
      <c r="W89" s="415">
        <f>IF(S89=0,0,VLOOKUP(S89,'職保111.5版'!$B$4:$C$27,2))</f>
        <v>0</v>
      </c>
      <c r="X89" s="167"/>
      <c r="Y89" s="154">
        <f t="shared" si="27"/>
        <v>0</v>
      </c>
      <c r="Z89" s="268">
        <f t="shared" si="28"/>
        <v>0</v>
      </c>
      <c r="AA89" s="268">
        <f t="shared" si="29"/>
        <v>0</v>
      </c>
      <c r="AB89" s="416">
        <f t="shared" si="30"/>
        <v>0</v>
      </c>
      <c r="AC89" s="268">
        <f t="shared" si="31"/>
        <v>0</v>
      </c>
      <c r="AD89" s="268">
        <f t="shared" si="32"/>
        <v>0</v>
      </c>
      <c r="AE89" s="268">
        <f t="shared" si="33"/>
        <v>0</v>
      </c>
      <c r="AF89" s="268">
        <f t="shared" si="34"/>
        <v>0</v>
      </c>
      <c r="AG89" s="273">
        <f>IF(Q89="●",VLOOKUP(S89,全民健康保險保險費負擔金額表109.1版!$A$5:$E$52,5,1),0)</f>
        <v>0</v>
      </c>
      <c r="AH89" s="274">
        <f>IF(Q89="●",VLOOKUP(S89,全民健康保險保險費負擔金額表109.1版!$A$5:$I$52,9,1),0)</f>
        <v>0</v>
      </c>
      <c r="AI89" s="268">
        <f t="shared" si="35"/>
        <v>0</v>
      </c>
      <c r="AJ89" s="173">
        <f t="shared" si="36"/>
        <v>0</v>
      </c>
      <c r="AK89" s="172">
        <f t="shared" si="37"/>
        <v>0</v>
      </c>
    </row>
    <row r="90" spans="1:37" x14ac:dyDescent="0.25">
      <c r="A90" s="152">
        <v>86</v>
      </c>
      <c r="B90" s="91"/>
      <c r="C90" s="91"/>
      <c r="D90" s="91"/>
      <c r="E90" s="91"/>
      <c r="F90" s="91"/>
      <c r="G90" s="91"/>
      <c r="H90" s="91"/>
      <c r="I90" s="246">
        <v>112</v>
      </c>
      <c r="J90" s="247"/>
      <c r="K90" s="247"/>
      <c r="L90" s="246">
        <f t="shared" si="6"/>
        <v>112</v>
      </c>
      <c r="M90" s="237">
        <f t="shared" si="23"/>
        <v>0</v>
      </c>
      <c r="N90" s="247"/>
      <c r="O90" s="255"/>
      <c r="P90" s="255"/>
      <c r="Q90" s="153"/>
      <c r="R90" s="491"/>
      <c r="S90" s="169">
        <f t="shared" si="24"/>
        <v>0</v>
      </c>
      <c r="T90" s="417">
        <f t="shared" si="25"/>
        <v>31</v>
      </c>
      <c r="U90" s="167"/>
      <c r="V90" s="154">
        <f t="shared" si="26"/>
        <v>0</v>
      </c>
      <c r="W90" s="415">
        <f>IF(S90=0,0,VLOOKUP(S90,'職保111.5版'!$B$4:$C$27,2))</f>
        <v>0</v>
      </c>
      <c r="X90" s="167"/>
      <c r="Y90" s="154">
        <f t="shared" si="27"/>
        <v>0</v>
      </c>
      <c r="Z90" s="268">
        <f t="shared" si="28"/>
        <v>0</v>
      </c>
      <c r="AA90" s="268">
        <f t="shared" si="29"/>
        <v>0</v>
      </c>
      <c r="AB90" s="416">
        <f t="shared" si="30"/>
        <v>0</v>
      </c>
      <c r="AC90" s="268">
        <f t="shared" si="31"/>
        <v>0</v>
      </c>
      <c r="AD90" s="268">
        <f t="shared" si="32"/>
        <v>0</v>
      </c>
      <c r="AE90" s="268">
        <f t="shared" si="33"/>
        <v>0</v>
      </c>
      <c r="AF90" s="268">
        <f t="shared" si="34"/>
        <v>0</v>
      </c>
      <c r="AG90" s="273">
        <f>IF(Q90="●",VLOOKUP(S90,全民健康保險保險費負擔金額表109.1版!$A$5:$E$52,5,1),0)</f>
        <v>0</v>
      </c>
      <c r="AH90" s="274">
        <f>IF(Q90="●",VLOOKUP(S90,全民健康保險保險費負擔金額表109.1版!$A$5:$I$52,9,1),0)</f>
        <v>0</v>
      </c>
      <c r="AI90" s="268">
        <f t="shared" si="35"/>
        <v>0</v>
      </c>
      <c r="AJ90" s="173">
        <f t="shared" si="36"/>
        <v>0</v>
      </c>
      <c r="AK90" s="172">
        <f t="shared" si="37"/>
        <v>0</v>
      </c>
    </row>
    <row r="91" spans="1:37" x14ac:dyDescent="0.25">
      <c r="A91" s="152">
        <v>87</v>
      </c>
      <c r="B91" s="91"/>
      <c r="C91" s="91"/>
      <c r="D91" s="91"/>
      <c r="E91" s="91"/>
      <c r="F91" s="91"/>
      <c r="G91" s="91"/>
      <c r="H91" s="91"/>
      <c r="I91" s="246">
        <v>112</v>
      </c>
      <c r="J91" s="247"/>
      <c r="K91" s="247"/>
      <c r="L91" s="246">
        <f t="shared" si="6"/>
        <v>112</v>
      </c>
      <c r="M91" s="237">
        <f t="shared" si="23"/>
        <v>0</v>
      </c>
      <c r="N91" s="247"/>
      <c r="O91" s="255"/>
      <c r="P91" s="255"/>
      <c r="Q91" s="153"/>
      <c r="R91" s="491"/>
      <c r="S91" s="169">
        <f t="shared" si="24"/>
        <v>0</v>
      </c>
      <c r="T91" s="417">
        <f t="shared" si="25"/>
        <v>31</v>
      </c>
      <c r="U91" s="167"/>
      <c r="V91" s="154">
        <f t="shared" si="26"/>
        <v>0</v>
      </c>
      <c r="W91" s="415">
        <f>IF(S91=0,0,VLOOKUP(S91,'職保111.5版'!$B$4:$C$27,2))</f>
        <v>0</v>
      </c>
      <c r="X91" s="167"/>
      <c r="Y91" s="154">
        <f t="shared" si="27"/>
        <v>0</v>
      </c>
      <c r="Z91" s="268">
        <f t="shared" si="28"/>
        <v>0</v>
      </c>
      <c r="AA91" s="268">
        <f t="shared" si="29"/>
        <v>0</v>
      </c>
      <c r="AB91" s="416">
        <f t="shared" si="30"/>
        <v>0</v>
      </c>
      <c r="AC91" s="268">
        <f t="shared" si="31"/>
        <v>0</v>
      </c>
      <c r="AD91" s="268">
        <f t="shared" si="32"/>
        <v>0</v>
      </c>
      <c r="AE91" s="268">
        <f t="shared" si="33"/>
        <v>0</v>
      </c>
      <c r="AF91" s="268">
        <f t="shared" si="34"/>
        <v>0</v>
      </c>
      <c r="AG91" s="273">
        <f>IF(Q91="●",VLOOKUP(S91,全民健康保險保險費負擔金額表109.1版!$A$5:$E$52,5,1),0)</f>
        <v>0</v>
      </c>
      <c r="AH91" s="274">
        <f>IF(Q91="●",VLOOKUP(S91,全民健康保險保險費負擔金額表109.1版!$A$5:$I$52,9,1),0)</f>
        <v>0</v>
      </c>
      <c r="AI91" s="268">
        <f t="shared" si="35"/>
        <v>0</v>
      </c>
      <c r="AJ91" s="173">
        <f t="shared" si="36"/>
        <v>0</v>
      </c>
      <c r="AK91" s="172">
        <f t="shared" si="37"/>
        <v>0</v>
      </c>
    </row>
    <row r="92" spans="1:37" x14ac:dyDescent="0.25">
      <c r="A92" s="152">
        <v>88</v>
      </c>
      <c r="B92" s="91"/>
      <c r="C92" s="91"/>
      <c r="D92" s="91"/>
      <c r="E92" s="91"/>
      <c r="F92" s="91"/>
      <c r="G92" s="91"/>
      <c r="H92" s="91"/>
      <c r="I92" s="246">
        <v>112</v>
      </c>
      <c r="J92" s="247"/>
      <c r="K92" s="247"/>
      <c r="L92" s="246">
        <f t="shared" si="6"/>
        <v>112</v>
      </c>
      <c r="M92" s="237">
        <f t="shared" si="23"/>
        <v>0</v>
      </c>
      <c r="N92" s="247"/>
      <c r="O92" s="255"/>
      <c r="P92" s="255"/>
      <c r="Q92" s="153"/>
      <c r="R92" s="491"/>
      <c r="S92" s="169">
        <f t="shared" si="24"/>
        <v>0</v>
      </c>
      <c r="T92" s="417">
        <f t="shared" si="25"/>
        <v>31</v>
      </c>
      <c r="U92" s="167"/>
      <c r="V92" s="154">
        <f t="shared" si="26"/>
        <v>0</v>
      </c>
      <c r="W92" s="415">
        <f>IF(S92=0,0,VLOOKUP(S92,'職保111.5版'!$B$4:$C$27,2))</f>
        <v>0</v>
      </c>
      <c r="X92" s="167"/>
      <c r="Y92" s="154">
        <f t="shared" si="27"/>
        <v>0</v>
      </c>
      <c r="Z92" s="268">
        <f t="shared" si="28"/>
        <v>0</v>
      </c>
      <c r="AA92" s="268">
        <f t="shared" si="29"/>
        <v>0</v>
      </c>
      <c r="AB92" s="416">
        <f t="shared" si="30"/>
        <v>0</v>
      </c>
      <c r="AC92" s="268">
        <f t="shared" si="31"/>
        <v>0</v>
      </c>
      <c r="AD92" s="268">
        <f t="shared" si="32"/>
        <v>0</v>
      </c>
      <c r="AE92" s="268">
        <f t="shared" si="33"/>
        <v>0</v>
      </c>
      <c r="AF92" s="268">
        <f t="shared" si="34"/>
        <v>0</v>
      </c>
      <c r="AG92" s="273">
        <f>IF(Q92="●",VLOOKUP(S92,全民健康保險保險費負擔金額表109.1版!$A$5:$E$52,5,1),0)</f>
        <v>0</v>
      </c>
      <c r="AH92" s="274">
        <f>IF(Q92="●",VLOOKUP(S92,全民健康保險保險費負擔金額表109.1版!$A$5:$I$52,9,1),0)</f>
        <v>0</v>
      </c>
      <c r="AI92" s="268">
        <f t="shared" si="35"/>
        <v>0</v>
      </c>
      <c r="AJ92" s="173">
        <f t="shared" si="36"/>
        <v>0</v>
      </c>
      <c r="AK92" s="172">
        <f t="shared" si="37"/>
        <v>0</v>
      </c>
    </row>
    <row r="93" spans="1:37" x14ac:dyDescent="0.25">
      <c r="A93" s="152">
        <v>89</v>
      </c>
      <c r="B93" s="91"/>
      <c r="C93" s="91"/>
      <c r="D93" s="91"/>
      <c r="E93" s="91"/>
      <c r="F93" s="91"/>
      <c r="G93" s="91"/>
      <c r="H93" s="91"/>
      <c r="I93" s="246">
        <v>112</v>
      </c>
      <c r="J93" s="247"/>
      <c r="K93" s="247"/>
      <c r="L93" s="246">
        <f t="shared" si="6"/>
        <v>112</v>
      </c>
      <c r="M93" s="237">
        <f t="shared" si="23"/>
        <v>0</v>
      </c>
      <c r="N93" s="247"/>
      <c r="O93" s="255"/>
      <c r="P93" s="255"/>
      <c r="Q93" s="153"/>
      <c r="R93" s="491"/>
      <c r="S93" s="169">
        <f t="shared" si="24"/>
        <v>0</v>
      </c>
      <c r="T93" s="417">
        <f t="shared" si="25"/>
        <v>31</v>
      </c>
      <c r="U93" s="167"/>
      <c r="V93" s="154">
        <f t="shared" si="26"/>
        <v>0</v>
      </c>
      <c r="W93" s="415">
        <f>IF(S93=0,0,VLOOKUP(S93,'職保111.5版'!$B$4:$C$27,2))</f>
        <v>0</v>
      </c>
      <c r="X93" s="167"/>
      <c r="Y93" s="154">
        <f t="shared" si="27"/>
        <v>0</v>
      </c>
      <c r="Z93" s="268">
        <f t="shared" si="28"/>
        <v>0</v>
      </c>
      <c r="AA93" s="268">
        <f t="shared" si="29"/>
        <v>0</v>
      </c>
      <c r="AB93" s="416">
        <f t="shared" si="30"/>
        <v>0</v>
      </c>
      <c r="AC93" s="268">
        <f t="shared" si="31"/>
        <v>0</v>
      </c>
      <c r="AD93" s="268">
        <f t="shared" si="32"/>
        <v>0</v>
      </c>
      <c r="AE93" s="268">
        <f t="shared" si="33"/>
        <v>0</v>
      </c>
      <c r="AF93" s="268">
        <f t="shared" si="34"/>
        <v>0</v>
      </c>
      <c r="AG93" s="273">
        <f>IF(Q93="●",VLOOKUP(S93,全民健康保險保險費負擔金額表109.1版!$A$5:$E$52,5,1),0)</f>
        <v>0</v>
      </c>
      <c r="AH93" s="274">
        <f>IF(Q93="●",VLOOKUP(S93,全民健康保險保險費負擔金額表109.1版!$A$5:$I$52,9,1),0)</f>
        <v>0</v>
      </c>
      <c r="AI93" s="268">
        <f t="shared" si="35"/>
        <v>0</v>
      </c>
      <c r="AJ93" s="173">
        <f t="shared" si="36"/>
        <v>0</v>
      </c>
      <c r="AK93" s="172">
        <f t="shared" si="37"/>
        <v>0</v>
      </c>
    </row>
    <row r="94" spans="1:37" x14ac:dyDescent="0.25">
      <c r="A94" s="152">
        <v>90</v>
      </c>
      <c r="B94" s="91"/>
      <c r="C94" s="91"/>
      <c r="D94" s="91"/>
      <c r="E94" s="91"/>
      <c r="F94" s="91"/>
      <c r="G94" s="91"/>
      <c r="H94" s="91"/>
      <c r="I94" s="246">
        <v>112</v>
      </c>
      <c r="J94" s="247"/>
      <c r="K94" s="247"/>
      <c r="L94" s="246">
        <f t="shared" si="6"/>
        <v>112</v>
      </c>
      <c r="M94" s="237">
        <f t="shared" si="23"/>
        <v>0</v>
      </c>
      <c r="N94" s="247"/>
      <c r="O94" s="255"/>
      <c r="P94" s="255"/>
      <c r="Q94" s="153"/>
      <c r="R94" s="491"/>
      <c r="S94" s="169">
        <f t="shared" si="24"/>
        <v>0</v>
      </c>
      <c r="T94" s="417">
        <f t="shared" si="25"/>
        <v>31</v>
      </c>
      <c r="U94" s="167"/>
      <c r="V94" s="154">
        <f t="shared" si="26"/>
        <v>0</v>
      </c>
      <c r="W94" s="415">
        <f>IF(S94=0,0,VLOOKUP(S94,'職保111.5版'!$B$4:$C$27,2))</f>
        <v>0</v>
      </c>
      <c r="X94" s="167"/>
      <c r="Y94" s="154">
        <f t="shared" si="27"/>
        <v>0</v>
      </c>
      <c r="Z94" s="268">
        <f t="shared" si="28"/>
        <v>0</v>
      </c>
      <c r="AA94" s="268">
        <f t="shared" si="29"/>
        <v>0</v>
      </c>
      <c r="AB94" s="416">
        <f t="shared" si="30"/>
        <v>0</v>
      </c>
      <c r="AC94" s="268">
        <f t="shared" si="31"/>
        <v>0</v>
      </c>
      <c r="AD94" s="268">
        <f t="shared" si="32"/>
        <v>0</v>
      </c>
      <c r="AE94" s="268">
        <f t="shared" si="33"/>
        <v>0</v>
      </c>
      <c r="AF94" s="268">
        <f t="shared" si="34"/>
        <v>0</v>
      </c>
      <c r="AG94" s="273">
        <f>IF(Q94="●",VLOOKUP(S94,全民健康保險保險費負擔金額表109.1版!$A$5:$E$52,5,1),0)</f>
        <v>0</v>
      </c>
      <c r="AH94" s="274">
        <f>IF(Q94="●",VLOOKUP(S94,全民健康保險保險費負擔金額表109.1版!$A$5:$I$52,9,1),0)</f>
        <v>0</v>
      </c>
      <c r="AI94" s="268">
        <f t="shared" si="35"/>
        <v>0</v>
      </c>
      <c r="AJ94" s="173">
        <f t="shared" si="36"/>
        <v>0</v>
      </c>
      <c r="AK94" s="172">
        <f t="shared" si="37"/>
        <v>0</v>
      </c>
    </row>
    <row r="95" spans="1:37" x14ac:dyDescent="0.25">
      <c r="A95" s="152">
        <v>91</v>
      </c>
      <c r="B95" s="91"/>
      <c r="C95" s="91"/>
      <c r="D95" s="91"/>
      <c r="E95" s="91"/>
      <c r="F95" s="91"/>
      <c r="G95" s="91"/>
      <c r="H95" s="91"/>
      <c r="I95" s="246">
        <v>112</v>
      </c>
      <c r="J95" s="247"/>
      <c r="K95" s="247"/>
      <c r="L95" s="246">
        <f t="shared" si="6"/>
        <v>112</v>
      </c>
      <c r="M95" s="237">
        <f t="shared" si="23"/>
        <v>0</v>
      </c>
      <c r="N95" s="247"/>
      <c r="O95" s="255"/>
      <c r="P95" s="255"/>
      <c r="Q95" s="153"/>
      <c r="R95" s="491"/>
      <c r="S95" s="169">
        <f t="shared" si="24"/>
        <v>0</v>
      </c>
      <c r="T95" s="417">
        <f t="shared" si="25"/>
        <v>31</v>
      </c>
      <c r="U95" s="167"/>
      <c r="V95" s="154">
        <f t="shared" si="26"/>
        <v>0</v>
      </c>
      <c r="W95" s="415">
        <f>IF(S95=0,0,VLOOKUP(S95,'職保111.5版'!$B$4:$C$27,2))</f>
        <v>0</v>
      </c>
      <c r="X95" s="167"/>
      <c r="Y95" s="154">
        <f t="shared" si="27"/>
        <v>0</v>
      </c>
      <c r="Z95" s="268">
        <f t="shared" si="28"/>
        <v>0</v>
      </c>
      <c r="AA95" s="268">
        <f t="shared" si="29"/>
        <v>0</v>
      </c>
      <c r="AB95" s="416">
        <f t="shared" si="30"/>
        <v>0</v>
      </c>
      <c r="AC95" s="268">
        <f t="shared" si="31"/>
        <v>0</v>
      </c>
      <c r="AD95" s="268">
        <f t="shared" si="32"/>
        <v>0</v>
      </c>
      <c r="AE95" s="268">
        <f t="shared" si="33"/>
        <v>0</v>
      </c>
      <c r="AF95" s="268">
        <f t="shared" si="34"/>
        <v>0</v>
      </c>
      <c r="AG95" s="273">
        <f>IF(Q95="●",VLOOKUP(S95,全民健康保險保險費負擔金額表109.1版!$A$5:$E$52,5,1),0)</f>
        <v>0</v>
      </c>
      <c r="AH95" s="274">
        <f>IF(Q95="●",VLOOKUP(S95,全民健康保險保險費負擔金額表109.1版!$A$5:$I$52,9,1),0)</f>
        <v>0</v>
      </c>
      <c r="AI95" s="268">
        <f t="shared" si="35"/>
        <v>0</v>
      </c>
      <c r="AJ95" s="173">
        <f t="shared" si="36"/>
        <v>0</v>
      </c>
      <c r="AK95" s="172">
        <f t="shared" si="37"/>
        <v>0</v>
      </c>
    </row>
    <row r="96" spans="1:37" x14ac:dyDescent="0.25">
      <c r="A96" s="152">
        <v>92</v>
      </c>
      <c r="B96" s="91"/>
      <c r="C96" s="91"/>
      <c r="D96" s="91"/>
      <c r="E96" s="91"/>
      <c r="F96" s="91"/>
      <c r="G96" s="91"/>
      <c r="H96" s="91"/>
      <c r="I96" s="246">
        <v>112</v>
      </c>
      <c r="J96" s="247"/>
      <c r="K96" s="247"/>
      <c r="L96" s="246">
        <f t="shared" si="6"/>
        <v>112</v>
      </c>
      <c r="M96" s="237">
        <f t="shared" si="23"/>
        <v>0</v>
      </c>
      <c r="N96" s="247"/>
      <c r="O96" s="255"/>
      <c r="P96" s="255"/>
      <c r="Q96" s="153"/>
      <c r="R96" s="491"/>
      <c r="S96" s="169">
        <f t="shared" si="24"/>
        <v>0</v>
      </c>
      <c r="T96" s="417">
        <f t="shared" si="25"/>
        <v>31</v>
      </c>
      <c r="U96" s="167"/>
      <c r="V96" s="154">
        <f t="shared" si="26"/>
        <v>0</v>
      </c>
      <c r="W96" s="415">
        <f>IF(S96=0,0,VLOOKUP(S96,'職保111.5版'!$B$4:$C$27,2))</f>
        <v>0</v>
      </c>
      <c r="X96" s="167"/>
      <c r="Y96" s="154">
        <f t="shared" si="27"/>
        <v>0</v>
      </c>
      <c r="Z96" s="268">
        <f t="shared" si="28"/>
        <v>0</v>
      </c>
      <c r="AA96" s="268">
        <f t="shared" si="29"/>
        <v>0</v>
      </c>
      <c r="AB96" s="416">
        <f t="shared" si="30"/>
        <v>0</v>
      </c>
      <c r="AC96" s="268">
        <f t="shared" si="31"/>
        <v>0</v>
      </c>
      <c r="AD96" s="268">
        <f t="shared" si="32"/>
        <v>0</v>
      </c>
      <c r="AE96" s="268">
        <f t="shared" si="33"/>
        <v>0</v>
      </c>
      <c r="AF96" s="268">
        <f t="shared" si="34"/>
        <v>0</v>
      </c>
      <c r="AG96" s="273">
        <f>IF(Q96="●",VLOOKUP(S96,全民健康保險保險費負擔金額表109.1版!$A$5:$E$52,5,1),0)</f>
        <v>0</v>
      </c>
      <c r="AH96" s="274">
        <f>IF(Q96="●",VLOOKUP(S96,全民健康保險保險費負擔金額表109.1版!$A$5:$I$52,9,1),0)</f>
        <v>0</v>
      </c>
      <c r="AI96" s="268">
        <f t="shared" si="35"/>
        <v>0</v>
      </c>
      <c r="AJ96" s="173">
        <f t="shared" si="36"/>
        <v>0</v>
      </c>
      <c r="AK96" s="172">
        <f t="shared" si="37"/>
        <v>0</v>
      </c>
    </row>
    <row r="97" spans="1:37" x14ac:dyDescent="0.25">
      <c r="A97" s="152">
        <v>93</v>
      </c>
      <c r="B97" s="91"/>
      <c r="C97" s="91"/>
      <c r="D97" s="91"/>
      <c r="E97" s="91"/>
      <c r="F97" s="91"/>
      <c r="G97" s="91"/>
      <c r="H97" s="91"/>
      <c r="I97" s="246">
        <v>112</v>
      </c>
      <c r="J97" s="247"/>
      <c r="K97" s="247"/>
      <c r="L97" s="246">
        <f t="shared" ref="L97:L146" si="38">I97</f>
        <v>112</v>
      </c>
      <c r="M97" s="237">
        <f t="shared" ref="M97:M146" si="39">J97</f>
        <v>0</v>
      </c>
      <c r="N97" s="247"/>
      <c r="O97" s="255"/>
      <c r="P97" s="255"/>
      <c r="Q97" s="153"/>
      <c r="R97" s="491"/>
      <c r="S97" s="169">
        <f t="shared" si="24"/>
        <v>0</v>
      </c>
      <c r="T97" s="417">
        <f t="shared" si="25"/>
        <v>31</v>
      </c>
      <c r="U97" s="167"/>
      <c r="V97" s="154">
        <f t="shared" si="26"/>
        <v>0</v>
      </c>
      <c r="W97" s="415">
        <f>IF(S97=0,0,VLOOKUP(S97,'職保111.5版'!$B$4:$C$27,2))</f>
        <v>0</v>
      </c>
      <c r="X97" s="167"/>
      <c r="Y97" s="154">
        <f t="shared" si="27"/>
        <v>0</v>
      </c>
      <c r="Z97" s="268">
        <f t="shared" si="28"/>
        <v>0</v>
      </c>
      <c r="AA97" s="268">
        <f t="shared" si="29"/>
        <v>0</v>
      </c>
      <c r="AB97" s="416">
        <f t="shared" si="30"/>
        <v>0</v>
      </c>
      <c r="AC97" s="268">
        <f t="shared" si="31"/>
        <v>0</v>
      </c>
      <c r="AD97" s="268">
        <f t="shared" si="32"/>
        <v>0</v>
      </c>
      <c r="AE97" s="268">
        <f t="shared" si="33"/>
        <v>0</v>
      </c>
      <c r="AF97" s="268">
        <f t="shared" si="34"/>
        <v>0</v>
      </c>
      <c r="AG97" s="273">
        <f>IF(Q97="●",VLOOKUP(S97,全民健康保險保險費負擔金額表109.1版!$A$5:$E$52,5,1),0)</f>
        <v>0</v>
      </c>
      <c r="AH97" s="274">
        <f>IF(Q97="●",VLOOKUP(S97,全民健康保險保險費負擔金額表109.1版!$A$5:$I$52,9,1),0)</f>
        <v>0</v>
      </c>
      <c r="AI97" s="268">
        <f t="shared" si="35"/>
        <v>0</v>
      </c>
      <c r="AJ97" s="173">
        <f t="shared" si="36"/>
        <v>0</v>
      </c>
      <c r="AK97" s="172">
        <f t="shared" si="37"/>
        <v>0</v>
      </c>
    </row>
    <row r="98" spans="1:37" x14ac:dyDescent="0.25">
      <c r="A98" s="152">
        <v>94</v>
      </c>
      <c r="B98" s="91"/>
      <c r="C98" s="91"/>
      <c r="D98" s="91"/>
      <c r="E98" s="91"/>
      <c r="F98" s="91"/>
      <c r="G98" s="91"/>
      <c r="H98" s="91"/>
      <c r="I98" s="246">
        <v>112</v>
      </c>
      <c r="J98" s="247"/>
      <c r="K98" s="247"/>
      <c r="L98" s="246">
        <f t="shared" si="38"/>
        <v>112</v>
      </c>
      <c r="M98" s="237">
        <f t="shared" si="39"/>
        <v>0</v>
      </c>
      <c r="N98" s="247"/>
      <c r="O98" s="255"/>
      <c r="P98" s="255"/>
      <c r="Q98" s="153"/>
      <c r="R98" s="491"/>
      <c r="S98" s="169">
        <f t="shared" si="24"/>
        <v>0</v>
      </c>
      <c r="T98" s="417">
        <f t="shared" si="25"/>
        <v>31</v>
      </c>
      <c r="U98" s="167"/>
      <c r="V98" s="154">
        <f t="shared" si="26"/>
        <v>0</v>
      </c>
      <c r="W98" s="415">
        <f>IF(S98=0,0,VLOOKUP(S98,'職保111.5版'!$B$4:$C$27,2))</f>
        <v>0</v>
      </c>
      <c r="X98" s="167"/>
      <c r="Y98" s="154">
        <f t="shared" si="27"/>
        <v>0</v>
      </c>
      <c r="Z98" s="268">
        <f t="shared" si="28"/>
        <v>0</v>
      </c>
      <c r="AA98" s="268">
        <f t="shared" si="29"/>
        <v>0</v>
      </c>
      <c r="AB98" s="416">
        <f t="shared" si="30"/>
        <v>0</v>
      </c>
      <c r="AC98" s="268">
        <f t="shared" si="31"/>
        <v>0</v>
      </c>
      <c r="AD98" s="268">
        <f t="shared" si="32"/>
        <v>0</v>
      </c>
      <c r="AE98" s="268">
        <f t="shared" si="33"/>
        <v>0</v>
      </c>
      <c r="AF98" s="268">
        <f t="shared" si="34"/>
        <v>0</v>
      </c>
      <c r="AG98" s="273">
        <f>IF(Q98="●",VLOOKUP(S98,全民健康保險保險費負擔金額表109.1版!$A$5:$E$52,5,1),0)</f>
        <v>0</v>
      </c>
      <c r="AH98" s="274">
        <f>IF(Q98="●",VLOOKUP(S98,全民健康保險保險費負擔金額表109.1版!$A$5:$I$52,9,1),0)</f>
        <v>0</v>
      </c>
      <c r="AI98" s="268">
        <f t="shared" si="35"/>
        <v>0</v>
      </c>
      <c r="AJ98" s="173">
        <f t="shared" si="36"/>
        <v>0</v>
      </c>
      <c r="AK98" s="172">
        <f t="shared" si="37"/>
        <v>0</v>
      </c>
    </row>
    <row r="99" spans="1:37" x14ac:dyDescent="0.25">
      <c r="A99" s="152">
        <v>95</v>
      </c>
      <c r="B99" s="91"/>
      <c r="C99" s="91"/>
      <c r="D99" s="91"/>
      <c r="E99" s="91"/>
      <c r="F99" s="91"/>
      <c r="G99" s="91"/>
      <c r="H99" s="91"/>
      <c r="I99" s="246">
        <v>112</v>
      </c>
      <c r="J99" s="247"/>
      <c r="K99" s="247"/>
      <c r="L99" s="246">
        <f t="shared" si="38"/>
        <v>112</v>
      </c>
      <c r="M99" s="237">
        <f t="shared" si="39"/>
        <v>0</v>
      </c>
      <c r="N99" s="247"/>
      <c r="O99" s="255"/>
      <c r="P99" s="255"/>
      <c r="Q99" s="153"/>
      <c r="R99" s="491"/>
      <c r="S99" s="169">
        <f t="shared" si="24"/>
        <v>0</v>
      </c>
      <c r="T99" s="417">
        <f t="shared" si="25"/>
        <v>31</v>
      </c>
      <c r="U99" s="167"/>
      <c r="V99" s="154">
        <f t="shared" si="26"/>
        <v>0</v>
      </c>
      <c r="W99" s="415">
        <f>IF(S99=0,0,VLOOKUP(S99,'職保111.5版'!$B$4:$C$27,2))</f>
        <v>0</v>
      </c>
      <c r="X99" s="167"/>
      <c r="Y99" s="154">
        <f t="shared" si="27"/>
        <v>0</v>
      </c>
      <c r="Z99" s="268">
        <f t="shared" si="28"/>
        <v>0</v>
      </c>
      <c r="AA99" s="268">
        <f t="shared" si="29"/>
        <v>0</v>
      </c>
      <c r="AB99" s="416">
        <f t="shared" si="30"/>
        <v>0</v>
      </c>
      <c r="AC99" s="268">
        <f t="shared" si="31"/>
        <v>0</v>
      </c>
      <c r="AD99" s="268">
        <f t="shared" si="32"/>
        <v>0</v>
      </c>
      <c r="AE99" s="268">
        <f t="shared" si="33"/>
        <v>0</v>
      </c>
      <c r="AF99" s="268">
        <f t="shared" si="34"/>
        <v>0</v>
      </c>
      <c r="AG99" s="273">
        <f>IF(Q99="●",VLOOKUP(S99,全民健康保險保險費負擔金額表109.1版!$A$5:$E$52,5,1),0)</f>
        <v>0</v>
      </c>
      <c r="AH99" s="274">
        <f>IF(Q99="●",VLOOKUP(S99,全民健康保險保險費負擔金額表109.1版!$A$5:$I$52,9,1),0)</f>
        <v>0</v>
      </c>
      <c r="AI99" s="268">
        <f t="shared" si="35"/>
        <v>0</v>
      </c>
      <c r="AJ99" s="173">
        <f t="shared" si="36"/>
        <v>0</v>
      </c>
      <c r="AK99" s="172">
        <f t="shared" si="37"/>
        <v>0</v>
      </c>
    </row>
    <row r="100" spans="1:37" x14ac:dyDescent="0.25">
      <c r="A100" s="152">
        <v>96</v>
      </c>
      <c r="B100" s="91"/>
      <c r="C100" s="91"/>
      <c r="D100" s="91"/>
      <c r="E100" s="91"/>
      <c r="F100" s="91"/>
      <c r="G100" s="91"/>
      <c r="H100" s="91"/>
      <c r="I100" s="246">
        <v>112</v>
      </c>
      <c r="J100" s="247"/>
      <c r="K100" s="247"/>
      <c r="L100" s="246">
        <f t="shared" si="38"/>
        <v>112</v>
      </c>
      <c r="M100" s="237">
        <f t="shared" si="39"/>
        <v>0</v>
      </c>
      <c r="N100" s="247"/>
      <c r="O100" s="255"/>
      <c r="P100" s="255"/>
      <c r="Q100" s="153"/>
      <c r="R100" s="491"/>
      <c r="S100" s="169">
        <f t="shared" si="24"/>
        <v>0</v>
      </c>
      <c r="T100" s="417">
        <f t="shared" si="25"/>
        <v>31</v>
      </c>
      <c r="U100" s="167"/>
      <c r="V100" s="154">
        <f t="shared" si="26"/>
        <v>0</v>
      </c>
      <c r="W100" s="415">
        <f>IF(S100=0,0,VLOOKUP(S100,'職保111.5版'!$B$4:$C$27,2))</f>
        <v>0</v>
      </c>
      <c r="X100" s="167"/>
      <c r="Y100" s="154">
        <f t="shared" si="27"/>
        <v>0</v>
      </c>
      <c r="Z100" s="268">
        <f t="shared" si="28"/>
        <v>0</v>
      </c>
      <c r="AA100" s="268">
        <f t="shared" si="29"/>
        <v>0</v>
      </c>
      <c r="AB100" s="416">
        <f t="shared" si="30"/>
        <v>0</v>
      </c>
      <c r="AC100" s="268">
        <f t="shared" si="31"/>
        <v>0</v>
      </c>
      <c r="AD100" s="268">
        <f t="shared" si="32"/>
        <v>0</v>
      </c>
      <c r="AE100" s="268">
        <f t="shared" si="33"/>
        <v>0</v>
      </c>
      <c r="AF100" s="268">
        <f t="shared" si="34"/>
        <v>0</v>
      </c>
      <c r="AG100" s="273">
        <f>IF(Q100="●",VLOOKUP(S100,全民健康保險保險費負擔金額表109.1版!$A$5:$E$52,5,1),0)</f>
        <v>0</v>
      </c>
      <c r="AH100" s="274">
        <f>IF(Q100="●",VLOOKUP(S100,全民健康保險保險費負擔金額表109.1版!$A$5:$I$52,9,1),0)</f>
        <v>0</v>
      </c>
      <c r="AI100" s="268">
        <f t="shared" si="35"/>
        <v>0</v>
      </c>
      <c r="AJ100" s="173">
        <f t="shared" si="36"/>
        <v>0</v>
      </c>
      <c r="AK100" s="172">
        <f t="shared" si="37"/>
        <v>0</v>
      </c>
    </row>
    <row r="101" spans="1:37" x14ac:dyDescent="0.25">
      <c r="A101" s="152">
        <v>97</v>
      </c>
      <c r="B101" s="91"/>
      <c r="C101" s="91"/>
      <c r="D101" s="91"/>
      <c r="E101" s="91"/>
      <c r="F101" s="91"/>
      <c r="G101" s="91"/>
      <c r="H101" s="91"/>
      <c r="I101" s="246">
        <v>112</v>
      </c>
      <c r="J101" s="247"/>
      <c r="K101" s="247"/>
      <c r="L101" s="246">
        <f t="shared" si="38"/>
        <v>112</v>
      </c>
      <c r="M101" s="237">
        <f t="shared" si="39"/>
        <v>0</v>
      </c>
      <c r="N101" s="247"/>
      <c r="O101" s="255"/>
      <c r="P101" s="255"/>
      <c r="Q101" s="153"/>
      <c r="R101" s="491"/>
      <c r="S101" s="169">
        <f t="shared" si="24"/>
        <v>0</v>
      </c>
      <c r="T101" s="417">
        <f t="shared" si="25"/>
        <v>31</v>
      </c>
      <c r="U101" s="167"/>
      <c r="V101" s="154">
        <f t="shared" si="26"/>
        <v>0</v>
      </c>
      <c r="W101" s="415">
        <f>IF(S101=0,0,VLOOKUP(S101,'職保111.5版'!$B$4:$C$27,2))</f>
        <v>0</v>
      </c>
      <c r="X101" s="167"/>
      <c r="Y101" s="154">
        <f t="shared" si="27"/>
        <v>0</v>
      </c>
      <c r="Z101" s="268">
        <f t="shared" si="28"/>
        <v>0</v>
      </c>
      <c r="AA101" s="268">
        <f t="shared" si="29"/>
        <v>0</v>
      </c>
      <c r="AB101" s="416">
        <f t="shared" si="30"/>
        <v>0</v>
      </c>
      <c r="AC101" s="268">
        <f t="shared" si="31"/>
        <v>0</v>
      </c>
      <c r="AD101" s="268">
        <f t="shared" si="32"/>
        <v>0</v>
      </c>
      <c r="AE101" s="268">
        <f t="shared" si="33"/>
        <v>0</v>
      </c>
      <c r="AF101" s="268">
        <f t="shared" si="34"/>
        <v>0</v>
      </c>
      <c r="AG101" s="273">
        <f>IF(Q101="●",VLOOKUP(S101,全民健康保險保險費負擔金額表109.1版!$A$5:$E$52,5,1),0)</f>
        <v>0</v>
      </c>
      <c r="AH101" s="274">
        <f>IF(Q101="●",VLOOKUP(S101,全民健康保險保險費負擔金額表109.1版!$A$5:$I$52,9,1),0)</f>
        <v>0</v>
      </c>
      <c r="AI101" s="268">
        <f t="shared" si="35"/>
        <v>0</v>
      </c>
      <c r="AJ101" s="173">
        <f t="shared" si="36"/>
        <v>0</v>
      </c>
      <c r="AK101" s="172">
        <f t="shared" si="37"/>
        <v>0</v>
      </c>
    </row>
    <row r="102" spans="1:37" x14ac:dyDescent="0.25">
      <c r="A102" s="152">
        <v>98</v>
      </c>
      <c r="B102" s="91"/>
      <c r="C102" s="91"/>
      <c r="D102" s="91"/>
      <c r="E102" s="91"/>
      <c r="F102" s="91"/>
      <c r="G102" s="91"/>
      <c r="H102" s="91"/>
      <c r="I102" s="246">
        <v>112</v>
      </c>
      <c r="J102" s="247"/>
      <c r="K102" s="247"/>
      <c r="L102" s="246">
        <f t="shared" si="38"/>
        <v>112</v>
      </c>
      <c r="M102" s="237">
        <f t="shared" si="39"/>
        <v>0</v>
      </c>
      <c r="N102" s="247"/>
      <c r="O102" s="255"/>
      <c r="P102" s="255"/>
      <c r="Q102" s="153"/>
      <c r="R102" s="491"/>
      <c r="S102" s="169">
        <f t="shared" si="24"/>
        <v>0</v>
      </c>
      <c r="T102" s="417">
        <f t="shared" si="25"/>
        <v>31</v>
      </c>
      <c r="U102" s="167"/>
      <c r="V102" s="154">
        <f t="shared" si="26"/>
        <v>0</v>
      </c>
      <c r="W102" s="415">
        <f>IF(S102=0,0,VLOOKUP(S102,'職保111.5版'!$B$4:$C$27,2))</f>
        <v>0</v>
      </c>
      <c r="X102" s="167"/>
      <c r="Y102" s="154">
        <f t="shared" si="27"/>
        <v>0</v>
      </c>
      <c r="Z102" s="268">
        <f t="shared" si="28"/>
        <v>0</v>
      </c>
      <c r="AA102" s="268">
        <f t="shared" si="29"/>
        <v>0</v>
      </c>
      <c r="AB102" s="416">
        <f t="shared" si="30"/>
        <v>0</v>
      </c>
      <c r="AC102" s="268">
        <f t="shared" si="31"/>
        <v>0</v>
      </c>
      <c r="AD102" s="268">
        <f t="shared" si="32"/>
        <v>0</v>
      </c>
      <c r="AE102" s="268">
        <f t="shared" si="33"/>
        <v>0</v>
      </c>
      <c r="AF102" s="268">
        <f t="shared" si="34"/>
        <v>0</v>
      </c>
      <c r="AG102" s="273">
        <f>IF(Q102="●",VLOOKUP(S102,全民健康保險保險費負擔金額表109.1版!$A$5:$E$52,5,1),0)</f>
        <v>0</v>
      </c>
      <c r="AH102" s="274">
        <f>IF(Q102="●",VLOOKUP(S102,全民健康保險保險費負擔金額表109.1版!$A$5:$I$52,9,1),0)</f>
        <v>0</v>
      </c>
      <c r="AI102" s="268">
        <f t="shared" si="35"/>
        <v>0</v>
      </c>
      <c r="AJ102" s="173">
        <f t="shared" si="36"/>
        <v>0</v>
      </c>
      <c r="AK102" s="172">
        <f t="shared" si="37"/>
        <v>0</v>
      </c>
    </row>
    <row r="103" spans="1:37" x14ac:dyDescent="0.25">
      <c r="A103" s="152">
        <v>99</v>
      </c>
      <c r="B103" s="91"/>
      <c r="C103" s="91"/>
      <c r="D103" s="91"/>
      <c r="E103" s="91"/>
      <c r="F103" s="91"/>
      <c r="G103" s="91"/>
      <c r="H103" s="91"/>
      <c r="I103" s="246">
        <v>112</v>
      </c>
      <c r="J103" s="247"/>
      <c r="K103" s="247"/>
      <c r="L103" s="246">
        <f t="shared" si="38"/>
        <v>112</v>
      </c>
      <c r="M103" s="237">
        <f t="shared" si="39"/>
        <v>0</v>
      </c>
      <c r="N103" s="247"/>
      <c r="O103" s="255"/>
      <c r="P103" s="255"/>
      <c r="Q103" s="153"/>
      <c r="R103" s="491"/>
      <c r="S103" s="169">
        <f t="shared" si="24"/>
        <v>0</v>
      </c>
      <c r="T103" s="417">
        <f t="shared" si="25"/>
        <v>31</v>
      </c>
      <c r="U103" s="167"/>
      <c r="V103" s="154">
        <f t="shared" si="26"/>
        <v>0</v>
      </c>
      <c r="W103" s="415">
        <f>IF(S103=0,0,VLOOKUP(S103,'職保111.5版'!$B$4:$C$27,2))</f>
        <v>0</v>
      </c>
      <c r="X103" s="167"/>
      <c r="Y103" s="154">
        <f t="shared" si="27"/>
        <v>0</v>
      </c>
      <c r="Z103" s="268">
        <f t="shared" si="28"/>
        <v>0</v>
      </c>
      <c r="AA103" s="268">
        <f t="shared" si="29"/>
        <v>0</v>
      </c>
      <c r="AB103" s="416">
        <f t="shared" si="30"/>
        <v>0</v>
      </c>
      <c r="AC103" s="268">
        <f t="shared" si="31"/>
        <v>0</v>
      </c>
      <c r="AD103" s="268">
        <f t="shared" si="32"/>
        <v>0</v>
      </c>
      <c r="AE103" s="268">
        <f t="shared" si="33"/>
        <v>0</v>
      </c>
      <c r="AF103" s="268">
        <f t="shared" si="34"/>
        <v>0</v>
      </c>
      <c r="AG103" s="273">
        <f>IF(Q103="●",VLOOKUP(S103,全民健康保險保險費負擔金額表109.1版!$A$5:$E$52,5,1),0)</f>
        <v>0</v>
      </c>
      <c r="AH103" s="274">
        <f>IF(Q103="●",VLOOKUP(S103,全民健康保險保險費負擔金額表109.1版!$A$5:$I$52,9,1),0)</f>
        <v>0</v>
      </c>
      <c r="AI103" s="268">
        <f t="shared" si="35"/>
        <v>0</v>
      </c>
      <c r="AJ103" s="173">
        <f t="shared" si="36"/>
        <v>0</v>
      </c>
      <c r="AK103" s="172">
        <f t="shared" si="37"/>
        <v>0</v>
      </c>
    </row>
    <row r="104" spans="1:37" x14ac:dyDescent="0.25">
      <c r="A104" s="152">
        <v>100</v>
      </c>
      <c r="B104" s="91"/>
      <c r="C104" s="91"/>
      <c r="D104" s="91"/>
      <c r="E104" s="91"/>
      <c r="F104" s="91"/>
      <c r="G104" s="91"/>
      <c r="H104" s="91"/>
      <c r="I104" s="246">
        <v>112</v>
      </c>
      <c r="J104" s="247"/>
      <c r="K104" s="247"/>
      <c r="L104" s="246">
        <f t="shared" si="38"/>
        <v>112</v>
      </c>
      <c r="M104" s="237">
        <f t="shared" si="39"/>
        <v>0</v>
      </c>
      <c r="N104" s="247"/>
      <c r="O104" s="255"/>
      <c r="P104" s="255"/>
      <c r="Q104" s="153"/>
      <c r="R104" s="491"/>
      <c r="S104" s="169">
        <f t="shared" si="24"/>
        <v>0</v>
      </c>
      <c r="T104" s="417">
        <f t="shared" si="25"/>
        <v>31</v>
      </c>
      <c r="U104" s="167"/>
      <c r="V104" s="154">
        <f t="shared" si="26"/>
        <v>0</v>
      </c>
      <c r="W104" s="415">
        <f>IF(S104=0,0,VLOOKUP(S104,'職保111.5版'!$B$4:$C$27,2))</f>
        <v>0</v>
      </c>
      <c r="X104" s="167"/>
      <c r="Y104" s="154">
        <f t="shared" si="27"/>
        <v>0</v>
      </c>
      <c r="Z104" s="268">
        <f t="shared" si="28"/>
        <v>0</v>
      </c>
      <c r="AA104" s="268">
        <f t="shared" si="29"/>
        <v>0</v>
      </c>
      <c r="AB104" s="416">
        <f t="shared" si="30"/>
        <v>0</v>
      </c>
      <c r="AC104" s="268">
        <f t="shared" si="31"/>
        <v>0</v>
      </c>
      <c r="AD104" s="268">
        <f t="shared" si="32"/>
        <v>0</v>
      </c>
      <c r="AE104" s="268">
        <f t="shared" si="33"/>
        <v>0</v>
      </c>
      <c r="AF104" s="268">
        <f t="shared" si="34"/>
        <v>0</v>
      </c>
      <c r="AG104" s="273">
        <f>IF(Q104="●",VLOOKUP(S104,全民健康保險保險費負擔金額表109.1版!$A$5:$E$52,5,1),0)</f>
        <v>0</v>
      </c>
      <c r="AH104" s="274">
        <f>IF(Q104="●",VLOOKUP(S104,全民健康保險保險費負擔金額表109.1版!$A$5:$I$52,9,1),0)</f>
        <v>0</v>
      </c>
      <c r="AI104" s="268">
        <f t="shared" si="35"/>
        <v>0</v>
      </c>
      <c r="AJ104" s="173">
        <f t="shared" si="36"/>
        <v>0</v>
      </c>
      <c r="AK104" s="172">
        <f t="shared" si="37"/>
        <v>0</v>
      </c>
    </row>
    <row r="105" spans="1:37" x14ac:dyDescent="0.25">
      <c r="A105" s="152">
        <v>101</v>
      </c>
      <c r="B105" s="91"/>
      <c r="C105" s="91"/>
      <c r="D105" s="91"/>
      <c r="E105" s="91"/>
      <c r="F105" s="91"/>
      <c r="G105" s="91"/>
      <c r="H105" s="91"/>
      <c r="I105" s="246">
        <v>112</v>
      </c>
      <c r="J105" s="247"/>
      <c r="K105" s="247"/>
      <c r="L105" s="246">
        <f t="shared" si="38"/>
        <v>112</v>
      </c>
      <c r="M105" s="237">
        <f t="shared" si="39"/>
        <v>0</v>
      </c>
      <c r="N105" s="247"/>
      <c r="O105" s="255"/>
      <c r="P105" s="255"/>
      <c r="Q105" s="153"/>
      <c r="R105" s="491"/>
      <c r="S105" s="169">
        <f t="shared" si="24"/>
        <v>0</v>
      </c>
      <c r="T105" s="417">
        <f t="shared" si="25"/>
        <v>31</v>
      </c>
      <c r="U105" s="167"/>
      <c r="V105" s="154">
        <f t="shared" si="26"/>
        <v>0</v>
      </c>
      <c r="W105" s="415">
        <f>IF(S105=0,0,VLOOKUP(S105,'職保111.5版'!$B$4:$C$27,2))</f>
        <v>0</v>
      </c>
      <c r="X105" s="167"/>
      <c r="Y105" s="154">
        <f t="shared" si="27"/>
        <v>0</v>
      </c>
      <c r="Z105" s="268">
        <f t="shared" si="28"/>
        <v>0</v>
      </c>
      <c r="AA105" s="268">
        <f t="shared" si="29"/>
        <v>0</v>
      </c>
      <c r="AB105" s="416">
        <f t="shared" si="30"/>
        <v>0</v>
      </c>
      <c r="AC105" s="268">
        <f t="shared" si="31"/>
        <v>0</v>
      </c>
      <c r="AD105" s="268">
        <f t="shared" si="32"/>
        <v>0</v>
      </c>
      <c r="AE105" s="268">
        <f t="shared" si="33"/>
        <v>0</v>
      </c>
      <c r="AF105" s="268">
        <f t="shared" si="34"/>
        <v>0</v>
      </c>
      <c r="AG105" s="273">
        <f>IF(Q105="●",VLOOKUP(S105,全民健康保險保險費負擔金額表109.1版!$A$5:$E$52,5,1),0)</f>
        <v>0</v>
      </c>
      <c r="AH105" s="274">
        <f>IF(Q105="●",VLOOKUP(S105,全民健康保險保險費負擔金額表109.1版!$A$5:$I$52,9,1),0)</f>
        <v>0</v>
      </c>
      <c r="AI105" s="268">
        <f t="shared" si="35"/>
        <v>0</v>
      </c>
      <c r="AJ105" s="173">
        <f t="shared" si="36"/>
        <v>0</v>
      </c>
      <c r="AK105" s="172">
        <f t="shared" si="37"/>
        <v>0</v>
      </c>
    </row>
    <row r="106" spans="1:37" x14ac:dyDescent="0.25">
      <c r="A106" s="152">
        <v>102</v>
      </c>
      <c r="B106" s="91"/>
      <c r="C106" s="91"/>
      <c r="D106" s="91"/>
      <c r="E106" s="91"/>
      <c r="F106" s="91"/>
      <c r="G106" s="91"/>
      <c r="H106" s="91"/>
      <c r="I106" s="246">
        <v>112</v>
      </c>
      <c r="J106" s="247"/>
      <c r="K106" s="247"/>
      <c r="L106" s="246">
        <f t="shared" si="38"/>
        <v>112</v>
      </c>
      <c r="M106" s="237">
        <f t="shared" si="39"/>
        <v>0</v>
      </c>
      <c r="N106" s="247"/>
      <c r="O106" s="255"/>
      <c r="P106" s="255"/>
      <c r="Q106" s="153"/>
      <c r="R106" s="491"/>
      <c r="S106" s="169">
        <f t="shared" si="24"/>
        <v>0</v>
      </c>
      <c r="T106" s="417">
        <f t="shared" si="25"/>
        <v>31</v>
      </c>
      <c r="U106" s="167"/>
      <c r="V106" s="154">
        <f t="shared" si="26"/>
        <v>0</v>
      </c>
      <c r="W106" s="415">
        <f>IF(S106=0,0,VLOOKUP(S106,'職保111.5版'!$B$4:$C$27,2))</f>
        <v>0</v>
      </c>
      <c r="X106" s="167"/>
      <c r="Y106" s="154">
        <f t="shared" si="27"/>
        <v>0</v>
      </c>
      <c r="Z106" s="268">
        <f t="shared" si="28"/>
        <v>0</v>
      </c>
      <c r="AA106" s="268">
        <f t="shared" si="29"/>
        <v>0</v>
      </c>
      <c r="AB106" s="416">
        <f t="shared" si="30"/>
        <v>0</v>
      </c>
      <c r="AC106" s="268">
        <f t="shared" si="31"/>
        <v>0</v>
      </c>
      <c r="AD106" s="268">
        <f t="shared" si="32"/>
        <v>0</v>
      </c>
      <c r="AE106" s="268">
        <f t="shared" si="33"/>
        <v>0</v>
      </c>
      <c r="AF106" s="268">
        <f t="shared" si="34"/>
        <v>0</v>
      </c>
      <c r="AG106" s="273">
        <f>IF(Q106="●",VLOOKUP(S106,全民健康保險保險費負擔金額表109.1版!$A$5:$E$52,5,1),0)</f>
        <v>0</v>
      </c>
      <c r="AH106" s="274">
        <f>IF(Q106="●",VLOOKUP(S106,全民健康保險保險費負擔金額表109.1版!$A$5:$I$52,9,1),0)</f>
        <v>0</v>
      </c>
      <c r="AI106" s="268">
        <f t="shared" si="35"/>
        <v>0</v>
      </c>
      <c r="AJ106" s="173">
        <f t="shared" si="36"/>
        <v>0</v>
      </c>
      <c r="AK106" s="172">
        <f t="shared" si="37"/>
        <v>0</v>
      </c>
    </row>
    <row r="107" spans="1:37" x14ac:dyDescent="0.25">
      <c r="A107" s="152">
        <v>103</v>
      </c>
      <c r="B107" s="91"/>
      <c r="C107" s="91"/>
      <c r="D107" s="91"/>
      <c r="E107" s="91"/>
      <c r="F107" s="91"/>
      <c r="G107" s="91"/>
      <c r="H107" s="91"/>
      <c r="I107" s="246">
        <v>112</v>
      </c>
      <c r="J107" s="247"/>
      <c r="K107" s="247"/>
      <c r="L107" s="246">
        <f t="shared" si="38"/>
        <v>112</v>
      </c>
      <c r="M107" s="237">
        <f t="shared" si="39"/>
        <v>0</v>
      </c>
      <c r="N107" s="247"/>
      <c r="O107" s="255"/>
      <c r="P107" s="255"/>
      <c r="Q107" s="153"/>
      <c r="R107" s="491"/>
      <c r="S107" s="169">
        <f t="shared" si="24"/>
        <v>0</v>
      </c>
      <c r="T107" s="417">
        <f t="shared" si="25"/>
        <v>31</v>
      </c>
      <c r="U107" s="167"/>
      <c r="V107" s="154">
        <f t="shared" si="26"/>
        <v>0</v>
      </c>
      <c r="W107" s="415">
        <f>IF(S107=0,0,VLOOKUP(S107,'職保111.5版'!$B$4:$C$27,2))</f>
        <v>0</v>
      </c>
      <c r="X107" s="167"/>
      <c r="Y107" s="154">
        <f t="shared" si="27"/>
        <v>0</v>
      </c>
      <c r="Z107" s="268">
        <f t="shared" si="28"/>
        <v>0</v>
      </c>
      <c r="AA107" s="268">
        <f t="shared" si="29"/>
        <v>0</v>
      </c>
      <c r="AB107" s="416">
        <f t="shared" si="30"/>
        <v>0</v>
      </c>
      <c r="AC107" s="268">
        <f t="shared" si="31"/>
        <v>0</v>
      </c>
      <c r="AD107" s="268">
        <f t="shared" si="32"/>
        <v>0</v>
      </c>
      <c r="AE107" s="268">
        <f t="shared" si="33"/>
        <v>0</v>
      </c>
      <c r="AF107" s="268">
        <f t="shared" si="34"/>
        <v>0</v>
      </c>
      <c r="AG107" s="273">
        <f>IF(Q107="●",VLOOKUP(S107,全民健康保險保險費負擔金額表109.1版!$A$5:$E$52,5,1),0)</f>
        <v>0</v>
      </c>
      <c r="AH107" s="274">
        <f>IF(Q107="●",VLOOKUP(S107,全民健康保險保險費負擔金額表109.1版!$A$5:$I$52,9,1),0)</f>
        <v>0</v>
      </c>
      <c r="AI107" s="268">
        <f t="shared" si="35"/>
        <v>0</v>
      </c>
      <c r="AJ107" s="173">
        <f t="shared" si="36"/>
        <v>0</v>
      </c>
      <c r="AK107" s="172">
        <f t="shared" si="37"/>
        <v>0</v>
      </c>
    </row>
    <row r="108" spans="1:37" x14ac:dyDescent="0.25">
      <c r="A108" s="152">
        <v>104</v>
      </c>
      <c r="B108" s="91"/>
      <c r="C108" s="91"/>
      <c r="D108" s="91"/>
      <c r="E108" s="91"/>
      <c r="F108" s="91"/>
      <c r="G108" s="91"/>
      <c r="H108" s="91"/>
      <c r="I108" s="246">
        <v>112</v>
      </c>
      <c r="J108" s="247"/>
      <c r="K108" s="247"/>
      <c r="L108" s="246">
        <f t="shared" si="38"/>
        <v>112</v>
      </c>
      <c r="M108" s="237">
        <f t="shared" si="39"/>
        <v>0</v>
      </c>
      <c r="N108" s="247"/>
      <c r="O108" s="255"/>
      <c r="P108" s="255"/>
      <c r="Q108" s="153"/>
      <c r="R108" s="491"/>
      <c r="S108" s="169">
        <f t="shared" si="24"/>
        <v>0</v>
      </c>
      <c r="T108" s="417">
        <f t="shared" si="25"/>
        <v>31</v>
      </c>
      <c r="U108" s="167"/>
      <c r="V108" s="154">
        <f t="shared" si="26"/>
        <v>0</v>
      </c>
      <c r="W108" s="415">
        <f>IF(S108=0,0,VLOOKUP(S108,'職保111.5版'!$B$4:$C$27,2))</f>
        <v>0</v>
      </c>
      <c r="X108" s="167"/>
      <c r="Y108" s="154">
        <f t="shared" si="27"/>
        <v>0</v>
      </c>
      <c r="Z108" s="268">
        <f t="shared" si="28"/>
        <v>0</v>
      </c>
      <c r="AA108" s="268">
        <f t="shared" si="29"/>
        <v>0</v>
      </c>
      <c r="AB108" s="416">
        <f t="shared" si="30"/>
        <v>0</v>
      </c>
      <c r="AC108" s="268">
        <f t="shared" si="31"/>
        <v>0</v>
      </c>
      <c r="AD108" s="268">
        <f t="shared" si="32"/>
        <v>0</v>
      </c>
      <c r="AE108" s="268">
        <f t="shared" si="33"/>
        <v>0</v>
      </c>
      <c r="AF108" s="268">
        <f t="shared" si="34"/>
        <v>0</v>
      </c>
      <c r="AG108" s="273">
        <f>IF(Q108="●",VLOOKUP(S108,全民健康保險保險費負擔金額表109.1版!$A$5:$E$52,5,1),0)</f>
        <v>0</v>
      </c>
      <c r="AH108" s="274">
        <f>IF(Q108="●",VLOOKUP(S108,全民健康保險保險費負擔金額表109.1版!$A$5:$I$52,9,1),0)</f>
        <v>0</v>
      </c>
      <c r="AI108" s="268">
        <f t="shared" si="35"/>
        <v>0</v>
      </c>
      <c r="AJ108" s="173">
        <f t="shared" si="36"/>
        <v>0</v>
      </c>
      <c r="AK108" s="172">
        <f t="shared" si="37"/>
        <v>0</v>
      </c>
    </row>
    <row r="109" spans="1:37" x14ac:dyDescent="0.25">
      <c r="A109" s="152">
        <v>105</v>
      </c>
      <c r="B109" s="91"/>
      <c r="C109" s="91"/>
      <c r="D109" s="91"/>
      <c r="E109" s="91"/>
      <c r="F109" s="91"/>
      <c r="G109" s="91"/>
      <c r="H109" s="91"/>
      <c r="I109" s="246">
        <v>112</v>
      </c>
      <c r="J109" s="247"/>
      <c r="K109" s="247"/>
      <c r="L109" s="246">
        <f t="shared" si="38"/>
        <v>112</v>
      </c>
      <c r="M109" s="237">
        <f t="shared" si="39"/>
        <v>0</v>
      </c>
      <c r="N109" s="247"/>
      <c r="O109" s="255"/>
      <c r="P109" s="255"/>
      <c r="Q109" s="153"/>
      <c r="R109" s="491"/>
      <c r="S109" s="169">
        <f t="shared" si="24"/>
        <v>0</v>
      </c>
      <c r="T109" s="417">
        <f t="shared" si="25"/>
        <v>31</v>
      </c>
      <c r="U109" s="167"/>
      <c r="V109" s="154">
        <f t="shared" si="26"/>
        <v>0</v>
      </c>
      <c r="W109" s="415">
        <f>IF(S109=0,0,VLOOKUP(S109,'職保111.5版'!$B$4:$C$27,2))</f>
        <v>0</v>
      </c>
      <c r="X109" s="167"/>
      <c r="Y109" s="154">
        <f t="shared" si="27"/>
        <v>0</v>
      </c>
      <c r="Z109" s="268">
        <f t="shared" si="28"/>
        <v>0</v>
      </c>
      <c r="AA109" s="268">
        <f t="shared" si="29"/>
        <v>0</v>
      </c>
      <c r="AB109" s="416">
        <f t="shared" si="30"/>
        <v>0</v>
      </c>
      <c r="AC109" s="268">
        <f t="shared" si="31"/>
        <v>0</v>
      </c>
      <c r="AD109" s="268">
        <f t="shared" si="32"/>
        <v>0</v>
      </c>
      <c r="AE109" s="268">
        <f t="shared" si="33"/>
        <v>0</v>
      </c>
      <c r="AF109" s="268">
        <f t="shared" si="34"/>
        <v>0</v>
      </c>
      <c r="AG109" s="273">
        <f>IF(Q109="●",VLOOKUP(S109,全民健康保險保險費負擔金額表109.1版!$A$5:$E$52,5,1),0)</f>
        <v>0</v>
      </c>
      <c r="AH109" s="274">
        <f>IF(Q109="●",VLOOKUP(S109,全民健康保險保險費負擔金額表109.1版!$A$5:$I$52,9,1),0)</f>
        <v>0</v>
      </c>
      <c r="AI109" s="268">
        <f t="shared" si="35"/>
        <v>0</v>
      </c>
      <c r="AJ109" s="173">
        <f t="shared" si="36"/>
        <v>0</v>
      </c>
      <c r="AK109" s="172">
        <f t="shared" si="37"/>
        <v>0</v>
      </c>
    </row>
    <row r="110" spans="1:37" x14ac:dyDescent="0.25">
      <c r="A110" s="152">
        <v>106</v>
      </c>
      <c r="B110" s="91"/>
      <c r="C110" s="91"/>
      <c r="D110" s="91"/>
      <c r="E110" s="91"/>
      <c r="F110" s="91"/>
      <c r="G110" s="91"/>
      <c r="H110" s="91"/>
      <c r="I110" s="246">
        <v>112</v>
      </c>
      <c r="J110" s="247"/>
      <c r="K110" s="247"/>
      <c r="L110" s="246">
        <f t="shared" si="38"/>
        <v>112</v>
      </c>
      <c r="M110" s="237">
        <f t="shared" si="39"/>
        <v>0</v>
      </c>
      <c r="N110" s="247"/>
      <c r="O110" s="255"/>
      <c r="P110" s="255"/>
      <c r="Q110" s="153"/>
      <c r="R110" s="491"/>
      <c r="S110" s="169">
        <f t="shared" si="24"/>
        <v>0</v>
      </c>
      <c r="T110" s="417">
        <f t="shared" si="25"/>
        <v>31</v>
      </c>
      <c r="U110" s="167"/>
      <c r="V110" s="154">
        <f t="shared" si="26"/>
        <v>0</v>
      </c>
      <c r="W110" s="415">
        <f>IF(S110=0,0,VLOOKUP(S110,'職保111.5版'!$B$4:$C$27,2))</f>
        <v>0</v>
      </c>
      <c r="X110" s="167"/>
      <c r="Y110" s="154">
        <f t="shared" si="27"/>
        <v>0</v>
      </c>
      <c r="Z110" s="268">
        <f t="shared" si="28"/>
        <v>0</v>
      </c>
      <c r="AA110" s="268">
        <f t="shared" si="29"/>
        <v>0</v>
      </c>
      <c r="AB110" s="416">
        <f t="shared" si="30"/>
        <v>0</v>
      </c>
      <c r="AC110" s="268">
        <f t="shared" si="31"/>
        <v>0</v>
      </c>
      <c r="AD110" s="268">
        <f t="shared" si="32"/>
        <v>0</v>
      </c>
      <c r="AE110" s="268">
        <f t="shared" si="33"/>
        <v>0</v>
      </c>
      <c r="AF110" s="268">
        <f t="shared" si="34"/>
        <v>0</v>
      </c>
      <c r="AG110" s="273">
        <f>IF(Q110="●",VLOOKUP(S110,全民健康保險保險費負擔金額表109.1版!$A$5:$E$52,5,1),0)</f>
        <v>0</v>
      </c>
      <c r="AH110" s="274">
        <f>IF(Q110="●",VLOOKUP(S110,全民健康保險保險費負擔金額表109.1版!$A$5:$I$52,9,1),0)</f>
        <v>0</v>
      </c>
      <c r="AI110" s="268">
        <f t="shared" si="35"/>
        <v>0</v>
      </c>
      <c r="AJ110" s="173">
        <f t="shared" si="36"/>
        <v>0</v>
      </c>
      <c r="AK110" s="172">
        <f t="shared" si="37"/>
        <v>0</v>
      </c>
    </row>
    <row r="111" spans="1:37" x14ac:dyDescent="0.25">
      <c r="A111" s="152">
        <v>107</v>
      </c>
      <c r="B111" s="91"/>
      <c r="C111" s="91"/>
      <c r="D111" s="91"/>
      <c r="E111" s="91"/>
      <c r="F111" s="91"/>
      <c r="G111" s="91"/>
      <c r="H111" s="91"/>
      <c r="I111" s="246">
        <v>112</v>
      </c>
      <c r="J111" s="247"/>
      <c r="K111" s="247"/>
      <c r="L111" s="246">
        <f t="shared" si="38"/>
        <v>112</v>
      </c>
      <c r="M111" s="237">
        <f t="shared" si="39"/>
        <v>0</v>
      </c>
      <c r="N111" s="247"/>
      <c r="O111" s="255"/>
      <c r="P111" s="255"/>
      <c r="Q111" s="153"/>
      <c r="R111" s="491"/>
      <c r="S111" s="169">
        <f t="shared" si="24"/>
        <v>0</v>
      </c>
      <c r="T111" s="417">
        <f t="shared" si="25"/>
        <v>31</v>
      </c>
      <c r="U111" s="167"/>
      <c r="V111" s="154">
        <f t="shared" si="26"/>
        <v>0</v>
      </c>
      <c r="W111" s="415">
        <f>IF(S111=0,0,VLOOKUP(S111,'職保111.5版'!$B$4:$C$27,2))</f>
        <v>0</v>
      </c>
      <c r="X111" s="167"/>
      <c r="Y111" s="154">
        <f t="shared" si="27"/>
        <v>0</v>
      </c>
      <c r="Z111" s="268">
        <f t="shared" si="28"/>
        <v>0</v>
      </c>
      <c r="AA111" s="268">
        <f t="shared" si="29"/>
        <v>0</v>
      </c>
      <c r="AB111" s="416">
        <f t="shared" si="30"/>
        <v>0</v>
      </c>
      <c r="AC111" s="268">
        <f t="shared" si="31"/>
        <v>0</v>
      </c>
      <c r="AD111" s="268">
        <f t="shared" si="32"/>
        <v>0</v>
      </c>
      <c r="AE111" s="268">
        <f t="shared" si="33"/>
        <v>0</v>
      </c>
      <c r="AF111" s="268">
        <f t="shared" si="34"/>
        <v>0</v>
      </c>
      <c r="AG111" s="273">
        <f>IF(Q111="●",VLOOKUP(S111,全民健康保險保險費負擔金額表109.1版!$A$5:$E$52,5,1),0)</f>
        <v>0</v>
      </c>
      <c r="AH111" s="274">
        <f>IF(Q111="●",VLOOKUP(S111,全民健康保險保險費負擔金額表109.1版!$A$5:$I$52,9,1),0)</f>
        <v>0</v>
      </c>
      <c r="AI111" s="268">
        <f t="shared" si="35"/>
        <v>0</v>
      </c>
      <c r="AJ111" s="173">
        <f t="shared" si="36"/>
        <v>0</v>
      </c>
      <c r="AK111" s="172">
        <f t="shared" si="37"/>
        <v>0</v>
      </c>
    </row>
    <row r="112" spans="1:37" x14ac:dyDescent="0.25">
      <c r="A112" s="152">
        <v>108</v>
      </c>
      <c r="B112" s="91"/>
      <c r="C112" s="91"/>
      <c r="D112" s="91"/>
      <c r="E112" s="91"/>
      <c r="F112" s="91"/>
      <c r="G112" s="91"/>
      <c r="H112" s="91"/>
      <c r="I112" s="246">
        <v>112</v>
      </c>
      <c r="J112" s="247"/>
      <c r="K112" s="247"/>
      <c r="L112" s="246">
        <f t="shared" si="38"/>
        <v>112</v>
      </c>
      <c r="M112" s="237">
        <f t="shared" si="39"/>
        <v>0</v>
      </c>
      <c r="N112" s="247"/>
      <c r="O112" s="255"/>
      <c r="P112" s="255"/>
      <c r="Q112" s="153"/>
      <c r="R112" s="491"/>
      <c r="S112" s="169">
        <f t="shared" si="24"/>
        <v>0</v>
      </c>
      <c r="T112" s="417">
        <f t="shared" si="25"/>
        <v>31</v>
      </c>
      <c r="U112" s="167"/>
      <c r="V112" s="154">
        <f t="shared" si="26"/>
        <v>0</v>
      </c>
      <c r="W112" s="415">
        <f>IF(S112=0,0,VLOOKUP(S112,'職保111.5版'!$B$4:$C$27,2))</f>
        <v>0</v>
      </c>
      <c r="X112" s="167"/>
      <c r="Y112" s="154">
        <f t="shared" si="27"/>
        <v>0</v>
      </c>
      <c r="Z112" s="268">
        <f t="shared" si="28"/>
        <v>0</v>
      </c>
      <c r="AA112" s="268">
        <f t="shared" si="29"/>
        <v>0</v>
      </c>
      <c r="AB112" s="416">
        <f t="shared" si="30"/>
        <v>0</v>
      </c>
      <c r="AC112" s="268">
        <f t="shared" si="31"/>
        <v>0</v>
      </c>
      <c r="AD112" s="268">
        <f t="shared" si="32"/>
        <v>0</v>
      </c>
      <c r="AE112" s="268">
        <f t="shared" si="33"/>
        <v>0</v>
      </c>
      <c r="AF112" s="268">
        <f t="shared" si="34"/>
        <v>0</v>
      </c>
      <c r="AG112" s="273">
        <f>IF(Q112="●",VLOOKUP(S112,全民健康保險保險費負擔金額表109.1版!$A$5:$E$52,5,1),0)</f>
        <v>0</v>
      </c>
      <c r="AH112" s="274">
        <f>IF(Q112="●",VLOOKUP(S112,全民健康保險保險費負擔金額表109.1版!$A$5:$I$52,9,1),0)</f>
        <v>0</v>
      </c>
      <c r="AI112" s="268">
        <f t="shared" si="35"/>
        <v>0</v>
      </c>
      <c r="AJ112" s="173">
        <f t="shared" si="36"/>
        <v>0</v>
      </c>
      <c r="AK112" s="172">
        <f t="shared" si="37"/>
        <v>0</v>
      </c>
    </row>
    <row r="113" spans="1:37" x14ac:dyDescent="0.25">
      <c r="A113" s="152">
        <v>109</v>
      </c>
      <c r="B113" s="91"/>
      <c r="C113" s="91"/>
      <c r="D113" s="91"/>
      <c r="E113" s="91"/>
      <c r="F113" s="91"/>
      <c r="G113" s="91"/>
      <c r="H113" s="91"/>
      <c r="I113" s="246">
        <v>112</v>
      </c>
      <c r="J113" s="247"/>
      <c r="K113" s="247"/>
      <c r="L113" s="246">
        <f t="shared" si="38"/>
        <v>112</v>
      </c>
      <c r="M113" s="237">
        <f t="shared" si="39"/>
        <v>0</v>
      </c>
      <c r="N113" s="247"/>
      <c r="O113" s="255"/>
      <c r="P113" s="255"/>
      <c r="Q113" s="153"/>
      <c r="R113" s="491"/>
      <c r="S113" s="169">
        <f t="shared" si="24"/>
        <v>0</v>
      </c>
      <c r="T113" s="417">
        <f t="shared" si="25"/>
        <v>31</v>
      </c>
      <c r="U113" s="167"/>
      <c r="V113" s="154">
        <f t="shared" si="26"/>
        <v>0</v>
      </c>
      <c r="W113" s="415">
        <f>IF(S113=0,0,VLOOKUP(S113,'職保111.5版'!$B$4:$C$27,2))</f>
        <v>0</v>
      </c>
      <c r="X113" s="167"/>
      <c r="Y113" s="154">
        <f t="shared" si="27"/>
        <v>0</v>
      </c>
      <c r="Z113" s="268">
        <f t="shared" si="28"/>
        <v>0</v>
      </c>
      <c r="AA113" s="268">
        <f t="shared" si="29"/>
        <v>0</v>
      </c>
      <c r="AB113" s="416">
        <f t="shared" si="30"/>
        <v>0</v>
      </c>
      <c r="AC113" s="268">
        <f t="shared" si="31"/>
        <v>0</v>
      </c>
      <c r="AD113" s="268">
        <f t="shared" si="32"/>
        <v>0</v>
      </c>
      <c r="AE113" s="268">
        <f t="shared" si="33"/>
        <v>0</v>
      </c>
      <c r="AF113" s="268">
        <f t="shared" si="34"/>
        <v>0</v>
      </c>
      <c r="AG113" s="273">
        <f>IF(Q113="●",VLOOKUP(S113,全民健康保險保險費負擔金額表109.1版!$A$5:$E$52,5,1),0)</f>
        <v>0</v>
      </c>
      <c r="AH113" s="274">
        <f>IF(Q113="●",VLOOKUP(S113,全民健康保險保險費負擔金額表109.1版!$A$5:$I$52,9,1),0)</f>
        <v>0</v>
      </c>
      <c r="AI113" s="268">
        <f t="shared" si="35"/>
        <v>0</v>
      </c>
      <c r="AJ113" s="173">
        <f t="shared" si="36"/>
        <v>0</v>
      </c>
      <c r="AK113" s="172">
        <f t="shared" si="37"/>
        <v>0</v>
      </c>
    </row>
    <row r="114" spans="1:37" x14ac:dyDescent="0.25">
      <c r="A114" s="152">
        <v>110</v>
      </c>
      <c r="B114" s="91"/>
      <c r="C114" s="91"/>
      <c r="D114" s="91"/>
      <c r="E114" s="91"/>
      <c r="F114" s="91"/>
      <c r="G114" s="91"/>
      <c r="H114" s="91"/>
      <c r="I114" s="246">
        <v>112</v>
      </c>
      <c r="J114" s="247"/>
      <c r="K114" s="247"/>
      <c r="L114" s="246">
        <f t="shared" si="38"/>
        <v>112</v>
      </c>
      <c r="M114" s="237">
        <f t="shared" si="39"/>
        <v>0</v>
      </c>
      <c r="N114" s="247"/>
      <c r="O114" s="255"/>
      <c r="P114" s="255"/>
      <c r="Q114" s="153"/>
      <c r="R114" s="491"/>
      <c r="S114" s="169">
        <f t="shared" si="24"/>
        <v>0</v>
      </c>
      <c r="T114" s="417">
        <f t="shared" si="25"/>
        <v>31</v>
      </c>
      <c r="U114" s="167"/>
      <c r="V114" s="154">
        <f t="shared" si="26"/>
        <v>0</v>
      </c>
      <c r="W114" s="415">
        <f>IF(S114=0,0,VLOOKUP(S114,'職保111.5版'!$B$4:$C$27,2))</f>
        <v>0</v>
      </c>
      <c r="X114" s="167"/>
      <c r="Y114" s="154">
        <f t="shared" si="27"/>
        <v>0</v>
      </c>
      <c r="Z114" s="268">
        <f t="shared" si="28"/>
        <v>0</v>
      </c>
      <c r="AA114" s="268">
        <f t="shared" si="29"/>
        <v>0</v>
      </c>
      <c r="AB114" s="416">
        <f t="shared" si="30"/>
        <v>0</v>
      </c>
      <c r="AC114" s="268">
        <f t="shared" si="31"/>
        <v>0</v>
      </c>
      <c r="AD114" s="268">
        <f t="shared" si="32"/>
        <v>0</v>
      </c>
      <c r="AE114" s="268">
        <f t="shared" si="33"/>
        <v>0</v>
      </c>
      <c r="AF114" s="268">
        <f t="shared" si="34"/>
        <v>0</v>
      </c>
      <c r="AG114" s="273">
        <f>IF(Q114="●",VLOOKUP(S114,全民健康保險保險費負擔金額表109.1版!$A$5:$E$52,5,1),0)</f>
        <v>0</v>
      </c>
      <c r="AH114" s="274">
        <f>IF(Q114="●",VLOOKUP(S114,全民健康保險保險費負擔金額表109.1版!$A$5:$I$52,9,1),0)</f>
        <v>0</v>
      </c>
      <c r="AI114" s="268">
        <f t="shared" si="35"/>
        <v>0</v>
      </c>
      <c r="AJ114" s="173">
        <f t="shared" si="36"/>
        <v>0</v>
      </c>
      <c r="AK114" s="172">
        <f t="shared" si="37"/>
        <v>0</v>
      </c>
    </row>
    <row r="115" spans="1:37" x14ac:dyDescent="0.25">
      <c r="A115" s="152">
        <v>111</v>
      </c>
      <c r="B115" s="91"/>
      <c r="C115" s="91"/>
      <c r="D115" s="91"/>
      <c r="E115" s="91"/>
      <c r="F115" s="91"/>
      <c r="G115" s="91"/>
      <c r="H115" s="91"/>
      <c r="I115" s="246">
        <v>112</v>
      </c>
      <c r="J115" s="247"/>
      <c r="K115" s="247"/>
      <c r="L115" s="246">
        <f t="shared" si="38"/>
        <v>112</v>
      </c>
      <c r="M115" s="237">
        <f t="shared" si="39"/>
        <v>0</v>
      </c>
      <c r="N115" s="247"/>
      <c r="O115" s="255"/>
      <c r="P115" s="255"/>
      <c r="Q115" s="153"/>
      <c r="R115" s="491"/>
      <c r="S115" s="169">
        <f t="shared" si="24"/>
        <v>0</v>
      </c>
      <c r="T115" s="417">
        <f t="shared" si="25"/>
        <v>31</v>
      </c>
      <c r="U115" s="167"/>
      <c r="V115" s="154">
        <f t="shared" si="26"/>
        <v>0</v>
      </c>
      <c r="W115" s="415">
        <f>IF(S115=0,0,VLOOKUP(S115,'職保111.5版'!$B$4:$C$27,2))</f>
        <v>0</v>
      </c>
      <c r="X115" s="167"/>
      <c r="Y115" s="154">
        <f t="shared" si="27"/>
        <v>0</v>
      </c>
      <c r="Z115" s="268">
        <f t="shared" si="28"/>
        <v>0</v>
      </c>
      <c r="AA115" s="268">
        <f t="shared" si="29"/>
        <v>0</v>
      </c>
      <c r="AB115" s="416">
        <f t="shared" si="30"/>
        <v>0</v>
      </c>
      <c r="AC115" s="268">
        <f t="shared" si="31"/>
        <v>0</v>
      </c>
      <c r="AD115" s="268">
        <f t="shared" si="32"/>
        <v>0</v>
      </c>
      <c r="AE115" s="268">
        <f t="shared" si="33"/>
        <v>0</v>
      </c>
      <c r="AF115" s="268">
        <f t="shared" si="34"/>
        <v>0</v>
      </c>
      <c r="AG115" s="273">
        <f>IF(Q115="●",VLOOKUP(S115,全民健康保險保險費負擔金額表109.1版!$A$5:$E$52,5,1),0)</f>
        <v>0</v>
      </c>
      <c r="AH115" s="274">
        <f>IF(Q115="●",VLOOKUP(S115,全民健康保險保險費負擔金額表109.1版!$A$5:$I$52,9,1),0)</f>
        <v>0</v>
      </c>
      <c r="AI115" s="268">
        <f t="shared" si="35"/>
        <v>0</v>
      </c>
      <c r="AJ115" s="173">
        <f t="shared" si="36"/>
        <v>0</v>
      </c>
      <c r="AK115" s="172">
        <f t="shared" si="37"/>
        <v>0</v>
      </c>
    </row>
    <row r="116" spans="1:37" x14ac:dyDescent="0.25">
      <c r="A116" s="152">
        <v>112</v>
      </c>
      <c r="B116" s="91"/>
      <c r="C116" s="91"/>
      <c r="D116" s="91"/>
      <c r="E116" s="91"/>
      <c r="F116" s="91"/>
      <c r="G116" s="91"/>
      <c r="H116" s="91"/>
      <c r="I116" s="246">
        <v>112</v>
      </c>
      <c r="J116" s="247"/>
      <c r="K116" s="247"/>
      <c r="L116" s="246">
        <f t="shared" si="38"/>
        <v>112</v>
      </c>
      <c r="M116" s="237">
        <f t="shared" si="39"/>
        <v>0</v>
      </c>
      <c r="N116" s="247"/>
      <c r="O116" s="255"/>
      <c r="P116" s="255"/>
      <c r="Q116" s="153"/>
      <c r="R116" s="491"/>
      <c r="S116" s="169">
        <f t="shared" si="24"/>
        <v>0</v>
      </c>
      <c r="T116" s="417">
        <f t="shared" si="25"/>
        <v>31</v>
      </c>
      <c r="U116" s="167"/>
      <c r="V116" s="154">
        <f t="shared" si="26"/>
        <v>0</v>
      </c>
      <c r="W116" s="415">
        <f>IF(S116=0,0,VLOOKUP(S116,'職保111.5版'!$B$4:$C$27,2))</f>
        <v>0</v>
      </c>
      <c r="X116" s="167"/>
      <c r="Y116" s="154">
        <f t="shared" si="27"/>
        <v>0</v>
      </c>
      <c r="Z116" s="268">
        <f t="shared" si="28"/>
        <v>0</v>
      </c>
      <c r="AA116" s="268">
        <f t="shared" si="29"/>
        <v>0</v>
      </c>
      <c r="AB116" s="416">
        <f t="shared" si="30"/>
        <v>0</v>
      </c>
      <c r="AC116" s="268">
        <f t="shared" si="31"/>
        <v>0</v>
      </c>
      <c r="AD116" s="268">
        <f t="shared" si="32"/>
        <v>0</v>
      </c>
      <c r="AE116" s="268">
        <f t="shared" si="33"/>
        <v>0</v>
      </c>
      <c r="AF116" s="268">
        <f t="shared" si="34"/>
        <v>0</v>
      </c>
      <c r="AG116" s="273">
        <f>IF(Q116="●",VLOOKUP(S116,全民健康保險保險費負擔金額表109.1版!$A$5:$E$52,5,1),0)</f>
        <v>0</v>
      </c>
      <c r="AH116" s="274">
        <f>IF(Q116="●",VLOOKUP(S116,全民健康保險保險費負擔金額表109.1版!$A$5:$I$52,9,1),0)</f>
        <v>0</v>
      </c>
      <c r="AI116" s="268">
        <f t="shared" si="35"/>
        <v>0</v>
      </c>
      <c r="AJ116" s="173">
        <f t="shared" si="36"/>
        <v>0</v>
      </c>
      <c r="AK116" s="172">
        <f t="shared" si="37"/>
        <v>0</v>
      </c>
    </row>
    <row r="117" spans="1:37" x14ac:dyDescent="0.25">
      <c r="A117" s="152">
        <v>113</v>
      </c>
      <c r="B117" s="91"/>
      <c r="C117" s="91"/>
      <c r="D117" s="91"/>
      <c r="E117" s="91"/>
      <c r="F117" s="91"/>
      <c r="G117" s="91"/>
      <c r="H117" s="91"/>
      <c r="I117" s="246">
        <v>112</v>
      </c>
      <c r="J117" s="247"/>
      <c r="K117" s="247"/>
      <c r="L117" s="246">
        <f t="shared" si="38"/>
        <v>112</v>
      </c>
      <c r="M117" s="237">
        <f t="shared" si="39"/>
        <v>0</v>
      </c>
      <c r="N117" s="247"/>
      <c r="O117" s="255"/>
      <c r="P117" s="255"/>
      <c r="Q117" s="153"/>
      <c r="R117" s="491"/>
      <c r="S117" s="169">
        <f t="shared" si="24"/>
        <v>0</v>
      </c>
      <c r="T117" s="417">
        <f t="shared" si="25"/>
        <v>31</v>
      </c>
      <c r="U117" s="167"/>
      <c r="V117" s="154">
        <f t="shared" si="26"/>
        <v>0</v>
      </c>
      <c r="W117" s="415">
        <f>IF(S117=0,0,VLOOKUP(S117,'職保111.5版'!$B$4:$C$27,2))</f>
        <v>0</v>
      </c>
      <c r="X117" s="167"/>
      <c r="Y117" s="154">
        <f t="shared" si="27"/>
        <v>0</v>
      </c>
      <c r="Z117" s="268">
        <f t="shared" si="28"/>
        <v>0</v>
      </c>
      <c r="AA117" s="268">
        <f t="shared" si="29"/>
        <v>0</v>
      </c>
      <c r="AB117" s="416">
        <f t="shared" si="30"/>
        <v>0</v>
      </c>
      <c r="AC117" s="268">
        <f t="shared" si="31"/>
        <v>0</v>
      </c>
      <c r="AD117" s="268">
        <f t="shared" si="32"/>
        <v>0</v>
      </c>
      <c r="AE117" s="268">
        <f t="shared" si="33"/>
        <v>0</v>
      </c>
      <c r="AF117" s="268">
        <f t="shared" si="34"/>
        <v>0</v>
      </c>
      <c r="AG117" s="273">
        <f>IF(Q117="●",VLOOKUP(S117,全民健康保險保險費負擔金額表109.1版!$A$5:$E$52,5,1),0)</f>
        <v>0</v>
      </c>
      <c r="AH117" s="274">
        <f>IF(Q117="●",VLOOKUP(S117,全民健康保險保險費負擔金額表109.1版!$A$5:$I$52,9,1),0)</f>
        <v>0</v>
      </c>
      <c r="AI117" s="268">
        <f t="shared" si="35"/>
        <v>0</v>
      </c>
      <c r="AJ117" s="173">
        <f t="shared" si="36"/>
        <v>0</v>
      </c>
      <c r="AK117" s="172">
        <f t="shared" si="37"/>
        <v>0</v>
      </c>
    </row>
    <row r="118" spans="1:37" x14ac:dyDescent="0.25">
      <c r="A118" s="152">
        <v>114</v>
      </c>
      <c r="B118" s="91"/>
      <c r="C118" s="91"/>
      <c r="D118" s="91"/>
      <c r="E118" s="91"/>
      <c r="F118" s="91"/>
      <c r="G118" s="91"/>
      <c r="H118" s="91"/>
      <c r="I118" s="246">
        <v>112</v>
      </c>
      <c r="J118" s="247"/>
      <c r="K118" s="247"/>
      <c r="L118" s="246">
        <f t="shared" si="38"/>
        <v>112</v>
      </c>
      <c r="M118" s="237">
        <f t="shared" si="39"/>
        <v>0</v>
      </c>
      <c r="N118" s="247"/>
      <c r="O118" s="255"/>
      <c r="P118" s="255"/>
      <c r="Q118" s="153"/>
      <c r="R118" s="491"/>
      <c r="S118" s="169">
        <f t="shared" si="24"/>
        <v>0</v>
      </c>
      <c r="T118" s="417">
        <f t="shared" si="25"/>
        <v>31</v>
      </c>
      <c r="U118" s="167"/>
      <c r="V118" s="154">
        <f t="shared" si="26"/>
        <v>0</v>
      </c>
      <c r="W118" s="415">
        <f>IF(S118=0,0,VLOOKUP(S118,'職保111.5版'!$B$4:$C$27,2))</f>
        <v>0</v>
      </c>
      <c r="X118" s="167"/>
      <c r="Y118" s="154">
        <f t="shared" si="27"/>
        <v>0</v>
      </c>
      <c r="Z118" s="268">
        <f t="shared" si="28"/>
        <v>0</v>
      </c>
      <c r="AA118" s="268">
        <f t="shared" si="29"/>
        <v>0</v>
      </c>
      <c r="AB118" s="416">
        <f t="shared" si="30"/>
        <v>0</v>
      </c>
      <c r="AC118" s="268">
        <f t="shared" si="31"/>
        <v>0</v>
      </c>
      <c r="AD118" s="268">
        <f t="shared" si="32"/>
        <v>0</v>
      </c>
      <c r="AE118" s="268">
        <f t="shared" si="33"/>
        <v>0</v>
      </c>
      <c r="AF118" s="268">
        <f t="shared" si="34"/>
        <v>0</v>
      </c>
      <c r="AG118" s="273">
        <f>IF(Q118="●",VLOOKUP(S118,全民健康保險保險費負擔金額表109.1版!$A$5:$E$52,5,1),0)</f>
        <v>0</v>
      </c>
      <c r="AH118" s="274">
        <f>IF(Q118="●",VLOOKUP(S118,全民健康保險保險費負擔金額表109.1版!$A$5:$I$52,9,1),0)</f>
        <v>0</v>
      </c>
      <c r="AI118" s="268">
        <f t="shared" si="35"/>
        <v>0</v>
      </c>
      <c r="AJ118" s="173">
        <f t="shared" si="36"/>
        <v>0</v>
      </c>
      <c r="AK118" s="172">
        <f t="shared" si="37"/>
        <v>0</v>
      </c>
    </row>
    <row r="119" spans="1:37" x14ac:dyDescent="0.25">
      <c r="A119" s="152">
        <v>115</v>
      </c>
      <c r="B119" s="91"/>
      <c r="C119" s="91"/>
      <c r="D119" s="91"/>
      <c r="E119" s="91"/>
      <c r="F119" s="91"/>
      <c r="G119" s="91"/>
      <c r="H119" s="91"/>
      <c r="I119" s="246">
        <v>112</v>
      </c>
      <c r="J119" s="247"/>
      <c r="K119" s="247"/>
      <c r="L119" s="246">
        <f t="shared" si="38"/>
        <v>112</v>
      </c>
      <c r="M119" s="237">
        <f t="shared" si="39"/>
        <v>0</v>
      </c>
      <c r="N119" s="247"/>
      <c r="O119" s="255"/>
      <c r="P119" s="255"/>
      <c r="Q119" s="153"/>
      <c r="R119" s="491"/>
      <c r="S119" s="169">
        <f t="shared" si="24"/>
        <v>0</v>
      </c>
      <c r="T119" s="417">
        <f t="shared" si="25"/>
        <v>31</v>
      </c>
      <c r="U119" s="167"/>
      <c r="V119" s="154">
        <f t="shared" si="26"/>
        <v>0</v>
      </c>
      <c r="W119" s="415">
        <f>IF(S119=0,0,VLOOKUP(S119,'職保111.5版'!$B$4:$C$27,2))</f>
        <v>0</v>
      </c>
      <c r="X119" s="167"/>
      <c r="Y119" s="154">
        <f t="shared" si="27"/>
        <v>0</v>
      </c>
      <c r="Z119" s="268">
        <f t="shared" si="28"/>
        <v>0</v>
      </c>
      <c r="AA119" s="268">
        <f t="shared" si="29"/>
        <v>0</v>
      </c>
      <c r="AB119" s="416">
        <f t="shared" si="30"/>
        <v>0</v>
      </c>
      <c r="AC119" s="268">
        <f t="shared" si="31"/>
        <v>0</v>
      </c>
      <c r="AD119" s="268">
        <f t="shared" si="32"/>
        <v>0</v>
      </c>
      <c r="AE119" s="268">
        <f t="shared" si="33"/>
        <v>0</v>
      </c>
      <c r="AF119" s="268">
        <f t="shared" si="34"/>
        <v>0</v>
      </c>
      <c r="AG119" s="273">
        <f>IF(Q119="●",VLOOKUP(S119,全民健康保險保險費負擔金額表109.1版!$A$5:$E$52,5,1),0)</f>
        <v>0</v>
      </c>
      <c r="AH119" s="274">
        <f>IF(Q119="●",VLOOKUP(S119,全民健康保險保險費負擔金額表109.1版!$A$5:$I$52,9,1),0)</f>
        <v>0</v>
      </c>
      <c r="AI119" s="268">
        <f t="shared" si="35"/>
        <v>0</v>
      </c>
      <c r="AJ119" s="173">
        <f t="shared" si="36"/>
        <v>0</v>
      </c>
      <c r="AK119" s="172">
        <f t="shared" si="37"/>
        <v>0</v>
      </c>
    </row>
    <row r="120" spans="1:37" x14ac:dyDescent="0.25">
      <c r="A120" s="152">
        <v>116</v>
      </c>
      <c r="B120" s="91"/>
      <c r="C120" s="91"/>
      <c r="D120" s="91"/>
      <c r="E120" s="91"/>
      <c r="F120" s="91"/>
      <c r="G120" s="91"/>
      <c r="H120" s="91"/>
      <c r="I120" s="246">
        <v>112</v>
      </c>
      <c r="J120" s="247"/>
      <c r="K120" s="247"/>
      <c r="L120" s="246">
        <f t="shared" si="38"/>
        <v>112</v>
      </c>
      <c r="M120" s="237">
        <f t="shared" si="39"/>
        <v>0</v>
      </c>
      <c r="N120" s="247"/>
      <c r="O120" s="255"/>
      <c r="P120" s="255"/>
      <c r="Q120" s="153"/>
      <c r="R120" s="491"/>
      <c r="S120" s="169">
        <f t="shared" si="24"/>
        <v>0</v>
      </c>
      <c r="T120" s="417">
        <f t="shared" si="25"/>
        <v>31</v>
      </c>
      <c r="U120" s="167"/>
      <c r="V120" s="154">
        <f t="shared" si="26"/>
        <v>0</v>
      </c>
      <c r="W120" s="415">
        <f>IF(S120=0,0,VLOOKUP(S120,'職保111.5版'!$B$4:$C$27,2))</f>
        <v>0</v>
      </c>
      <c r="X120" s="167"/>
      <c r="Y120" s="154">
        <f t="shared" si="27"/>
        <v>0</v>
      </c>
      <c r="Z120" s="268">
        <f t="shared" si="28"/>
        <v>0</v>
      </c>
      <c r="AA120" s="268">
        <f t="shared" si="29"/>
        <v>0</v>
      </c>
      <c r="AB120" s="416">
        <f t="shared" si="30"/>
        <v>0</v>
      </c>
      <c r="AC120" s="268">
        <f t="shared" si="31"/>
        <v>0</v>
      </c>
      <c r="AD120" s="268">
        <f t="shared" si="32"/>
        <v>0</v>
      </c>
      <c r="AE120" s="268">
        <f t="shared" si="33"/>
        <v>0</v>
      </c>
      <c r="AF120" s="268">
        <f t="shared" si="34"/>
        <v>0</v>
      </c>
      <c r="AG120" s="273">
        <f>IF(Q120="●",VLOOKUP(S120,全民健康保險保險費負擔金額表109.1版!$A$5:$E$52,5,1),0)</f>
        <v>0</v>
      </c>
      <c r="AH120" s="274">
        <f>IF(Q120="●",VLOOKUP(S120,全民健康保險保險費負擔金額表109.1版!$A$5:$I$52,9,1),0)</f>
        <v>0</v>
      </c>
      <c r="AI120" s="268">
        <f t="shared" si="35"/>
        <v>0</v>
      </c>
      <c r="AJ120" s="173">
        <f t="shared" si="36"/>
        <v>0</v>
      </c>
      <c r="AK120" s="172">
        <f t="shared" si="37"/>
        <v>0</v>
      </c>
    </row>
    <row r="121" spans="1:37" x14ac:dyDescent="0.25">
      <c r="A121" s="152">
        <v>117</v>
      </c>
      <c r="B121" s="91"/>
      <c r="C121" s="91"/>
      <c r="D121" s="91"/>
      <c r="E121" s="91"/>
      <c r="F121" s="91"/>
      <c r="G121" s="91"/>
      <c r="H121" s="91"/>
      <c r="I121" s="246">
        <v>112</v>
      </c>
      <c r="J121" s="247"/>
      <c r="K121" s="247"/>
      <c r="L121" s="246">
        <f t="shared" si="38"/>
        <v>112</v>
      </c>
      <c r="M121" s="237">
        <f t="shared" si="39"/>
        <v>0</v>
      </c>
      <c r="N121" s="247"/>
      <c r="O121" s="255"/>
      <c r="P121" s="255"/>
      <c r="Q121" s="153"/>
      <c r="R121" s="491"/>
      <c r="S121" s="169">
        <f t="shared" si="24"/>
        <v>0</v>
      </c>
      <c r="T121" s="417">
        <f t="shared" si="25"/>
        <v>31</v>
      </c>
      <c r="U121" s="167"/>
      <c r="V121" s="154">
        <f t="shared" si="26"/>
        <v>0</v>
      </c>
      <c r="W121" s="415">
        <f>IF(S121=0,0,VLOOKUP(S121,'職保111.5版'!$B$4:$C$27,2))</f>
        <v>0</v>
      </c>
      <c r="X121" s="167"/>
      <c r="Y121" s="154">
        <f t="shared" si="27"/>
        <v>0</v>
      </c>
      <c r="Z121" s="268">
        <f t="shared" si="28"/>
        <v>0</v>
      </c>
      <c r="AA121" s="268">
        <f t="shared" si="29"/>
        <v>0</v>
      </c>
      <c r="AB121" s="416">
        <f t="shared" si="30"/>
        <v>0</v>
      </c>
      <c r="AC121" s="268">
        <f t="shared" si="31"/>
        <v>0</v>
      </c>
      <c r="AD121" s="268">
        <f t="shared" si="32"/>
        <v>0</v>
      </c>
      <c r="AE121" s="268">
        <f t="shared" si="33"/>
        <v>0</v>
      </c>
      <c r="AF121" s="268">
        <f t="shared" si="34"/>
        <v>0</v>
      </c>
      <c r="AG121" s="273">
        <f>IF(Q121="●",VLOOKUP(S121,全民健康保險保險費負擔金額表109.1版!$A$5:$E$52,5,1),0)</f>
        <v>0</v>
      </c>
      <c r="AH121" s="274">
        <f>IF(Q121="●",VLOOKUP(S121,全民健康保險保險費負擔金額表109.1版!$A$5:$I$52,9,1),0)</f>
        <v>0</v>
      </c>
      <c r="AI121" s="268">
        <f t="shared" si="35"/>
        <v>0</v>
      </c>
      <c r="AJ121" s="173">
        <f t="shared" si="36"/>
        <v>0</v>
      </c>
      <c r="AK121" s="172">
        <f t="shared" si="37"/>
        <v>0</v>
      </c>
    </row>
    <row r="122" spans="1:37" x14ac:dyDescent="0.25">
      <c r="A122" s="152">
        <v>118</v>
      </c>
      <c r="B122" s="91"/>
      <c r="C122" s="91"/>
      <c r="D122" s="91"/>
      <c r="E122" s="91"/>
      <c r="F122" s="91"/>
      <c r="G122" s="91"/>
      <c r="H122" s="91"/>
      <c r="I122" s="246">
        <v>112</v>
      </c>
      <c r="J122" s="247"/>
      <c r="K122" s="247"/>
      <c r="L122" s="246">
        <f t="shared" si="38"/>
        <v>112</v>
      </c>
      <c r="M122" s="237">
        <f t="shared" si="39"/>
        <v>0</v>
      </c>
      <c r="N122" s="247"/>
      <c r="O122" s="255"/>
      <c r="P122" s="255"/>
      <c r="Q122" s="153"/>
      <c r="R122" s="491"/>
      <c r="S122" s="169">
        <f t="shared" si="24"/>
        <v>0</v>
      </c>
      <c r="T122" s="417">
        <f t="shared" si="25"/>
        <v>31</v>
      </c>
      <c r="U122" s="167"/>
      <c r="V122" s="154">
        <f t="shared" si="26"/>
        <v>0</v>
      </c>
      <c r="W122" s="415">
        <f>IF(S122=0,0,VLOOKUP(S122,'職保111.5版'!$B$4:$C$27,2))</f>
        <v>0</v>
      </c>
      <c r="X122" s="167"/>
      <c r="Y122" s="154">
        <f t="shared" si="27"/>
        <v>0</v>
      </c>
      <c r="Z122" s="268">
        <f t="shared" si="28"/>
        <v>0</v>
      </c>
      <c r="AA122" s="268">
        <f t="shared" si="29"/>
        <v>0</v>
      </c>
      <c r="AB122" s="416">
        <f t="shared" si="30"/>
        <v>0</v>
      </c>
      <c r="AC122" s="268">
        <f t="shared" si="31"/>
        <v>0</v>
      </c>
      <c r="AD122" s="268">
        <f t="shared" si="32"/>
        <v>0</v>
      </c>
      <c r="AE122" s="268">
        <f t="shared" si="33"/>
        <v>0</v>
      </c>
      <c r="AF122" s="268">
        <f t="shared" si="34"/>
        <v>0</v>
      </c>
      <c r="AG122" s="273">
        <f>IF(Q122="●",VLOOKUP(S122,全民健康保險保險費負擔金額表109.1版!$A$5:$E$52,5,1),0)</f>
        <v>0</v>
      </c>
      <c r="AH122" s="274">
        <f>IF(Q122="●",VLOOKUP(S122,全民健康保險保險費負擔金額表109.1版!$A$5:$I$52,9,1),0)</f>
        <v>0</v>
      </c>
      <c r="AI122" s="268">
        <f t="shared" si="35"/>
        <v>0</v>
      </c>
      <c r="AJ122" s="173">
        <f t="shared" si="36"/>
        <v>0</v>
      </c>
      <c r="AK122" s="172">
        <f t="shared" si="37"/>
        <v>0</v>
      </c>
    </row>
    <row r="123" spans="1:37" x14ac:dyDescent="0.25">
      <c r="A123" s="152">
        <v>119</v>
      </c>
      <c r="B123" s="91"/>
      <c r="C123" s="91"/>
      <c r="D123" s="91"/>
      <c r="E123" s="91"/>
      <c r="F123" s="91"/>
      <c r="G123" s="91"/>
      <c r="H123" s="91"/>
      <c r="I123" s="246">
        <v>112</v>
      </c>
      <c r="J123" s="247"/>
      <c r="K123" s="247"/>
      <c r="L123" s="246">
        <f t="shared" si="38"/>
        <v>112</v>
      </c>
      <c r="M123" s="237">
        <f t="shared" si="39"/>
        <v>0</v>
      </c>
      <c r="N123" s="247"/>
      <c r="O123" s="255"/>
      <c r="P123" s="255"/>
      <c r="Q123" s="153"/>
      <c r="R123" s="491"/>
      <c r="S123" s="169">
        <f t="shared" si="24"/>
        <v>0</v>
      </c>
      <c r="T123" s="417">
        <f t="shared" si="25"/>
        <v>31</v>
      </c>
      <c r="U123" s="167"/>
      <c r="V123" s="154">
        <f t="shared" si="26"/>
        <v>0</v>
      </c>
      <c r="W123" s="415">
        <f>IF(S123=0,0,VLOOKUP(S123,'職保111.5版'!$B$4:$C$27,2))</f>
        <v>0</v>
      </c>
      <c r="X123" s="167"/>
      <c r="Y123" s="154">
        <f t="shared" si="27"/>
        <v>0</v>
      </c>
      <c r="Z123" s="268">
        <f t="shared" si="28"/>
        <v>0</v>
      </c>
      <c r="AA123" s="268">
        <f t="shared" si="29"/>
        <v>0</v>
      </c>
      <c r="AB123" s="416">
        <f t="shared" si="30"/>
        <v>0</v>
      </c>
      <c r="AC123" s="268">
        <f t="shared" si="31"/>
        <v>0</v>
      </c>
      <c r="AD123" s="268">
        <f t="shared" si="32"/>
        <v>0</v>
      </c>
      <c r="AE123" s="268">
        <f t="shared" si="33"/>
        <v>0</v>
      </c>
      <c r="AF123" s="268">
        <f t="shared" si="34"/>
        <v>0</v>
      </c>
      <c r="AG123" s="273">
        <f>IF(Q123="●",VLOOKUP(S123,全民健康保險保險費負擔金額表109.1版!$A$5:$E$52,5,1),0)</f>
        <v>0</v>
      </c>
      <c r="AH123" s="274">
        <f>IF(Q123="●",VLOOKUP(S123,全民健康保險保險費負擔金額表109.1版!$A$5:$I$52,9,1),0)</f>
        <v>0</v>
      </c>
      <c r="AI123" s="268">
        <f t="shared" si="35"/>
        <v>0</v>
      </c>
      <c r="AJ123" s="173">
        <f t="shared" si="36"/>
        <v>0</v>
      </c>
      <c r="AK123" s="172">
        <f t="shared" si="37"/>
        <v>0</v>
      </c>
    </row>
    <row r="124" spans="1:37" x14ac:dyDescent="0.25">
      <c r="A124" s="152">
        <v>120</v>
      </c>
      <c r="B124" s="91"/>
      <c r="C124" s="91"/>
      <c r="D124" s="91"/>
      <c r="E124" s="91"/>
      <c r="F124" s="91"/>
      <c r="G124" s="91"/>
      <c r="H124" s="91"/>
      <c r="I124" s="246">
        <v>112</v>
      </c>
      <c r="J124" s="247"/>
      <c r="K124" s="247"/>
      <c r="L124" s="246">
        <f t="shared" si="38"/>
        <v>112</v>
      </c>
      <c r="M124" s="237">
        <f t="shared" si="39"/>
        <v>0</v>
      </c>
      <c r="N124" s="247"/>
      <c r="O124" s="255"/>
      <c r="P124" s="255"/>
      <c r="Q124" s="153"/>
      <c r="R124" s="491"/>
      <c r="S124" s="169">
        <f t="shared" si="24"/>
        <v>0</v>
      </c>
      <c r="T124" s="417">
        <f t="shared" si="25"/>
        <v>31</v>
      </c>
      <c r="U124" s="167"/>
      <c r="V124" s="154">
        <f t="shared" si="26"/>
        <v>0</v>
      </c>
      <c r="W124" s="415">
        <f>IF(S124=0,0,VLOOKUP(S124,'職保111.5版'!$B$4:$C$27,2))</f>
        <v>0</v>
      </c>
      <c r="X124" s="167"/>
      <c r="Y124" s="154">
        <f t="shared" si="27"/>
        <v>0</v>
      </c>
      <c r="Z124" s="268">
        <f t="shared" si="28"/>
        <v>0</v>
      </c>
      <c r="AA124" s="268">
        <f t="shared" si="29"/>
        <v>0</v>
      </c>
      <c r="AB124" s="416">
        <f t="shared" si="30"/>
        <v>0</v>
      </c>
      <c r="AC124" s="268">
        <f t="shared" si="31"/>
        <v>0</v>
      </c>
      <c r="AD124" s="268">
        <f t="shared" si="32"/>
        <v>0</v>
      </c>
      <c r="AE124" s="268">
        <f t="shared" si="33"/>
        <v>0</v>
      </c>
      <c r="AF124" s="268">
        <f t="shared" si="34"/>
        <v>0</v>
      </c>
      <c r="AG124" s="273">
        <f>IF(Q124="●",VLOOKUP(S124,全民健康保險保險費負擔金額表109.1版!$A$5:$E$52,5,1),0)</f>
        <v>0</v>
      </c>
      <c r="AH124" s="274">
        <f>IF(Q124="●",VLOOKUP(S124,全民健康保險保險費負擔金額表109.1版!$A$5:$I$52,9,1),0)</f>
        <v>0</v>
      </c>
      <c r="AI124" s="268">
        <f t="shared" si="35"/>
        <v>0</v>
      </c>
      <c r="AJ124" s="173">
        <f t="shared" si="36"/>
        <v>0</v>
      </c>
      <c r="AK124" s="172">
        <f t="shared" si="37"/>
        <v>0</v>
      </c>
    </row>
    <row r="125" spans="1:37" x14ac:dyDescent="0.25">
      <c r="A125" s="152">
        <v>121</v>
      </c>
      <c r="B125" s="91"/>
      <c r="C125" s="91"/>
      <c r="D125" s="91"/>
      <c r="E125" s="91"/>
      <c r="F125" s="91"/>
      <c r="G125" s="91"/>
      <c r="H125" s="91"/>
      <c r="I125" s="246">
        <v>112</v>
      </c>
      <c r="J125" s="247"/>
      <c r="K125" s="247"/>
      <c r="L125" s="246">
        <f t="shared" si="38"/>
        <v>112</v>
      </c>
      <c r="M125" s="237">
        <f t="shared" si="39"/>
        <v>0</v>
      </c>
      <c r="N125" s="247"/>
      <c r="O125" s="255"/>
      <c r="P125" s="255"/>
      <c r="Q125" s="153"/>
      <c r="R125" s="491"/>
      <c r="S125" s="169">
        <f t="shared" si="24"/>
        <v>0</v>
      </c>
      <c r="T125" s="417">
        <f t="shared" si="25"/>
        <v>31</v>
      </c>
      <c r="U125" s="167"/>
      <c r="V125" s="154">
        <f t="shared" si="26"/>
        <v>0</v>
      </c>
      <c r="W125" s="415">
        <f>IF(S125=0,0,VLOOKUP(S125,'職保111.5版'!$B$4:$C$27,2))</f>
        <v>0</v>
      </c>
      <c r="X125" s="167"/>
      <c r="Y125" s="154">
        <f t="shared" si="27"/>
        <v>0</v>
      </c>
      <c r="Z125" s="268">
        <f t="shared" si="28"/>
        <v>0</v>
      </c>
      <c r="AA125" s="268">
        <f t="shared" si="29"/>
        <v>0</v>
      </c>
      <c r="AB125" s="416">
        <f t="shared" si="30"/>
        <v>0</v>
      </c>
      <c r="AC125" s="268">
        <f t="shared" si="31"/>
        <v>0</v>
      </c>
      <c r="AD125" s="268">
        <f t="shared" si="32"/>
        <v>0</v>
      </c>
      <c r="AE125" s="268">
        <f t="shared" si="33"/>
        <v>0</v>
      </c>
      <c r="AF125" s="268">
        <f t="shared" si="34"/>
        <v>0</v>
      </c>
      <c r="AG125" s="273">
        <f>IF(Q125="●",VLOOKUP(S125,全民健康保險保險費負擔金額表109.1版!$A$5:$E$52,5,1),0)</f>
        <v>0</v>
      </c>
      <c r="AH125" s="274">
        <f>IF(Q125="●",VLOOKUP(S125,全民健康保險保險費負擔金額表109.1版!$A$5:$I$52,9,1),0)</f>
        <v>0</v>
      </c>
      <c r="AI125" s="268">
        <f t="shared" si="35"/>
        <v>0</v>
      </c>
      <c r="AJ125" s="173">
        <f t="shared" si="36"/>
        <v>0</v>
      </c>
      <c r="AK125" s="172">
        <f t="shared" si="37"/>
        <v>0</v>
      </c>
    </row>
    <row r="126" spans="1:37" x14ac:dyDescent="0.25">
      <c r="A126" s="152">
        <v>122</v>
      </c>
      <c r="B126" s="91"/>
      <c r="C126" s="91"/>
      <c r="D126" s="91"/>
      <c r="E126" s="91"/>
      <c r="F126" s="91"/>
      <c r="G126" s="91"/>
      <c r="H126" s="91"/>
      <c r="I126" s="246">
        <v>112</v>
      </c>
      <c r="J126" s="247"/>
      <c r="K126" s="247"/>
      <c r="L126" s="246">
        <f t="shared" si="38"/>
        <v>112</v>
      </c>
      <c r="M126" s="237">
        <f t="shared" si="39"/>
        <v>0</v>
      </c>
      <c r="N126" s="247"/>
      <c r="O126" s="255"/>
      <c r="P126" s="255"/>
      <c r="Q126" s="153"/>
      <c r="R126" s="491"/>
      <c r="S126" s="169">
        <f t="shared" si="24"/>
        <v>0</v>
      </c>
      <c r="T126" s="417">
        <f t="shared" si="25"/>
        <v>31</v>
      </c>
      <c r="U126" s="167"/>
      <c r="V126" s="154">
        <f t="shared" si="26"/>
        <v>0</v>
      </c>
      <c r="W126" s="415">
        <f>IF(S126=0,0,VLOOKUP(S126,'職保111.5版'!$B$4:$C$27,2))</f>
        <v>0</v>
      </c>
      <c r="X126" s="167"/>
      <c r="Y126" s="154">
        <f t="shared" si="27"/>
        <v>0</v>
      </c>
      <c r="Z126" s="268">
        <f t="shared" si="28"/>
        <v>0</v>
      </c>
      <c r="AA126" s="268">
        <f t="shared" si="29"/>
        <v>0</v>
      </c>
      <c r="AB126" s="416">
        <f t="shared" si="30"/>
        <v>0</v>
      </c>
      <c r="AC126" s="268">
        <f t="shared" si="31"/>
        <v>0</v>
      </c>
      <c r="AD126" s="268">
        <f t="shared" si="32"/>
        <v>0</v>
      </c>
      <c r="AE126" s="268">
        <f t="shared" si="33"/>
        <v>0</v>
      </c>
      <c r="AF126" s="268">
        <f t="shared" si="34"/>
        <v>0</v>
      </c>
      <c r="AG126" s="273">
        <f>IF(Q126="●",VLOOKUP(S126,全民健康保險保險費負擔金額表109.1版!$A$5:$E$52,5,1),0)</f>
        <v>0</v>
      </c>
      <c r="AH126" s="274">
        <f>IF(Q126="●",VLOOKUP(S126,全民健康保險保險費負擔金額表109.1版!$A$5:$I$52,9,1),0)</f>
        <v>0</v>
      </c>
      <c r="AI126" s="268">
        <f t="shared" si="35"/>
        <v>0</v>
      </c>
      <c r="AJ126" s="173">
        <f t="shared" si="36"/>
        <v>0</v>
      </c>
      <c r="AK126" s="172">
        <f t="shared" si="37"/>
        <v>0</v>
      </c>
    </row>
    <row r="127" spans="1:37" x14ac:dyDescent="0.25">
      <c r="A127" s="152">
        <v>123</v>
      </c>
      <c r="B127" s="91"/>
      <c r="C127" s="91"/>
      <c r="D127" s="91"/>
      <c r="E127" s="91"/>
      <c r="F127" s="91"/>
      <c r="G127" s="91"/>
      <c r="H127" s="91"/>
      <c r="I127" s="246">
        <v>112</v>
      </c>
      <c r="J127" s="247"/>
      <c r="K127" s="247"/>
      <c r="L127" s="246">
        <f t="shared" si="38"/>
        <v>112</v>
      </c>
      <c r="M127" s="237">
        <f t="shared" si="39"/>
        <v>0</v>
      </c>
      <c r="N127" s="247"/>
      <c r="O127" s="255"/>
      <c r="P127" s="255"/>
      <c r="Q127" s="153"/>
      <c r="R127" s="491"/>
      <c r="S127" s="169">
        <f t="shared" si="24"/>
        <v>0</v>
      </c>
      <c r="T127" s="417">
        <f t="shared" si="25"/>
        <v>31</v>
      </c>
      <c r="U127" s="167"/>
      <c r="V127" s="154">
        <f t="shared" si="26"/>
        <v>0</v>
      </c>
      <c r="W127" s="415">
        <f>IF(S127=0,0,VLOOKUP(S127,'職保111.5版'!$B$4:$C$27,2))</f>
        <v>0</v>
      </c>
      <c r="X127" s="167"/>
      <c r="Y127" s="154">
        <f t="shared" si="27"/>
        <v>0</v>
      </c>
      <c r="Z127" s="268">
        <f t="shared" si="28"/>
        <v>0</v>
      </c>
      <c r="AA127" s="268">
        <f t="shared" si="29"/>
        <v>0</v>
      </c>
      <c r="AB127" s="416">
        <f t="shared" si="30"/>
        <v>0</v>
      </c>
      <c r="AC127" s="268">
        <f t="shared" si="31"/>
        <v>0</v>
      </c>
      <c r="AD127" s="268">
        <f t="shared" si="32"/>
        <v>0</v>
      </c>
      <c r="AE127" s="268">
        <f t="shared" si="33"/>
        <v>0</v>
      </c>
      <c r="AF127" s="268">
        <f t="shared" si="34"/>
        <v>0</v>
      </c>
      <c r="AG127" s="273">
        <f>IF(Q127="●",VLOOKUP(S127,全民健康保險保險費負擔金額表109.1版!$A$5:$E$52,5,1),0)</f>
        <v>0</v>
      </c>
      <c r="AH127" s="274">
        <f>IF(Q127="●",VLOOKUP(S127,全民健康保險保險費負擔金額表109.1版!$A$5:$I$52,9,1),0)</f>
        <v>0</v>
      </c>
      <c r="AI127" s="268">
        <f t="shared" si="35"/>
        <v>0</v>
      </c>
      <c r="AJ127" s="173">
        <f t="shared" si="36"/>
        <v>0</v>
      </c>
      <c r="AK127" s="172">
        <f t="shared" si="37"/>
        <v>0</v>
      </c>
    </row>
    <row r="128" spans="1:37" x14ac:dyDescent="0.25">
      <c r="A128" s="152">
        <v>124</v>
      </c>
      <c r="B128" s="91"/>
      <c r="C128" s="91"/>
      <c r="D128" s="91"/>
      <c r="E128" s="91"/>
      <c r="F128" s="91"/>
      <c r="G128" s="91"/>
      <c r="H128" s="91"/>
      <c r="I128" s="246">
        <v>112</v>
      </c>
      <c r="J128" s="247"/>
      <c r="K128" s="247"/>
      <c r="L128" s="246">
        <f t="shared" si="38"/>
        <v>112</v>
      </c>
      <c r="M128" s="237">
        <f t="shared" si="39"/>
        <v>0</v>
      </c>
      <c r="N128" s="247"/>
      <c r="O128" s="255"/>
      <c r="P128" s="255"/>
      <c r="Q128" s="153"/>
      <c r="R128" s="491"/>
      <c r="S128" s="169">
        <f t="shared" si="24"/>
        <v>0</v>
      </c>
      <c r="T128" s="417">
        <f t="shared" si="25"/>
        <v>31</v>
      </c>
      <c r="U128" s="167"/>
      <c r="V128" s="154">
        <f t="shared" si="26"/>
        <v>0</v>
      </c>
      <c r="W128" s="415">
        <f>IF(S128=0,0,VLOOKUP(S128,'職保111.5版'!$B$4:$C$27,2))</f>
        <v>0</v>
      </c>
      <c r="X128" s="167"/>
      <c r="Y128" s="154">
        <f t="shared" si="27"/>
        <v>0</v>
      </c>
      <c r="Z128" s="268">
        <f t="shared" si="28"/>
        <v>0</v>
      </c>
      <c r="AA128" s="268">
        <f t="shared" si="29"/>
        <v>0</v>
      </c>
      <c r="AB128" s="416">
        <f t="shared" si="30"/>
        <v>0</v>
      </c>
      <c r="AC128" s="268">
        <f t="shared" si="31"/>
        <v>0</v>
      </c>
      <c r="AD128" s="268">
        <f t="shared" si="32"/>
        <v>0</v>
      </c>
      <c r="AE128" s="268">
        <f t="shared" si="33"/>
        <v>0</v>
      </c>
      <c r="AF128" s="268">
        <f t="shared" si="34"/>
        <v>0</v>
      </c>
      <c r="AG128" s="273">
        <f>IF(Q128="●",VLOOKUP(S128,全民健康保險保險費負擔金額表109.1版!$A$5:$E$52,5,1),0)</f>
        <v>0</v>
      </c>
      <c r="AH128" s="274">
        <f>IF(Q128="●",VLOOKUP(S128,全民健康保險保險費負擔金額表109.1版!$A$5:$I$52,9,1),0)</f>
        <v>0</v>
      </c>
      <c r="AI128" s="268">
        <f t="shared" si="35"/>
        <v>0</v>
      </c>
      <c r="AJ128" s="173">
        <f t="shared" si="36"/>
        <v>0</v>
      </c>
      <c r="AK128" s="172">
        <f t="shared" si="37"/>
        <v>0</v>
      </c>
    </row>
    <row r="129" spans="1:37" x14ac:dyDescent="0.25">
      <c r="A129" s="152">
        <v>125</v>
      </c>
      <c r="B129" s="91"/>
      <c r="C129" s="91"/>
      <c r="D129" s="91"/>
      <c r="E129" s="91"/>
      <c r="F129" s="91"/>
      <c r="G129" s="91"/>
      <c r="H129" s="91"/>
      <c r="I129" s="246">
        <v>112</v>
      </c>
      <c r="J129" s="247"/>
      <c r="K129" s="247"/>
      <c r="L129" s="246">
        <f t="shared" si="38"/>
        <v>112</v>
      </c>
      <c r="M129" s="237">
        <f t="shared" si="39"/>
        <v>0</v>
      </c>
      <c r="N129" s="247"/>
      <c r="O129" s="255"/>
      <c r="P129" s="255"/>
      <c r="Q129" s="153"/>
      <c r="R129" s="491"/>
      <c r="S129" s="169">
        <f t="shared" si="24"/>
        <v>0</v>
      </c>
      <c r="T129" s="417">
        <f t="shared" si="25"/>
        <v>31</v>
      </c>
      <c r="U129" s="167"/>
      <c r="V129" s="154">
        <f t="shared" si="26"/>
        <v>0</v>
      </c>
      <c r="W129" s="415">
        <f>IF(S129=0,0,VLOOKUP(S129,'職保111.5版'!$B$4:$C$27,2))</f>
        <v>0</v>
      </c>
      <c r="X129" s="167"/>
      <c r="Y129" s="154">
        <f t="shared" si="27"/>
        <v>0</v>
      </c>
      <c r="Z129" s="268">
        <f t="shared" si="28"/>
        <v>0</v>
      </c>
      <c r="AA129" s="268">
        <f t="shared" si="29"/>
        <v>0</v>
      </c>
      <c r="AB129" s="416">
        <f t="shared" si="30"/>
        <v>0</v>
      </c>
      <c r="AC129" s="268">
        <f t="shared" si="31"/>
        <v>0</v>
      </c>
      <c r="AD129" s="268">
        <f t="shared" si="32"/>
        <v>0</v>
      </c>
      <c r="AE129" s="268">
        <f t="shared" si="33"/>
        <v>0</v>
      </c>
      <c r="AF129" s="268">
        <f t="shared" si="34"/>
        <v>0</v>
      </c>
      <c r="AG129" s="273">
        <f>IF(Q129="●",VLOOKUP(S129,全民健康保險保險費負擔金額表109.1版!$A$5:$E$52,5,1),0)</f>
        <v>0</v>
      </c>
      <c r="AH129" s="274">
        <f>IF(Q129="●",VLOOKUP(S129,全民健康保險保險費負擔金額表109.1版!$A$5:$I$52,9,1),0)</f>
        <v>0</v>
      </c>
      <c r="AI129" s="268">
        <f t="shared" si="35"/>
        <v>0</v>
      </c>
      <c r="AJ129" s="173">
        <f t="shared" si="36"/>
        <v>0</v>
      </c>
      <c r="AK129" s="172">
        <f t="shared" si="37"/>
        <v>0</v>
      </c>
    </row>
    <row r="130" spans="1:37" x14ac:dyDescent="0.25">
      <c r="A130" s="152">
        <v>126</v>
      </c>
      <c r="B130" s="91"/>
      <c r="C130" s="91"/>
      <c r="D130" s="91"/>
      <c r="E130" s="91"/>
      <c r="F130" s="91"/>
      <c r="G130" s="91"/>
      <c r="H130" s="91"/>
      <c r="I130" s="246">
        <v>112</v>
      </c>
      <c r="J130" s="247"/>
      <c r="K130" s="247"/>
      <c r="L130" s="246">
        <f t="shared" si="38"/>
        <v>112</v>
      </c>
      <c r="M130" s="237">
        <f t="shared" si="39"/>
        <v>0</v>
      </c>
      <c r="N130" s="247"/>
      <c r="O130" s="255"/>
      <c r="P130" s="255"/>
      <c r="Q130" s="153"/>
      <c r="R130" s="491"/>
      <c r="S130" s="169">
        <f t="shared" si="24"/>
        <v>0</v>
      </c>
      <c r="T130" s="417">
        <f t="shared" si="25"/>
        <v>31</v>
      </c>
      <c r="U130" s="167"/>
      <c r="V130" s="154">
        <f t="shared" si="26"/>
        <v>0</v>
      </c>
      <c r="W130" s="415">
        <f>IF(S130=0,0,VLOOKUP(S130,'職保111.5版'!$B$4:$C$27,2))</f>
        <v>0</v>
      </c>
      <c r="X130" s="167"/>
      <c r="Y130" s="154">
        <f t="shared" si="27"/>
        <v>0</v>
      </c>
      <c r="Z130" s="268">
        <f t="shared" si="28"/>
        <v>0</v>
      </c>
      <c r="AA130" s="268">
        <f t="shared" si="29"/>
        <v>0</v>
      </c>
      <c r="AB130" s="416">
        <f t="shared" si="30"/>
        <v>0</v>
      </c>
      <c r="AC130" s="268">
        <f t="shared" si="31"/>
        <v>0</v>
      </c>
      <c r="AD130" s="268">
        <f t="shared" si="32"/>
        <v>0</v>
      </c>
      <c r="AE130" s="268">
        <f t="shared" si="33"/>
        <v>0</v>
      </c>
      <c r="AF130" s="268">
        <f t="shared" si="34"/>
        <v>0</v>
      </c>
      <c r="AG130" s="273">
        <f>IF(Q130="●",VLOOKUP(S130,全民健康保險保險費負擔金額表109.1版!$A$5:$E$52,5,1),0)</f>
        <v>0</v>
      </c>
      <c r="AH130" s="274">
        <f>IF(Q130="●",VLOOKUP(S130,全民健康保險保險費負擔金額表109.1版!$A$5:$I$52,9,1),0)</f>
        <v>0</v>
      </c>
      <c r="AI130" s="268">
        <f t="shared" si="35"/>
        <v>0</v>
      </c>
      <c r="AJ130" s="173">
        <f t="shared" si="36"/>
        <v>0</v>
      </c>
      <c r="AK130" s="172">
        <f t="shared" si="37"/>
        <v>0</v>
      </c>
    </row>
    <row r="131" spans="1:37" x14ac:dyDescent="0.25">
      <c r="A131" s="152">
        <v>127</v>
      </c>
      <c r="B131" s="91"/>
      <c r="C131" s="91"/>
      <c r="D131" s="91"/>
      <c r="E131" s="91"/>
      <c r="F131" s="91"/>
      <c r="G131" s="91"/>
      <c r="H131" s="91"/>
      <c r="I131" s="246">
        <v>112</v>
      </c>
      <c r="J131" s="247"/>
      <c r="K131" s="247"/>
      <c r="L131" s="246">
        <f t="shared" si="38"/>
        <v>112</v>
      </c>
      <c r="M131" s="237">
        <f t="shared" si="39"/>
        <v>0</v>
      </c>
      <c r="N131" s="247"/>
      <c r="O131" s="255"/>
      <c r="P131" s="255"/>
      <c r="Q131" s="153"/>
      <c r="R131" s="491"/>
      <c r="S131" s="169">
        <f t="shared" si="24"/>
        <v>0</v>
      </c>
      <c r="T131" s="417">
        <f t="shared" si="25"/>
        <v>31</v>
      </c>
      <c r="U131" s="167"/>
      <c r="V131" s="154">
        <f t="shared" si="26"/>
        <v>0</v>
      </c>
      <c r="W131" s="415">
        <f>IF(S131=0,0,VLOOKUP(S131,'職保111.5版'!$B$4:$C$27,2))</f>
        <v>0</v>
      </c>
      <c r="X131" s="167"/>
      <c r="Y131" s="154">
        <f t="shared" si="27"/>
        <v>0</v>
      </c>
      <c r="Z131" s="268">
        <f t="shared" si="28"/>
        <v>0</v>
      </c>
      <c r="AA131" s="268">
        <f t="shared" si="29"/>
        <v>0</v>
      </c>
      <c r="AB131" s="416">
        <f t="shared" si="30"/>
        <v>0</v>
      </c>
      <c r="AC131" s="268">
        <f t="shared" si="31"/>
        <v>0</v>
      </c>
      <c r="AD131" s="268">
        <f t="shared" si="32"/>
        <v>0</v>
      </c>
      <c r="AE131" s="268">
        <f t="shared" si="33"/>
        <v>0</v>
      </c>
      <c r="AF131" s="268">
        <f t="shared" si="34"/>
        <v>0</v>
      </c>
      <c r="AG131" s="273">
        <f>IF(Q131="●",VLOOKUP(S131,全民健康保險保險費負擔金額表109.1版!$A$5:$E$52,5,1),0)</f>
        <v>0</v>
      </c>
      <c r="AH131" s="274">
        <f>IF(Q131="●",VLOOKUP(S131,全民健康保險保險費負擔金額表109.1版!$A$5:$I$52,9,1),0)</f>
        <v>0</v>
      </c>
      <c r="AI131" s="268">
        <f t="shared" si="35"/>
        <v>0</v>
      </c>
      <c r="AJ131" s="173">
        <f t="shared" si="36"/>
        <v>0</v>
      </c>
      <c r="AK131" s="172">
        <f t="shared" si="37"/>
        <v>0</v>
      </c>
    </row>
    <row r="132" spans="1:37" x14ac:dyDescent="0.25">
      <c r="A132" s="152">
        <v>128</v>
      </c>
      <c r="B132" s="91"/>
      <c r="C132" s="91"/>
      <c r="D132" s="91"/>
      <c r="E132" s="91"/>
      <c r="F132" s="91"/>
      <c r="G132" s="91"/>
      <c r="H132" s="91"/>
      <c r="I132" s="246">
        <v>112</v>
      </c>
      <c r="J132" s="247"/>
      <c r="K132" s="247"/>
      <c r="L132" s="246">
        <f t="shared" si="38"/>
        <v>112</v>
      </c>
      <c r="M132" s="237">
        <f t="shared" si="39"/>
        <v>0</v>
      </c>
      <c r="N132" s="247"/>
      <c r="O132" s="255"/>
      <c r="P132" s="255"/>
      <c r="Q132" s="153"/>
      <c r="R132" s="491"/>
      <c r="S132" s="169">
        <f t="shared" si="24"/>
        <v>0</v>
      </c>
      <c r="T132" s="417">
        <f t="shared" si="25"/>
        <v>31</v>
      </c>
      <c r="U132" s="167"/>
      <c r="V132" s="154">
        <f t="shared" si="26"/>
        <v>0</v>
      </c>
      <c r="W132" s="415">
        <f>IF(S132=0,0,VLOOKUP(S132,'職保111.5版'!$B$4:$C$27,2))</f>
        <v>0</v>
      </c>
      <c r="X132" s="167"/>
      <c r="Y132" s="154">
        <f t="shared" si="27"/>
        <v>0</v>
      </c>
      <c r="Z132" s="268">
        <f t="shared" si="28"/>
        <v>0</v>
      </c>
      <c r="AA132" s="268">
        <f t="shared" si="29"/>
        <v>0</v>
      </c>
      <c r="AB132" s="416">
        <f t="shared" si="30"/>
        <v>0</v>
      </c>
      <c r="AC132" s="268">
        <f t="shared" si="31"/>
        <v>0</v>
      </c>
      <c r="AD132" s="268">
        <f t="shared" si="32"/>
        <v>0</v>
      </c>
      <c r="AE132" s="268">
        <f t="shared" si="33"/>
        <v>0</v>
      </c>
      <c r="AF132" s="268">
        <f t="shared" si="34"/>
        <v>0</v>
      </c>
      <c r="AG132" s="273">
        <f>IF(Q132="●",VLOOKUP(S132,全民健康保險保險費負擔金額表109.1版!$A$5:$E$52,5,1),0)</f>
        <v>0</v>
      </c>
      <c r="AH132" s="274">
        <f>IF(Q132="●",VLOOKUP(S132,全民健康保險保險費負擔金額表109.1版!$A$5:$I$52,9,1),0)</f>
        <v>0</v>
      </c>
      <c r="AI132" s="268">
        <f t="shared" si="35"/>
        <v>0</v>
      </c>
      <c r="AJ132" s="173">
        <f t="shared" si="36"/>
        <v>0</v>
      </c>
      <c r="AK132" s="172">
        <f t="shared" si="37"/>
        <v>0</v>
      </c>
    </row>
    <row r="133" spans="1:37" x14ac:dyDescent="0.25">
      <c r="A133" s="152">
        <v>129</v>
      </c>
      <c r="B133" s="91"/>
      <c r="C133" s="91"/>
      <c r="D133" s="91"/>
      <c r="E133" s="91"/>
      <c r="F133" s="91"/>
      <c r="G133" s="91"/>
      <c r="H133" s="91"/>
      <c r="I133" s="246">
        <v>112</v>
      </c>
      <c r="J133" s="247"/>
      <c r="K133" s="247"/>
      <c r="L133" s="246">
        <f t="shared" si="38"/>
        <v>112</v>
      </c>
      <c r="M133" s="237">
        <f t="shared" si="39"/>
        <v>0</v>
      </c>
      <c r="N133" s="247"/>
      <c r="O133" s="255"/>
      <c r="P133" s="255"/>
      <c r="Q133" s="153"/>
      <c r="R133" s="491"/>
      <c r="S133" s="169">
        <f t="shared" si="24"/>
        <v>0</v>
      </c>
      <c r="T133" s="417">
        <f t="shared" si="25"/>
        <v>31</v>
      </c>
      <c r="U133" s="167"/>
      <c r="V133" s="154">
        <f t="shared" si="26"/>
        <v>0</v>
      </c>
      <c r="W133" s="415">
        <f>IF(S133=0,0,VLOOKUP(S133,'職保111.5版'!$B$4:$C$27,2))</f>
        <v>0</v>
      </c>
      <c r="X133" s="167"/>
      <c r="Y133" s="154">
        <f t="shared" si="27"/>
        <v>0</v>
      </c>
      <c r="Z133" s="268">
        <f t="shared" si="28"/>
        <v>0</v>
      </c>
      <c r="AA133" s="268">
        <f t="shared" si="29"/>
        <v>0</v>
      </c>
      <c r="AB133" s="416">
        <f t="shared" si="30"/>
        <v>0</v>
      </c>
      <c r="AC133" s="268">
        <f t="shared" si="31"/>
        <v>0</v>
      </c>
      <c r="AD133" s="268">
        <f t="shared" si="32"/>
        <v>0</v>
      </c>
      <c r="AE133" s="268">
        <f t="shared" si="33"/>
        <v>0</v>
      </c>
      <c r="AF133" s="268">
        <f t="shared" si="34"/>
        <v>0</v>
      </c>
      <c r="AG133" s="273">
        <f>IF(Q133="●",VLOOKUP(S133,全民健康保險保險費負擔金額表109.1版!$A$5:$E$52,5,1),0)</f>
        <v>0</v>
      </c>
      <c r="AH133" s="274">
        <f>IF(Q133="●",VLOOKUP(S133,全民健康保險保險費負擔金額表109.1版!$A$5:$I$52,9,1),0)</f>
        <v>0</v>
      </c>
      <c r="AI133" s="268">
        <f t="shared" si="35"/>
        <v>0</v>
      </c>
      <c r="AJ133" s="173">
        <f t="shared" si="36"/>
        <v>0</v>
      </c>
      <c r="AK133" s="172">
        <f t="shared" si="37"/>
        <v>0</v>
      </c>
    </row>
    <row r="134" spans="1:37" x14ac:dyDescent="0.25">
      <c r="A134" s="152">
        <v>130</v>
      </c>
      <c r="B134" s="91"/>
      <c r="C134" s="91"/>
      <c r="D134" s="91"/>
      <c r="E134" s="91"/>
      <c r="F134" s="91"/>
      <c r="G134" s="91"/>
      <c r="H134" s="91"/>
      <c r="I134" s="246">
        <v>112</v>
      </c>
      <c r="J134" s="247"/>
      <c r="K134" s="247"/>
      <c r="L134" s="246">
        <f t="shared" si="38"/>
        <v>112</v>
      </c>
      <c r="M134" s="237">
        <f t="shared" si="39"/>
        <v>0</v>
      </c>
      <c r="N134" s="247"/>
      <c r="O134" s="255"/>
      <c r="P134" s="255"/>
      <c r="Q134" s="153"/>
      <c r="R134" s="491"/>
      <c r="S134" s="169">
        <f t="shared" ref="S134:S197" si="40">P134*$R$5</f>
        <v>0</v>
      </c>
      <c r="T134" s="417">
        <f t="shared" ref="T134:T197" si="41">IF(N134=0,30-K134+1,N134-K134+1)</f>
        <v>31</v>
      </c>
      <c r="U134" s="167"/>
      <c r="V134" s="154">
        <f t="shared" ref="V134:V197" si="42">ROUND(U134*(N134-K134+1)/30,0)</f>
        <v>0</v>
      </c>
      <c r="W134" s="415">
        <f>IF(S134=0,0,VLOOKUP(S134,'職保111.5版'!$B$4:$C$27,2))</f>
        <v>0</v>
      </c>
      <c r="X134" s="167"/>
      <c r="Y134" s="154">
        <f t="shared" ref="Y134:Y197" si="43">ROUND(X134*(N134-K134+1)/30,0)</f>
        <v>0</v>
      </c>
      <c r="Z134" s="268">
        <f t="shared" ref="Z134:Z197" si="44">ROUND(V134*11%*0.2,0)</f>
        <v>0</v>
      </c>
      <c r="AA134" s="268">
        <f t="shared" ref="AA134:AA197" si="45">ROUND(V134*11%*0.7,0)</f>
        <v>0</v>
      </c>
      <c r="AB134" s="416">
        <f t="shared" ref="AB134:AB197" si="46">ROUND(ROUND(W134*0.0011,0)*T134/30,0)</f>
        <v>0</v>
      </c>
      <c r="AC134" s="268">
        <f t="shared" ref="AC134:AC197" si="47">ROUND(V134*1%*0.2,0)</f>
        <v>0</v>
      </c>
      <c r="AD134" s="268">
        <f t="shared" ref="AD134:AD197" si="48">ROUND(V134*1%*0.7,0)</f>
        <v>0</v>
      </c>
      <c r="AE134" s="268">
        <f t="shared" ref="AE134:AE197" si="49">Z134+AC134</f>
        <v>0</v>
      </c>
      <c r="AF134" s="268">
        <f t="shared" ref="AF134:AF197" si="50">AA134+AB134+AD134</f>
        <v>0</v>
      </c>
      <c r="AG134" s="273">
        <f>IF(Q134="●",VLOOKUP(S134,全民健康保險保險費負擔金額表109.1版!$A$5:$E$52,5,1),0)</f>
        <v>0</v>
      </c>
      <c r="AH134" s="274">
        <f>IF(Q134="●",VLOOKUP(S134,全民健康保險保險費負擔金額表109.1版!$A$5:$I$52,9,1),0)</f>
        <v>0</v>
      </c>
      <c r="AI134" s="268">
        <f t="shared" ref="AI134:AI197" si="51">ROUND(Y134*6%,0)</f>
        <v>0</v>
      </c>
      <c r="AJ134" s="173">
        <f t="shared" ref="AJ134:AJ197" si="52">S134-AE134-AG134</f>
        <v>0</v>
      </c>
      <c r="AK134" s="172">
        <f t="shared" ref="AK134:AK197" si="53">IF(Q134=$Q$310,ROUND(S134*0.0211,0),0)</f>
        <v>0</v>
      </c>
    </row>
    <row r="135" spans="1:37" x14ac:dyDescent="0.25">
      <c r="A135" s="152">
        <v>131</v>
      </c>
      <c r="B135" s="91"/>
      <c r="C135" s="91"/>
      <c r="D135" s="91"/>
      <c r="E135" s="91"/>
      <c r="F135" s="91"/>
      <c r="G135" s="91"/>
      <c r="H135" s="91"/>
      <c r="I135" s="246">
        <v>112</v>
      </c>
      <c r="J135" s="247"/>
      <c r="K135" s="247"/>
      <c r="L135" s="246">
        <f t="shared" si="38"/>
        <v>112</v>
      </c>
      <c r="M135" s="237">
        <f t="shared" si="39"/>
        <v>0</v>
      </c>
      <c r="N135" s="247"/>
      <c r="O135" s="255"/>
      <c r="P135" s="255"/>
      <c r="Q135" s="153"/>
      <c r="R135" s="491"/>
      <c r="S135" s="169">
        <f t="shared" si="40"/>
        <v>0</v>
      </c>
      <c r="T135" s="417">
        <f t="shared" si="41"/>
        <v>31</v>
      </c>
      <c r="U135" s="167"/>
      <c r="V135" s="154">
        <f t="shared" si="42"/>
        <v>0</v>
      </c>
      <c r="W135" s="415">
        <f>IF(S135=0,0,VLOOKUP(S135,'職保111.5版'!$B$4:$C$27,2))</f>
        <v>0</v>
      </c>
      <c r="X135" s="167"/>
      <c r="Y135" s="154">
        <f t="shared" si="43"/>
        <v>0</v>
      </c>
      <c r="Z135" s="268">
        <f t="shared" si="44"/>
        <v>0</v>
      </c>
      <c r="AA135" s="268">
        <f t="shared" si="45"/>
        <v>0</v>
      </c>
      <c r="AB135" s="416">
        <f t="shared" si="46"/>
        <v>0</v>
      </c>
      <c r="AC135" s="268">
        <f t="shared" si="47"/>
        <v>0</v>
      </c>
      <c r="AD135" s="268">
        <f t="shared" si="48"/>
        <v>0</v>
      </c>
      <c r="AE135" s="268">
        <f t="shared" si="49"/>
        <v>0</v>
      </c>
      <c r="AF135" s="268">
        <f t="shared" si="50"/>
        <v>0</v>
      </c>
      <c r="AG135" s="273">
        <f>IF(Q135="●",VLOOKUP(S135,全民健康保險保險費負擔金額表109.1版!$A$5:$E$52,5,1),0)</f>
        <v>0</v>
      </c>
      <c r="AH135" s="274">
        <f>IF(Q135="●",VLOOKUP(S135,全民健康保險保險費負擔金額表109.1版!$A$5:$I$52,9,1),0)</f>
        <v>0</v>
      </c>
      <c r="AI135" s="268">
        <f t="shared" si="51"/>
        <v>0</v>
      </c>
      <c r="AJ135" s="173">
        <f t="shared" si="52"/>
        <v>0</v>
      </c>
      <c r="AK135" s="172">
        <f t="shared" si="53"/>
        <v>0</v>
      </c>
    </row>
    <row r="136" spans="1:37" x14ac:dyDescent="0.25">
      <c r="A136" s="152">
        <v>132</v>
      </c>
      <c r="B136" s="91"/>
      <c r="C136" s="91"/>
      <c r="D136" s="91"/>
      <c r="E136" s="91"/>
      <c r="F136" s="91"/>
      <c r="G136" s="91"/>
      <c r="H136" s="91"/>
      <c r="I136" s="246">
        <v>112</v>
      </c>
      <c r="J136" s="247"/>
      <c r="K136" s="247"/>
      <c r="L136" s="246">
        <f t="shared" si="38"/>
        <v>112</v>
      </c>
      <c r="M136" s="237">
        <f t="shared" si="39"/>
        <v>0</v>
      </c>
      <c r="N136" s="247"/>
      <c r="O136" s="255"/>
      <c r="P136" s="255"/>
      <c r="Q136" s="153"/>
      <c r="R136" s="491"/>
      <c r="S136" s="169">
        <f t="shared" si="40"/>
        <v>0</v>
      </c>
      <c r="T136" s="417">
        <f t="shared" si="41"/>
        <v>31</v>
      </c>
      <c r="U136" s="167"/>
      <c r="V136" s="154">
        <f t="shared" si="42"/>
        <v>0</v>
      </c>
      <c r="W136" s="415">
        <f>IF(S136=0,0,VLOOKUP(S136,'職保111.5版'!$B$4:$C$27,2))</f>
        <v>0</v>
      </c>
      <c r="X136" s="167"/>
      <c r="Y136" s="154">
        <f t="shared" si="43"/>
        <v>0</v>
      </c>
      <c r="Z136" s="268">
        <f t="shared" si="44"/>
        <v>0</v>
      </c>
      <c r="AA136" s="268">
        <f t="shared" si="45"/>
        <v>0</v>
      </c>
      <c r="AB136" s="416">
        <f t="shared" si="46"/>
        <v>0</v>
      </c>
      <c r="AC136" s="268">
        <f t="shared" si="47"/>
        <v>0</v>
      </c>
      <c r="AD136" s="268">
        <f t="shared" si="48"/>
        <v>0</v>
      </c>
      <c r="AE136" s="268">
        <f t="shared" si="49"/>
        <v>0</v>
      </c>
      <c r="AF136" s="268">
        <f t="shared" si="50"/>
        <v>0</v>
      </c>
      <c r="AG136" s="273">
        <f>IF(Q136="●",VLOOKUP(S136,全民健康保險保險費負擔金額表109.1版!$A$5:$E$52,5,1),0)</f>
        <v>0</v>
      </c>
      <c r="AH136" s="274">
        <f>IF(Q136="●",VLOOKUP(S136,全民健康保險保險費負擔金額表109.1版!$A$5:$I$52,9,1),0)</f>
        <v>0</v>
      </c>
      <c r="AI136" s="268">
        <f t="shared" si="51"/>
        <v>0</v>
      </c>
      <c r="AJ136" s="173">
        <f t="shared" si="52"/>
        <v>0</v>
      </c>
      <c r="AK136" s="172">
        <f t="shared" si="53"/>
        <v>0</v>
      </c>
    </row>
    <row r="137" spans="1:37" x14ac:dyDescent="0.25">
      <c r="A137" s="152">
        <v>133</v>
      </c>
      <c r="B137" s="91"/>
      <c r="C137" s="91"/>
      <c r="D137" s="91"/>
      <c r="E137" s="91"/>
      <c r="F137" s="91"/>
      <c r="G137" s="91"/>
      <c r="H137" s="91"/>
      <c r="I137" s="246">
        <v>112</v>
      </c>
      <c r="J137" s="247"/>
      <c r="K137" s="247"/>
      <c r="L137" s="246">
        <f t="shared" si="38"/>
        <v>112</v>
      </c>
      <c r="M137" s="237">
        <f t="shared" si="39"/>
        <v>0</v>
      </c>
      <c r="N137" s="247"/>
      <c r="O137" s="255"/>
      <c r="P137" s="255"/>
      <c r="Q137" s="153"/>
      <c r="R137" s="491"/>
      <c r="S137" s="169">
        <f t="shared" si="40"/>
        <v>0</v>
      </c>
      <c r="T137" s="417">
        <f t="shared" si="41"/>
        <v>31</v>
      </c>
      <c r="U137" s="167"/>
      <c r="V137" s="154">
        <f t="shared" si="42"/>
        <v>0</v>
      </c>
      <c r="W137" s="415">
        <f>IF(S137=0,0,VLOOKUP(S137,'職保111.5版'!$B$4:$C$27,2))</f>
        <v>0</v>
      </c>
      <c r="X137" s="167"/>
      <c r="Y137" s="154">
        <f t="shared" si="43"/>
        <v>0</v>
      </c>
      <c r="Z137" s="268">
        <f t="shared" si="44"/>
        <v>0</v>
      </c>
      <c r="AA137" s="268">
        <f t="shared" si="45"/>
        <v>0</v>
      </c>
      <c r="AB137" s="416">
        <f t="shared" si="46"/>
        <v>0</v>
      </c>
      <c r="AC137" s="268">
        <f t="shared" si="47"/>
        <v>0</v>
      </c>
      <c r="AD137" s="268">
        <f t="shared" si="48"/>
        <v>0</v>
      </c>
      <c r="AE137" s="268">
        <f t="shared" si="49"/>
        <v>0</v>
      </c>
      <c r="AF137" s="268">
        <f t="shared" si="50"/>
        <v>0</v>
      </c>
      <c r="AG137" s="273">
        <f>IF(Q137="●",VLOOKUP(S137,全民健康保險保險費負擔金額表109.1版!$A$5:$E$52,5,1),0)</f>
        <v>0</v>
      </c>
      <c r="AH137" s="274">
        <f>IF(Q137="●",VLOOKUP(S137,全民健康保險保險費負擔金額表109.1版!$A$5:$I$52,9,1),0)</f>
        <v>0</v>
      </c>
      <c r="AI137" s="268">
        <f t="shared" si="51"/>
        <v>0</v>
      </c>
      <c r="AJ137" s="173">
        <f t="shared" si="52"/>
        <v>0</v>
      </c>
      <c r="AK137" s="172">
        <f t="shared" si="53"/>
        <v>0</v>
      </c>
    </row>
    <row r="138" spans="1:37" x14ac:dyDescent="0.25">
      <c r="A138" s="152">
        <v>134</v>
      </c>
      <c r="B138" s="91"/>
      <c r="C138" s="91"/>
      <c r="D138" s="91"/>
      <c r="E138" s="91"/>
      <c r="F138" s="91"/>
      <c r="G138" s="91"/>
      <c r="H138" s="91"/>
      <c r="I138" s="246">
        <v>112</v>
      </c>
      <c r="J138" s="247"/>
      <c r="K138" s="247"/>
      <c r="L138" s="246">
        <f t="shared" si="38"/>
        <v>112</v>
      </c>
      <c r="M138" s="237">
        <f t="shared" si="39"/>
        <v>0</v>
      </c>
      <c r="N138" s="247"/>
      <c r="O138" s="255"/>
      <c r="P138" s="255"/>
      <c r="Q138" s="153"/>
      <c r="R138" s="491"/>
      <c r="S138" s="169">
        <f t="shared" si="40"/>
        <v>0</v>
      </c>
      <c r="T138" s="417">
        <f t="shared" si="41"/>
        <v>31</v>
      </c>
      <c r="U138" s="167"/>
      <c r="V138" s="154">
        <f t="shared" si="42"/>
        <v>0</v>
      </c>
      <c r="W138" s="415">
        <f>IF(S138=0,0,VLOOKUP(S138,'職保111.5版'!$B$4:$C$27,2))</f>
        <v>0</v>
      </c>
      <c r="X138" s="167"/>
      <c r="Y138" s="154">
        <f t="shared" si="43"/>
        <v>0</v>
      </c>
      <c r="Z138" s="268">
        <f t="shared" si="44"/>
        <v>0</v>
      </c>
      <c r="AA138" s="268">
        <f t="shared" si="45"/>
        <v>0</v>
      </c>
      <c r="AB138" s="416">
        <f t="shared" si="46"/>
        <v>0</v>
      </c>
      <c r="AC138" s="268">
        <f t="shared" si="47"/>
        <v>0</v>
      </c>
      <c r="AD138" s="268">
        <f t="shared" si="48"/>
        <v>0</v>
      </c>
      <c r="AE138" s="268">
        <f t="shared" si="49"/>
        <v>0</v>
      </c>
      <c r="AF138" s="268">
        <f t="shared" si="50"/>
        <v>0</v>
      </c>
      <c r="AG138" s="273">
        <f>IF(Q138="●",VLOOKUP(S138,全民健康保險保險費負擔金額表109.1版!$A$5:$E$52,5,1),0)</f>
        <v>0</v>
      </c>
      <c r="AH138" s="274">
        <f>IF(Q138="●",VLOOKUP(S138,全民健康保險保險費負擔金額表109.1版!$A$5:$I$52,9,1),0)</f>
        <v>0</v>
      </c>
      <c r="AI138" s="268">
        <f t="shared" si="51"/>
        <v>0</v>
      </c>
      <c r="AJ138" s="173">
        <f t="shared" si="52"/>
        <v>0</v>
      </c>
      <c r="AK138" s="172">
        <f t="shared" si="53"/>
        <v>0</v>
      </c>
    </row>
    <row r="139" spans="1:37" x14ac:dyDescent="0.25">
      <c r="A139" s="152">
        <v>135</v>
      </c>
      <c r="B139" s="91"/>
      <c r="C139" s="91"/>
      <c r="D139" s="91"/>
      <c r="E139" s="91"/>
      <c r="F139" s="91"/>
      <c r="G139" s="91"/>
      <c r="H139" s="91"/>
      <c r="I139" s="246">
        <v>112</v>
      </c>
      <c r="J139" s="247"/>
      <c r="K139" s="247"/>
      <c r="L139" s="246">
        <f t="shared" si="38"/>
        <v>112</v>
      </c>
      <c r="M139" s="237">
        <f t="shared" si="39"/>
        <v>0</v>
      </c>
      <c r="N139" s="247"/>
      <c r="O139" s="255"/>
      <c r="P139" s="255"/>
      <c r="Q139" s="153"/>
      <c r="R139" s="491"/>
      <c r="S139" s="169">
        <f t="shared" si="40"/>
        <v>0</v>
      </c>
      <c r="T139" s="417">
        <f t="shared" si="41"/>
        <v>31</v>
      </c>
      <c r="U139" s="167"/>
      <c r="V139" s="154">
        <f t="shared" si="42"/>
        <v>0</v>
      </c>
      <c r="W139" s="415">
        <f>IF(S139=0,0,VLOOKUP(S139,'職保111.5版'!$B$4:$C$27,2))</f>
        <v>0</v>
      </c>
      <c r="X139" s="167"/>
      <c r="Y139" s="154">
        <f t="shared" si="43"/>
        <v>0</v>
      </c>
      <c r="Z139" s="268">
        <f t="shared" si="44"/>
        <v>0</v>
      </c>
      <c r="AA139" s="268">
        <f t="shared" si="45"/>
        <v>0</v>
      </c>
      <c r="AB139" s="416">
        <f t="shared" si="46"/>
        <v>0</v>
      </c>
      <c r="AC139" s="268">
        <f t="shared" si="47"/>
        <v>0</v>
      </c>
      <c r="AD139" s="268">
        <f t="shared" si="48"/>
        <v>0</v>
      </c>
      <c r="AE139" s="268">
        <f t="shared" si="49"/>
        <v>0</v>
      </c>
      <c r="AF139" s="268">
        <f t="shared" si="50"/>
        <v>0</v>
      </c>
      <c r="AG139" s="273">
        <f>IF(Q139="●",VLOOKUP(S139,全民健康保險保險費負擔金額表109.1版!$A$5:$E$52,5,1),0)</f>
        <v>0</v>
      </c>
      <c r="AH139" s="274">
        <f>IF(Q139="●",VLOOKUP(S139,全民健康保險保險費負擔金額表109.1版!$A$5:$I$52,9,1),0)</f>
        <v>0</v>
      </c>
      <c r="AI139" s="268">
        <f t="shared" si="51"/>
        <v>0</v>
      </c>
      <c r="AJ139" s="173">
        <f t="shared" si="52"/>
        <v>0</v>
      </c>
      <c r="AK139" s="172">
        <f t="shared" si="53"/>
        <v>0</v>
      </c>
    </row>
    <row r="140" spans="1:37" x14ac:dyDescent="0.25">
      <c r="A140" s="152">
        <v>136</v>
      </c>
      <c r="B140" s="91"/>
      <c r="C140" s="91"/>
      <c r="D140" s="91"/>
      <c r="E140" s="91"/>
      <c r="F140" s="91"/>
      <c r="G140" s="91"/>
      <c r="H140" s="91"/>
      <c r="I140" s="246">
        <v>112</v>
      </c>
      <c r="J140" s="247"/>
      <c r="K140" s="247"/>
      <c r="L140" s="246">
        <f t="shared" si="38"/>
        <v>112</v>
      </c>
      <c r="M140" s="237">
        <f t="shared" si="39"/>
        <v>0</v>
      </c>
      <c r="N140" s="247"/>
      <c r="O140" s="255"/>
      <c r="P140" s="255"/>
      <c r="Q140" s="153"/>
      <c r="R140" s="491"/>
      <c r="S140" s="169">
        <f t="shared" si="40"/>
        <v>0</v>
      </c>
      <c r="T140" s="417">
        <f t="shared" si="41"/>
        <v>31</v>
      </c>
      <c r="U140" s="167"/>
      <c r="V140" s="154">
        <f t="shared" si="42"/>
        <v>0</v>
      </c>
      <c r="W140" s="415">
        <f>IF(S140=0,0,VLOOKUP(S140,'職保111.5版'!$B$4:$C$27,2))</f>
        <v>0</v>
      </c>
      <c r="X140" s="167"/>
      <c r="Y140" s="154">
        <f t="shared" si="43"/>
        <v>0</v>
      </c>
      <c r="Z140" s="268">
        <f t="shared" si="44"/>
        <v>0</v>
      </c>
      <c r="AA140" s="268">
        <f t="shared" si="45"/>
        <v>0</v>
      </c>
      <c r="AB140" s="416">
        <f t="shared" si="46"/>
        <v>0</v>
      </c>
      <c r="AC140" s="268">
        <f t="shared" si="47"/>
        <v>0</v>
      </c>
      <c r="AD140" s="268">
        <f t="shared" si="48"/>
        <v>0</v>
      </c>
      <c r="AE140" s="268">
        <f t="shared" si="49"/>
        <v>0</v>
      </c>
      <c r="AF140" s="268">
        <f t="shared" si="50"/>
        <v>0</v>
      </c>
      <c r="AG140" s="273">
        <f>IF(Q140="●",VLOOKUP(S140,全民健康保險保險費負擔金額表109.1版!$A$5:$E$52,5,1),0)</f>
        <v>0</v>
      </c>
      <c r="AH140" s="274">
        <f>IF(Q140="●",VLOOKUP(S140,全民健康保險保險費負擔金額表109.1版!$A$5:$I$52,9,1),0)</f>
        <v>0</v>
      </c>
      <c r="AI140" s="268">
        <f t="shared" si="51"/>
        <v>0</v>
      </c>
      <c r="AJ140" s="173">
        <f t="shared" si="52"/>
        <v>0</v>
      </c>
      <c r="AK140" s="172">
        <f t="shared" si="53"/>
        <v>0</v>
      </c>
    </row>
    <row r="141" spans="1:37" x14ac:dyDescent="0.25">
      <c r="A141" s="152">
        <v>137</v>
      </c>
      <c r="B141" s="91"/>
      <c r="C141" s="91"/>
      <c r="D141" s="91"/>
      <c r="E141" s="91"/>
      <c r="F141" s="91"/>
      <c r="G141" s="91"/>
      <c r="H141" s="91"/>
      <c r="I141" s="246">
        <v>112</v>
      </c>
      <c r="J141" s="247"/>
      <c r="K141" s="247"/>
      <c r="L141" s="246">
        <f t="shared" si="38"/>
        <v>112</v>
      </c>
      <c r="M141" s="237">
        <f t="shared" si="39"/>
        <v>0</v>
      </c>
      <c r="N141" s="247"/>
      <c r="O141" s="255"/>
      <c r="P141" s="255"/>
      <c r="Q141" s="153"/>
      <c r="R141" s="491"/>
      <c r="S141" s="169">
        <f t="shared" si="40"/>
        <v>0</v>
      </c>
      <c r="T141" s="417">
        <f t="shared" si="41"/>
        <v>31</v>
      </c>
      <c r="U141" s="167"/>
      <c r="V141" s="154">
        <f t="shared" si="42"/>
        <v>0</v>
      </c>
      <c r="W141" s="415">
        <f>IF(S141=0,0,VLOOKUP(S141,'職保111.5版'!$B$4:$C$27,2))</f>
        <v>0</v>
      </c>
      <c r="X141" s="167"/>
      <c r="Y141" s="154">
        <f t="shared" si="43"/>
        <v>0</v>
      </c>
      <c r="Z141" s="268">
        <f t="shared" si="44"/>
        <v>0</v>
      </c>
      <c r="AA141" s="268">
        <f t="shared" si="45"/>
        <v>0</v>
      </c>
      <c r="AB141" s="416">
        <f t="shared" si="46"/>
        <v>0</v>
      </c>
      <c r="AC141" s="268">
        <f t="shared" si="47"/>
        <v>0</v>
      </c>
      <c r="AD141" s="268">
        <f t="shared" si="48"/>
        <v>0</v>
      </c>
      <c r="AE141" s="268">
        <f t="shared" si="49"/>
        <v>0</v>
      </c>
      <c r="AF141" s="268">
        <f t="shared" si="50"/>
        <v>0</v>
      </c>
      <c r="AG141" s="273">
        <f>IF(Q141="●",VLOOKUP(S141,全民健康保險保險費負擔金額表109.1版!$A$5:$E$52,5,1),0)</f>
        <v>0</v>
      </c>
      <c r="AH141" s="274">
        <f>IF(Q141="●",VLOOKUP(S141,全民健康保險保險費負擔金額表109.1版!$A$5:$I$52,9,1),0)</f>
        <v>0</v>
      </c>
      <c r="AI141" s="268">
        <f t="shared" si="51"/>
        <v>0</v>
      </c>
      <c r="AJ141" s="173">
        <f t="shared" si="52"/>
        <v>0</v>
      </c>
      <c r="AK141" s="172">
        <f t="shared" si="53"/>
        <v>0</v>
      </c>
    </row>
    <row r="142" spans="1:37" x14ac:dyDescent="0.25">
      <c r="A142" s="152">
        <v>138</v>
      </c>
      <c r="B142" s="91"/>
      <c r="C142" s="91"/>
      <c r="D142" s="91"/>
      <c r="E142" s="91"/>
      <c r="F142" s="91"/>
      <c r="G142" s="91"/>
      <c r="H142" s="91"/>
      <c r="I142" s="246">
        <v>112</v>
      </c>
      <c r="J142" s="247"/>
      <c r="K142" s="247"/>
      <c r="L142" s="246">
        <f t="shared" si="38"/>
        <v>112</v>
      </c>
      <c r="M142" s="237">
        <f t="shared" si="39"/>
        <v>0</v>
      </c>
      <c r="N142" s="247"/>
      <c r="O142" s="255"/>
      <c r="P142" s="255"/>
      <c r="Q142" s="153"/>
      <c r="R142" s="491"/>
      <c r="S142" s="169">
        <f t="shared" si="40"/>
        <v>0</v>
      </c>
      <c r="T142" s="417">
        <f t="shared" si="41"/>
        <v>31</v>
      </c>
      <c r="U142" s="167"/>
      <c r="V142" s="154">
        <f t="shared" si="42"/>
        <v>0</v>
      </c>
      <c r="W142" s="415">
        <f>IF(S142=0,0,VLOOKUP(S142,'職保111.5版'!$B$4:$C$27,2))</f>
        <v>0</v>
      </c>
      <c r="X142" s="167"/>
      <c r="Y142" s="154">
        <f t="shared" si="43"/>
        <v>0</v>
      </c>
      <c r="Z142" s="268">
        <f t="shared" si="44"/>
        <v>0</v>
      </c>
      <c r="AA142" s="268">
        <f t="shared" si="45"/>
        <v>0</v>
      </c>
      <c r="AB142" s="416">
        <f t="shared" si="46"/>
        <v>0</v>
      </c>
      <c r="AC142" s="268">
        <f t="shared" si="47"/>
        <v>0</v>
      </c>
      <c r="AD142" s="268">
        <f t="shared" si="48"/>
        <v>0</v>
      </c>
      <c r="AE142" s="268">
        <f t="shared" si="49"/>
        <v>0</v>
      </c>
      <c r="AF142" s="268">
        <f t="shared" si="50"/>
        <v>0</v>
      </c>
      <c r="AG142" s="273">
        <f>IF(Q142="●",VLOOKUP(S142,全民健康保險保險費負擔金額表109.1版!$A$5:$E$52,5,1),0)</f>
        <v>0</v>
      </c>
      <c r="AH142" s="274">
        <f>IF(Q142="●",VLOOKUP(S142,全民健康保險保險費負擔金額表109.1版!$A$5:$I$52,9,1),0)</f>
        <v>0</v>
      </c>
      <c r="AI142" s="268">
        <f t="shared" si="51"/>
        <v>0</v>
      </c>
      <c r="AJ142" s="173">
        <f t="shared" si="52"/>
        <v>0</v>
      </c>
      <c r="AK142" s="172">
        <f t="shared" si="53"/>
        <v>0</v>
      </c>
    </row>
    <row r="143" spans="1:37" x14ac:dyDescent="0.25">
      <c r="A143" s="152">
        <v>139</v>
      </c>
      <c r="B143" s="91"/>
      <c r="C143" s="91"/>
      <c r="D143" s="91"/>
      <c r="E143" s="91"/>
      <c r="F143" s="91"/>
      <c r="G143" s="91"/>
      <c r="H143" s="91"/>
      <c r="I143" s="246">
        <v>112</v>
      </c>
      <c r="J143" s="247"/>
      <c r="K143" s="247"/>
      <c r="L143" s="246">
        <f t="shared" si="38"/>
        <v>112</v>
      </c>
      <c r="M143" s="237">
        <f t="shared" si="39"/>
        <v>0</v>
      </c>
      <c r="N143" s="247"/>
      <c r="O143" s="255"/>
      <c r="P143" s="255"/>
      <c r="Q143" s="153"/>
      <c r="R143" s="491"/>
      <c r="S143" s="169">
        <f t="shared" si="40"/>
        <v>0</v>
      </c>
      <c r="T143" s="417">
        <f t="shared" si="41"/>
        <v>31</v>
      </c>
      <c r="U143" s="167"/>
      <c r="V143" s="154">
        <f t="shared" si="42"/>
        <v>0</v>
      </c>
      <c r="W143" s="415">
        <f>IF(S143=0,0,VLOOKUP(S143,'職保111.5版'!$B$4:$C$27,2))</f>
        <v>0</v>
      </c>
      <c r="X143" s="167"/>
      <c r="Y143" s="154">
        <f t="shared" si="43"/>
        <v>0</v>
      </c>
      <c r="Z143" s="268">
        <f t="shared" si="44"/>
        <v>0</v>
      </c>
      <c r="AA143" s="268">
        <f t="shared" si="45"/>
        <v>0</v>
      </c>
      <c r="AB143" s="416">
        <f t="shared" si="46"/>
        <v>0</v>
      </c>
      <c r="AC143" s="268">
        <f t="shared" si="47"/>
        <v>0</v>
      </c>
      <c r="AD143" s="268">
        <f t="shared" si="48"/>
        <v>0</v>
      </c>
      <c r="AE143" s="268">
        <f t="shared" si="49"/>
        <v>0</v>
      </c>
      <c r="AF143" s="268">
        <f t="shared" si="50"/>
        <v>0</v>
      </c>
      <c r="AG143" s="273">
        <f>IF(Q143="●",VLOOKUP(S143,全民健康保險保險費負擔金額表109.1版!$A$5:$E$52,5,1),0)</f>
        <v>0</v>
      </c>
      <c r="AH143" s="274">
        <f>IF(Q143="●",VLOOKUP(S143,全民健康保險保險費負擔金額表109.1版!$A$5:$I$52,9,1),0)</f>
        <v>0</v>
      </c>
      <c r="AI143" s="268">
        <f t="shared" si="51"/>
        <v>0</v>
      </c>
      <c r="AJ143" s="173">
        <f t="shared" si="52"/>
        <v>0</v>
      </c>
      <c r="AK143" s="172">
        <f t="shared" si="53"/>
        <v>0</v>
      </c>
    </row>
    <row r="144" spans="1:37" x14ac:dyDescent="0.25">
      <c r="A144" s="152">
        <v>140</v>
      </c>
      <c r="B144" s="91"/>
      <c r="C144" s="91"/>
      <c r="D144" s="91"/>
      <c r="E144" s="91"/>
      <c r="F144" s="91"/>
      <c r="G144" s="91"/>
      <c r="H144" s="91"/>
      <c r="I144" s="246">
        <v>112</v>
      </c>
      <c r="J144" s="247"/>
      <c r="K144" s="247"/>
      <c r="L144" s="246">
        <f t="shared" si="38"/>
        <v>112</v>
      </c>
      <c r="M144" s="237">
        <f t="shared" si="39"/>
        <v>0</v>
      </c>
      <c r="N144" s="247"/>
      <c r="O144" s="255"/>
      <c r="P144" s="255"/>
      <c r="Q144" s="153"/>
      <c r="R144" s="491"/>
      <c r="S144" s="169">
        <f t="shared" si="40"/>
        <v>0</v>
      </c>
      <c r="T144" s="417">
        <f t="shared" si="41"/>
        <v>31</v>
      </c>
      <c r="U144" s="167"/>
      <c r="V144" s="154">
        <f t="shared" si="42"/>
        <v>0</v>
      </c>
      <c r="W144" s="415">
        <f>IF(S144=0,0,VLOOKUP(S144,'職保111.5版'!$B$4:$C$27,2))</f>
        <v>0</v>
      </c>
      <c r="X144" s="167"/>
      <c r="Y144" s="154">
        <f t="shared" si="43"/>
        <v>0</v>
      </c>
      <c r="Z144" s="268">
        <f t="shared" si="44"/>
        <v>0</v>
      </c>
      <c r="AA144" s="268">
        <f t="shared" si="45"/>
        <v>0</v>
      </c>
      <c r="AB144" s="416">
        <f t="shared" si="46"/>
        <v>0</v>
      </c>
      <c r="AC144" s="268">
        <f t="shared" si="47"/>
        <v>0</v>
      </c>
      <c r="AD144" s="268">
        <f t="shared" si="48"/>
        <v>0</v>
      </c>
      <c r="AE144" s="268">
        <f t="shared" si="49"/>
        <v>0</v>
      </c>
      <c r="AF144" s="268">
        <f t="shared" si="50"/>
        <v>0</v>
      </c>
      <c r="AG144" s="273">
        <f>IF(Q144="●",VLOOKUP(S144,全民健康保險保險費負擔金額表109.1版!$A$5:$E$52,5,1),0)</f>
        <v>0</v>
      </c>
      <c r="AH144" s="274">
        <f>IF(Q144="●",VLOOKUP(S144,全民健康保險保險費負擔金額表109.1版!$A$5:$I$52,9,1),0)</f>
        <v>0</v>
      </c>
      <c r="AI144" s="268">
        <f t="shared" si="51"/>
        <v>0</v>
      </c>
      <c r="AJ144" s="173">
        <f t="shared" si="52"/>
        <v>0</v>
      </c>
      <c r="AK144" s="172">
        <f t="shared" si="53"/>
        <v>0</v>
      </c>
    </row>
    <row r="145" spans="1:37" x14ac:dyDescent="0.25">
      <c r="A145" s="152">
        <v>141</v>
      </c>
      <c r="B145" s="91"/>
      <c r="C145" s="91"/>
      <c r="D145" s="91"/>
      <c r="E145" s="91"/>
      <c r="F145" s="91"/>
      <c r="G145" s="91"/>
      <c r="H145" s="91"/>
      <c r="I145" s="246">
        <v>112</v>
      </c>
      <c r="J145" s="247"/>
      <c r="K145" s="247"/>
      <c r="L145" s="246">
        <f t="shared" si="38"/>
        <v>112</v>
      </c>
      <c r="M145" s="237">
        <f t="shared" si="39"/>
        <v>0</v>
      </c>
      <c r="N145" s="247"/>
      <c r="O145" s="255"/>
      <c r="P145" s="255"/>
      <c r="Q145" s="153"/>
      <c r="R145" s="491"/>
      <c r="S145" s="169">
        <f t="shared" si="40"/>
        <v>0</v>
      </c>
      <c r="T145" s="417">
        <f t="shared" si="41"/>
        <v>31</v>
      </c>
      <c r="U145" s="167"/>
      <c r="V145" s="154">
        <f t="shared" si="42"/>
        <v>0</v>
      </c>
      <c r="W145" s="415">
        <f>IF(S145=0,0,VLOOKUP(S145,'職保111.5版'!$B$4:$C$27,2))</f>
        <v>0</v>
      </c>
      <c r="X145" s="167"/>
      <c r="Y145" s="154">
        <f t="shared" si="43"/>
        <v>0</v>
      </c>
      <c r="Z145" s="268">
        <f t="shared" si="44"/>
        <v>0</v>
      </c>
      <c r="AA145" s="268">
        <f t="shared" si="45"/>
        <v>0</v>
      </c>
      <c r="AB145" s="416">
        <f t="shared" si="46"/>
        <v>0</v>
      </c>
      <c r="AC145" s="268">
        <f t="shared" si="47"/>
        <v>0</v>
      </c>
      <c r="AD145" s="268">
        <f t="shared" si="48"/>
        <v>0</v>
      </c>
      <c r="AE145" s="268">
        <f t="shared" si="49"/>
        <v>0</v>
      </c>
      <c r="AF145" s="268">
        <f t="shared" si="50"/>
        <v>0</v>
      </c>
      <c r="AG145" s="273">
        <f>IF(Q145="●",VLOOKUP(S145,全民健康保險保險費負擔金額表109.1版!$A$5:$E$52,5,1),0)</f>
        <v>0</v>
      </c>
      <c r="AH145" s="274">
        <f>IF(Q145="●",VLOOKUP(S145,全民健康保險保險費負擔金額表109.1版!$A$5:$I$52,9,1),0)</f>
        <v>0</v>
      </c>
      <c r="AI145" s="268">
        <f t="shared" si="51"/>
        <v>0</v>
      </c>
      <c r="AJ145" s="173">
        <f t="shared" si="52"/>
        <v>0</v>
      </c>
      <c r="AK145" s="172">
        <f t="shared" si="53"/>
        <v>0</v>
      </c>
    </row>
    <row r="146" spans="1:37" x14ac:dyDescent="0.25">
      <c r="A146" s="152">
        <v>142</v>
      </c>
      <c r="B146" s="91"/>
      <c r="C146" s="91"/>
      <c r="D146" s="91"/>
      <c r="E146" s="91"/>
      <c r="F146" s="91"/>
      <c r="G146" s="91"/>
      <c r="H146" s="91"/>
      <c r="I146" s="246">
        <v>112</v>
      </c>
      <c r="J146" s="247"/>
      <c r="K146" s="247"/>
      <c r="L146" s="246">
        <f t="shared" si="38"/>
        <v>112</v>
      </c>
      <c r="M146" s="237">
        <f t="shared" si="39"/>
        <v>0</v>
      </c>
      <c r="N146" s="247"/>
      <c r="O146" s="255"/>
      <c r="P146" s="255"/>
      <c r="Q146" s="153"/>
      <c r="R146" s="491"/>
      <c r="S146" s="169">
        <f t="shared" si="40"/>
        <v>0</v>
      </c>
      <c r="T146" s="417">
        <f t="shared" si="41"/>
        <v>31</v>
      </c>
      <c r="U146" s="167"/>
      <c r="V146" s="154">
        <f t="shared" si="42"/>
        <v>0</v>
      </c>
      <c r="W146" s="415">
        <f>IF(S146=0,0,VLOOKUP(S146,'職保111.5版'!$B$4:$C$27,2))</f>
        <v>0</v>
      </c>
      <c r="X146" s="167"/>
      <c r="Y146" s="154">
        <f t="shared" si="43"/>
        <v>0</v>
      </c>
      <c r="Z146" s="268">
        <f t="shared" si="44"/>
        <v>0</v>
      </c>
      <c r="AA146" s="268">
        <f t="shared" si="45"/>
        <v>0</v>
      </c>
      <c r="AB146" s="416">
        <f t="shared" si="46"/>
        <v>0</v>
      </c>
      <c r="AC146" s="268">
        <f t="shared" si="47"/>
        <v>0</v>
      </c>
      <c r="AD146" s="268">
        <f t="shared" si="48"/>
        <v>0</v>
      </c>
      <c r="AE146" s="268">
        <f t="shared" si="49"/>
        <v>0</v>
      </c>
      <c r="AF146" s="268">
        <f t="shared" si="50"/>
        <v>0</v>
      </c>
      <c r="AG146" s="273">
        <f>IF(Q146="●",VLOOKUP(S146,全民健康保險保險費負擔金額表109.1版!$A$5:$E$52,5,1),0)</f>
        <v>0</v>
      </c>
      <c r="AH146" s="274">
        <f>IF(Q146="●",VLOOKUP(S146,全民健康保險保險費負擔金額表109.1版!$A$5:$I$52,9,1),0)</f>
        <v>0</v>
      </c>
      <c r="AI146" s="268">
        <f t="shared" si="51"/>
        <v>0</v>
      </c>
      <c r="AJ146" s="173">
        <f t="shared" si="52"/>
        <v>0</v>
      </c>
      <c r="AK146" s="172">
        <f t="shared" si="53"/>
        <v>0</v>
      </c>
    </row>
    <row r="147" spans="1:37" x14ac:dyDescent="0.25">
      <c r="A147" s="152">
        <v>143</v>
      </c>
      <c r="B147" s="91"/>
      <c r="C147" s="91"/>
      <c r="D147" s="91"/>
      <c r="E147" s="91"/>
      <c r="F147" s="91"/>
      <c r="G147" s="91"/>
      <c r="H147" s="91"/>
      <c r="I147" s="246">
        <v>112</v>
      </c>
      <c r="J147" s="247"/>
      <c r="K147" s="247"/>
      <c r="L147" s="246">
        <f t="shared" si="6"/>
        <v>112</v>
      </c>
      <c r="M147" s="237">
        <f t="shared" si="23"/>
        <v>0</v>
      </c>
      <c r="N147" s="247"/>
      <c r="O147" s="255"/>
      <c r="P147" s="255"/>
      <c r="Q147" s="153"/>
      <c r="R147" s="491"/>
      <c r="S147" s="169">
        <f t="shared" si="40"/>
        <v>0</v>
      </c>
      <c r="T147" s="417">
        <f t="shared" si="41"/>
        <v>31</v>
      </c>
      <c r="U147" s="167"/>
      <c r="V147" s="154">
        <f t="shared" si="42"/>
        <v>0</v>
      </c>
      <c r="W147" s="415">
        <f>IF(S147=0,0,VLOOKUP(S147,'職保111.5版'!$B$4:$C$27,2))</f>
        <v>0</v>
      </c>
      <c r="X147" s="167"/>
      <c r="Y147" s="154">
        <f t="shared" si="43"/>
        <v>0</v>
      </c>
      <c r="Z147" s="268">
        <f t="shared" si="44"/>
        <v>0</v>
      </c>
      <c r="AA147" s="268">
        <f t="shared" si="45"/>
        <v>0</v>
      </c>
      <c r="AB147" s="416">
        <f t="shared" si="46"/>
        <v>0</v>
      </c>
      <c r="AC147" s="268">
        <f t="shared" si="47"/>
        <v>0</v>
      </c>
      <c r="AD147" s="268">
        <f t="shared" si="48"/>
        <v>0</v>
      </c>
      <c r="AE147" s="268">
        <f t="shared" si="49"/>
        <v>0</v>
      </c>
      <c r="AF147" s="268">
        <f t="shared" si="50"/>
        <v>0</v>
      </c>
      <c r="AG147" s="273">
        <f>IF(Q147="●",VLOOKUP(S147,全民健康保險保險費負擔金額表109.1版!$A$5:$E$52,5,1),0)</f>
        <v>0</v>
      </c>
      <c r="AH147" s="274">
        <f>IF(Q147="●",VLOOKUP(S147,全民健康保險保險費負擔金額表109.1版!$A$5:$I$52,9,1),0)</f>
        <v>0</v>
      </c>
      <c r="AI147" s="268">
        <f t="shared" si="51"/>
        <v>0</v>
      </c>
      <c r="AJ147" s="173">
        <f t="shared" si="52"/>
        <v>0</v>
      </c>
      <c r="AK147" s="172">
        <f t="shared" si="53"/>
        <v>0</v>
      </c>
    </row>
    <row r="148" spans="1:37" x14ac:dyDescent="0.25">
      <c r="A148" s="152">
        <v>144</v>
      </c>
      <c r="B148" s="91"/>
      <c r="C148" s="91"/>
      <c r="D148" s="91"/>
      <c r="E148" s="91"/>
      <c r="F148" s="91"/>
      <c r="G148" s="91"/>
      <c r="H148" s="91"/>
      <c r="I148" s="246">
        <v>112</v>
      </c>
      <c r="J148" s="247"/>
      <c r="K148" s="247"/>
      <c r="L148" s="246">
        <f t="shared" si="6"/>
        <v>112</v>
      </c>
      <c r="M148" s="237">
        <f t="shared" si="23"/>
        <v>0</v>
      </c>
      <c r="N148" s="247"/>
      <c r="O148" s="255"/>
      <c r="P148" s="255"/>
      <c r="Q148" s="153"/>
      <c r="R148" s="491"/>
      <c r="S148" s="169">
        <f t="shared" si="40"/>
        <v>0</v>
      </c>
      <c r="T148" s="417">
        <f t="shared" si="41"/>
        <v>31</v>
      </c>
      <c r="U148" s="167"/>
      <c r="V148" s="154">
        <f t="shared" si="42"/>
        <v>0</v>
      </c>
      <c r="W148" s="415">
        <f>IF(S148=0,0,VLOOKUP(S148,'職保111.5版'!$B$4:$C$27,2))</f>
        <v>0</v>
      </c>
      <c r="X148" s="167"/>
      <c r="Y148" s="154">
        <f t="shared" si="43"/>
        <v>0</v>
      </c>
      <c r="Z148" s="268">
        <f t="shared" si="44"/>
        <v>0</v>
      </c>
      <c r="AA148" s="268">
        <f t="shared" si="45"/>
        <v>0</v>
      </c>
      <c r="AB148" s="416">
        <f t="shared" si="46"/>
        <v>0</v>
      </c>
      <c r="AC148" s="268">
        <f t="shared" si="47"/>
        <v>0</v>
      </c>
      <c r="AD148" s="268">
        <f t="shared" si="48"/>
        <v>0</v>
      </c>
      <c r="AE148" s="268">
        <f t="shared" si="49"/>
        <v>0</v>
      </c>
      <c r="AF148" s="268">
        <f t="shared" si="50"/>
        <v>0</v>
      </c>
      <c r="AG148" s="273">
        <f>IF(Q148="●",VLOOKUP(S148,全民健康保險保險費負擔金額表109.1版!$A$5:$E$52,5,1),0)</f>
        <v>0</v>
      </c>
      <c r="AH148" s="274">
        <f>IF(Q148="●",VLOOKUP(S148,全民健康保險保險費負擔金額表109.1版!$A$5:$I$52,9,1),0)</f>
        <v>0</v>
      </c>
      <c r="AI148" s="268">
        <f t="shared" si="51"/>
        <v>0</v>
      </c>
      <c r="AJ148" s="173">
        <f t="shared" si="52"/>
        <v>0</v>
      </c>
      <c r="AK148" s="172">
        <f t="shared" si="53"/>
        <v>0</v>
      </c>
    </row>
    <row r="149" spans="1:37" x14ac:dyDescent="0.25">
      <c r="A149" s="152">
        <v>145</v>
      </c>
      <c r="B149" s="91"/>
      <c r="C149" s="91"/>
      <c r="D149" s="91"/>
      <c r="E149" s="91"/>
      <c r="F149" s="91"/>
      <c r="G149" s="91"/>
      <c r="H149" s="91"/>
      <c r="I149" s="246">
        <v>112</v>
      </c>
      <c r="J149" s="247"/>
      <c r="K149" s="247"/>
      <c r="L149" s="246">
        <f t="shared" si="6"/>
        <v>112</v>
      </c>
      <c r="M149" s="237">
        <f t="shared" si="23"/>
        <v>0</v>
      </c>
      <c r="N149" s="247"/>
      <c r="O149" s="255"/>
      <c r="P149" s="255"/>
      <c r="Q149" s="153"/>
      <c r="R149" s="491"/>
      <c r="S149" s="169">
        <f t="shared" si="40"/>
        <v>0</v>
      </c>
      <c r="T149" s="417">
        <f t="shared" si="41"/>
        <v>31</v>
      </c>
      <c r="U149" s="167"/>
      <c r="V149" s="154">
        <f t="shared" si="42"/>
        <v>0</v>
      </c>
      <c r="W149" s="415">
        <f>IF(S149=0,0,VLOOKUP(S149,'職保111.5版'!$B$4:$C$27,2))</f>
        <v>0</v>
      </c>
      <c r="X149" s="167"/>
      <c r="Y149" s="154">
        <f t="shared" si="43"/>
        <v>0</v>
      </c>
      <c r="Z149" s="268">
        <f t="shared" si="44"/>
        <v>0</v>
      </c>
      <c r="AA149" s="268">
        <f t="shared" si="45"/>
        <v>0</v>
      </c>
      <c r="AB149" s="416">
        <f t="shared" si="46"/>
        <v>0</v>
      </c>
      <c r="AC149" s="268">
        <f t="shared" si="47"/>
        <v>0</v>
      </c>
      <c r="AD149" s="268">
        <f t="shared" si="48"/>
        <v>0</v>
      </c>
      <c r="AE149" s="268">
        <f t="shared" si="49"/>
        <v>0</v>
      </c>
      <c r="AF149" s="268">
        <f t="shared" si="50"/>
        <v>0</v>
      </c>
      <c r="AG149" s="273">
        <f>IF(Q149="●",VLOOKUP(S149,全民健康保險保險費負擔金額表109.1版!$A$5:$E$52,5,1),0)</f>
        <v>0</v>
      </c>
      <c r="AH149" s="274">
        <f>IF(Q149="●",VLOOKUP(S149,全民健康保險保險費負擔金額表109.1版!$A$5:$I$52,9,1),0)</f>
        <v>0</v>
      </c>
      <c r="AI149" s="268">
        <f t="shared" si="51"/>
        <v>0</v>
      </c>
      <c r="AJ149" s="173">
        <f t="shared" si="52"/>
        <v>0</v>
      </c>
      <c r="AK149" s="172">
        <f t="shared" si="53"/>
        <v>0</v>
      </c>
    </row>
    <row r="150" spans="1:37" x14ac:dyDescent="0.25">
      <c r="A150" s="152">
        <v>146</v>
      </c>
      <c r="B150" s="91"/>
      <c r="C150" s="91"/>
      <c r="D150" s="91"/>
      <c r="E150" s="91"/>
      <c r="F150" s="91"/>
      <c r="G150" s="91"/>
      <c r="H150" s="91"/>
      <c r="I150" s="246">
        <v>112</v>
      </c>
      <c r="J150" s="247"/>
      <c r="K150" s="247"/>
      <c r="L150" s="246">
        <f t="shared" si="6"/>
        <v>112</v>
      </c>
      <c r="M150" s="237">
        <f t="shared" si="23"/>
        <v>0</v>
      </c>
      <c r="N150" s="247"/>
      <c r="O150" s="255"/>
      <c r="P150" s="255"/>
      <c r="Q150" s="153"/>
      <c r="R150" s="491"/>
      <c r="S150" s="169">
        <f t="shared" si="40"/>
        <v>0</v>
      </c>
      <c r="T150" s="417">
        <f t="shared" si="41"/>
        <v>31</v>
      </c>
      <c r="U150" s="167"/>
      <c r="V150" s="154">
        <f t="shared" si="42"/>
        <v>0</v>
      </c>
      <c r="W150" s="415">
        <f>IF(S150=0,0,VLOOKUP(S150,'職保111.5版'!$B$4:$C$27,2))</f>
        <v>0</v>
      </c>
      <c r="X150" s="167"/>
      <c r="Y150" s="154">
        <f t="shared" si="43"/>
        <v>0</v>
      </c>
      <c r="Z150" s="268">
        <f t="shared" si="44"/>
        <v>0</v>
      </c>
      <c r="AA150" s="268">
        <f t="shared" si="45"/>
        <v>0</v>
      </c>
      <c r="AB150" s="416">
        <f t="shared" si="46"/>
        <v>0</v>
      </c>
      <c r="AC150" s="268">
        <f t="shared" si="47"/>
        <v>0</v>
      </c>
      <c r="AD150" s="268">
        <f t="shared" si="48"/>
        <v>0</v>
      </c>
      <c r="AE150" s="268">
        <f t="shared" si="49"/>
        <v>0</v>
      </c>
      <c r="AF150" s="268">
        <f t="shared" si="50"/>
        <v>0</v>
      </c>
      <c r="AG150" s="273">
        <f>IF(Q150="●",VLOOKUP(S150,全民健康保險保險費負擔金額表109.1版!$A$5:$E$52,5,1),0)</f>
        <v>0</v>
      </c>
      <c r="AH150" s="274">
        <f>IF(Q150="●",VLOOKUP(S150,全民健康保險保險費負擔金額表109.1版!$A$5:$I$52,9,1),0)</f>
        <v>0</v>
      </c>
      <c r="AI150" s="268">
        <f t="shared" si="51"/>
        <v>0</v>
      </c>
      <c r="AJ150" s="173">
        <f t="shared" si="52"/>
        <v>0</v>
      </c>
      <c r="AK150" s="172">
        <f t="shared" si="53"/>
        <v>0</v>
      </c>
    </row>
    <row r="151" spans="1:37" x14ac:dyDescent="0.25">
      <c r="A151" s="152">
        <v>147</v>
      </c>
      <c r="B151" s="91"/>
      <c r="C151" s="91"/>
      <c r="D151" s="91"/>
      <c r="E151" s="91"/>
      <c r="F151" s="91"/>
      <c r="G151" s="91"/>
      <c r="H151" s="91"/>
      <c r="I151" s="246">
        <v>112</v>
      </c>
      <c r="J151" s="247"/>
      <c r="K151" s="247"/>
      <c r="L151" s="246">
        <f t="shared" si="6"/>
        <v>112</v>
      </c>
      <c r="M151" s="237">
        <f t="shared" si="23"/>
        <v>0</v>
      </c>
      <c r="N151" s="247"/>
      <c r="O151" s="255"/>
      <c r="P151" s="255"/>
      <c r="Q151" s="153"/>
      <c r="R151" s="491"/>
      <c r="S151" s="169">
        <f t="shared" si="40"/>
        <v>0</v>
      </c>
      <c r="T151" s="417">
        <f t="shared" si="41"/>
        <v>31</v>
      </c>
      <c r="U151" s="167"/>
      <c r="V151" s="154">
        <f t="shared" si="42"/>
        <v>0</v>
      </c>
      <c r="W151" s="415">
        <f>IF(S151=0,0,VLOOKUP(S151,'職保111.5版'!$B$4:$C$27,2))</f>
        <v>0</v>
      </c>
      <c r="X151" s="167"/>
      <c r="Y151" s="154">
        <f t="shared" si="43"/>
        <v>0</v>
      </c>
      <c r="Z151" s="268">
        <f t="shared" si="44"/>
        <v>0</v>
      </c>
      <c r="AA151" s="268">
        <f t="shared" si="45"/>
        <v>0</v>
      </c>
      <c r="AB151" s="416">
        <f t="shared" si="46"/>
        <v>0</v>
      </c>
      <c r="AC151" s="268">
        <f t="shared" si="47"/>
        <v>0</v>
      </c>
      <c r="AD151" s="268">
        <f t="shared" si="48"/>
        <v>0</v>
      </c>
      <c r="AE151" s="268">
        <f t="shared" si="49"/>
        <v>0</v>
      </c>
      <c r="AF151" s="268">
        <f t="shared" si="50"/>
        <v>0</v>
      </c>
      <c r="AG151" s="273">
        <f>IF(Q151="●",VLOOKUP(S151,全民健康保險保險費負擔金額表109.1版!$A$5:$E$52,5,1),0)</f>
        <v>0</v>
      </c>
      <c r="AH151" s="274">
        <f>IF(Q151="●",VLOOKUP(S151,全民健康保險保險費負擔金額表109.1版!$A$5:$I$52,9,1),0)</f>
        <v>0</v>
      </c>
      <c r="AI151" s="268">
        <f t="shared" si="51"/>
        <v>0</v>
      </c>
      <c r="AJ151" s="173">
        <f t="shared" si="52"/>
        <v>0</v>
      </c>
      <c r="AK151" s="172">
        <f t="shared" si="53"/>
        <v>0</v>
      </c>
    </row>
    <row r="152" spans="1:37" x14ac:dyDescent="0.25">
      <c r="A152" s="152">
        <v>148</v>
      </c>
      <c r="B152" s="91"/>
      <c r="C152" s="91"/>
      <c r="D152" s="91"/>
      <c r="E152" s="91"/>
      <c r="F152" s="91"/>
      <c r="G152" s="91"/>
      <c r="H152" s="91"/>
      <c r="I152" s="246">
        <v>112</v>
      </c>
      <c r="J152" s="247"/>
      <c r="K152" s="247"/>
      <c r="L152" s="246">
        <f t="shared" si="6"/>
        <v>112</v>
      </c>
      <c r="M152" s="237">
        <f t="shared" si="23"/>
        <v>0</v>
      </c>
      <c r="N152" s="247"/>
      <c r="O152" s="255"/>
      <c r="P152" s="255"/>
      <c r="Q152" s="153"/>
      <c r="R152" s="491"/>
      <c r="S152" s="169">
        <f t="shared" si="40"/>
        <v>0</v>
      </c>
      <c r="T152" s="417">
        <f t="shared" si="41"/>
        <v>31</v>
      </c>
      <c r="U152" s="167"/>
      <c r="V152" s="154">
        <f t="shared" si="42"/>
        <v>0</v>
      </c>
      <c r="W152" s="415">
        <f>IF(S152=0,0,VLOOKUP(S152,'職保111.5版'!$B$4:$C$27,2))</f>
        <v>0</v>
      </c>
      <c r="X152" s="167"/>
      <c r="Y152" s="154">
        <f t="shared" si="43"/>
        <v>0</v>
      </c>
      <c r="Z152" s="268">
        <f t="shared" si="44"/>
        <v>0</v>
      </c>
      <c r="AA152" s="268">
        <f t="shared" si="45"/>
        <v>0</v>
      </c>
      <c r="AB152" s="416">
        <f t="shared" si="46"/>
        <v>0</v>
      </c>
      <c r="AC152" s="268">
        <f t="shared" si="47"/>
        <v>0</v>
      </c>
      <c r="AD152" s="268">
        <f t="shared" si="48"/>
        <v>0</v>
      </c>
      <c r="AE152" s="268">
        <f t="shared" si="49"/>
        <v>0</v>
      </c>
      <c r="AF152" s="268">
        <f t="shared" si="50"/>
        <v>0</v>
      </c>
      <c r="AG152" s="273">
        <f>IF(Q152="●",VLOOKUP(S152,全民健康保險保險費負擔金額表109.1版!$A$5:$E$52,5,1),0)</f>
        <v>0</v>
      </c>
      <c r="AH152" s="274">
        <f>IF(Q152="●",VLOOKUP(S152,全民健康保險保險費負擔金額表109.1版!$A$5:$I$52,9,1),0)</f>
        <v>0</v>
      </c>
      <c r="AI152" s="268">
        <f t="shared" si="51"/>
        <v>0</v>
      </c>
      <c r="AJ152" s="173">
        <f t="shared" si="52"/>
        <v>0</v>
      </c>
      <c r="AK152" s="172">
        <f t="shared" si="53"/>
        <v>0</v>
      </c>
    </row>
    <row r="153" spans="1:37" x14ac:dyDescent="0.25">
      <c r="A153" s="152">
        <v>149</v>
      </c>
      <c r="B153" s="91"/>
      <c r="C153" s="91"/>
      <c r="D153" s="91"/>
      <c r="E153" s="91"/>
      <c r="F153" s="91"/>
      <c r="G153" s="91"/>
      <c r="H153" s="91"/>
      <c r="I153" s="246">
        <v>112</v>
      </c>
      <c r="J153" s="247"/>
      <c r="K153" s="247"/>
      <c r="L153" s="246">
        <f t="shared" si="6"/>
        <v>112</v>
      </c>
      <c r="M153" s="237">
        <f t="shared" si="23"/>
        <v>0</v>
      </c>
      <c r="N153" s="247"/>
      <c r="O153" s="255"/>
      <c r="P153" s="255"/>
      <c r="Q153" s="153"/>
      <c r="R153" s="491"/>
      <c r="S153" s="169">
        <f t="shared" si="40"/>
        <v>0</v>
      </c>
      <c r="T153" s="417">
        <f t="shared" si="41"/>
        <v>31</v>
      </c>
      <c r="U153" s="167"/>
      <c r="V153" s="154">
        <f t="shared" si="42"/>
        <v>0</v>
      </c>
      <c r="W153" s="415">
        <f>IF(S153=0,0,VLOOKUP(S153,'職保111.5版'!$B$4:$C$27,2))</f>
        <v>0</v>
      </c>
      <c r="X153" s="167"/>
      <c r="Y153" s="154">
        <f t="shared" si="43"/>
        <v>0</v>
      </c>
      <c r="Z153" s="268">
        <f t="shared" si="44"/>
        <v>0</v>
      </c>
      <c r="AA153" s="268">
        <f t="shared" si="45"/>
        <v>0</v>
      </c>
      <c r="AB153" s="416">
        <f t="shared" si="46"/>
        <v>0</v>
      </c>
      <c r="AC153" s="268">
        <f t="shared" si="47"/>
        <v>0</v>
      </c>
      <c r="AD153" s="268">
        <f t="shared" si="48"/>
        <v>0</v>
      </c>
      <c r="AE153" s="268">
        <f t="shared" si="49"/>
        <v>0</v>
      </c>
      <c r="AF153" s="268">
        <f t="shared" si="50"/>
        <v>0</v>
      </c>
      <c r="AG153" s="273">
        <f>IF(Q153="●",VLOOKUP(S153,全民健康保險保險費負擔金額表109.1版!$A$5:$E$52,5,1),0)</f>
        <v>0</v>
      </c>
      <c r="AH153" s="274">
        <f>IF(Q153="●",VLOOKUP(S153,全民健康保險保險費負擔金額表109.1版!$A$5:$I$52,9,1),0)</f>
        <v>0</v>
      </c>
      <c r="AI153" s="268">
        <f t="shared" si="51"/>
        <v>0</v>
      </c>
      <c r="AJ153" s="173">
        <f t="shared" si="52"/>
        <v>0</v>
      </c>
      <c r="AK153" s="172">
        <f t="shared" si="53"/>
        <v>0</v>
      </c>
    </row>
    <row r="154" spans="1:37" x14ac:dyDescent="0.25">
      <c r="A154" s="152">
        <v>150</v>
      </c>
      <c r="B154" s="91"/>
      <c r="C154" s="91"/>
      <c r="D154" s="91"/>
      <c r="E154" s="91"/>
      <c r="F154" s="91"/>
      <c r="G154" s="91"/>
      <c r="H154" s="91"/>
      <c r="I154" s="246">
        <v>112</v>
      </c>
      <c r="J154" s="247"/>
      <c r="K154" s="247"/>
      <c r="L154" s="246">
        <f t="shared" si="6"/>
        <v>112</v>
      </c>
      <c r="M154" s="237">
        <f t="shared" si="23"/>
        <v>0</v>
      </c>
      <c r="N154" s="247"/>
      <c r="O154" s="255"/>
      <c r="P154" s="255"/>
      <c r="Q154" s="153"/>
      <c r="R154" s="491"/>
      <c r="S154" s="169">
        <f t="shared" si="40"/>
        <v>0</v>
      </c>
      <c r="T154" s="417">
        <f t="shared" si="41"/>
        <v>31</v>
      </c>
      <c r="U154" s="167"/>
      <c r="V154" s="154">
        <f t="shared" si="42"/>
        <v>0</v>
      </c>
      <c r="W154" s="415">
        <f>IF(S154=0,0,VLOOKUP(S154,'職保111.5版'!$B$4:$C$27,2))</f>
        <v>0</v>
      </c>
      <c r="X154" s="167"/>
      <c r="Y154" s="154">
        <f t="shared" si="43"/>
        <v>0</v>
      </c>
      <c r="Z154" s="268">
        <f t="shared" si="44"/>
        <v>0</v>
      </c>
      <c r="AA154" s="268">
        <f t="shared" si="45"/>
        <v>0</v>
      </c>
      <c r="AB154" s="416">
        <f t="shared" si="46"/>
        <v>0</v>
      </c>
      <c r="AC154" s="268">
        <f t="shared" si="47"/>
        <v>0</v>
      </c>
      <c r="AD154" s="268">
        <f t="shared" si="48"/>
        <v>0</v>
      </c>
      <c r="AE154" s="268">
        <f t="shared" si="49"/>
        <v>0</v>
      </c>
      <c r="AF154" s="268">
        <f t="shared" si="50"/>
        <v>0</v>
      </c>
      <c r="AG154" s="273">
        <f>IF(Q154="●",VLOOKUP(S154,全民健康保險保險費負擔金額表109.1版!$A$5:$E$52,5,1),0)</f>
        <v>0</v>
      </c>
      <c r="AH154" s="274">
        <f>IF(Q154="●",VLOOKUP(S154,全民健康保險保險費負擔金額表109.1版!$A$5:$I$52,9,1),0)</f>
        <v>0</v>
      </c>
      <c r="AI154" s="268">
        <f t="shared" si="51"/>
        <v>0</v>
      </c>
      <c r="AJ154" s="173">
        <f t="shared" si="52"/>
        <v>0</v>
      </c>
      <c r="AK154" s="172">
        <f t="shared" si="53"/>
        <v>0</v>
      </c>
    </row>
    <row r="155" spans="1:37" x14ac:dyDescent="0.25">
      <c r="A155" s="152">
        <v>151</v>
      </c>
      <c r="B155" s="91"/>
      <c r="C155" s="91"/>
      <c r="D155" s="91"/>
      <c r="E155" s="91"/>
      <c r="F155" s="91"/>
      <c r="G155" s="91"/>
      <c r="H155" s="91"/>
      <c r="I155" s="246">
        <v>112</v>
      </c>
      <c r="J155" s="247"/>
      <c r="K155" s="247"/>
      <c r="L155" s="246">
        <f t="shared" si="6"/>
        <v>112</v>
      </c>
      <c r="M155" s="237">
        <f t="shared" si="23"/>
        <v>0</v>
      </c>
      <c r="N155" s="247"/>
      <c r="O155" s="255"/>
      <c r="P155" s="255"/>
      <c r="Q155" s="153"/>
      <c r="R155" s="491"/>
      <c r="S155" s="169">
        <f t="shared" si="40"/>
        <v>0</v>
      </c>
      <c r="T155" s="417">
        <f t="shared" si="41"/>
        <v>31</v>
      </c>
      <c r="U155" s="167"/>
      <c r="V155" s="154">
        <f t="shared" si="42"/>
        <v>0</v>
      </c>
      <c r="W155" s="415">
        <f>IF(S155=0,0,VLOOKUP(S155,'職保111.5版'!$B$4:$C$27,2))</f>
        <v>0</v>
      </c>
      <c r="X155" s="167"/>
      <c r="Y155" s="154">
        <f t="shared" si="43"/>
        <v>0</v>
      </c>
      <c r="Z155" s="268">
        <f t="shared" si="44"/>
        <v>0</v>
      </c>
      <c r="AA155" s="268">
        <f t="shared" si="45"/>
        <v>0</v>
      </c>
      <c r="AB155" s="416">
        <f t="shared" si="46"/>
        <v>0</v>
      </c>
      <c r="AC155" s="268">
        <f t="shared" si="47"/>
        <v>0</v>
      </c>
      <c r="AD155" s="268">
        <f t="shared" si="48"/>
        <v>0</v>
      </c>
      <c r="AE155" s="268">
        <f t="shared" si="49"/>
        <v>0</v>
      </c>
      <c r="AF155" s="268">
        <f t="shared" si="50"/>
        <v>0</v>
      </c>
      <c r="AG155" s="273">
        <f>IF(Q155="●",VLOOKUP(S155,全民健康保險保險費負擔金額表109.1版!$A$5:$E$52,5,1),0)</f>
        <v>0</v>
      </c>
      <c r="AH155" s="274">
        <f>IF(Q155="●",VLOOKUP(S155,全民健康保險保險費負擔金額表109.1版!$A$5:$I$52,9,1),0)</f>
        <v>0</v>
      </c>
      <c r="AI155" s="268">
        <f t="shared" si="51"/>
        <v>0</v>
      </c>
      <c r="AJ155" s="173">
        <f t="shared" si="52"/>
        <v>0</v>
      </c>
      <c r="AK155" s="172">
        <f t="shared" si="53"/>
        <v>0</v>
      </c>
    </row>
    <row r="156" spans="1:37" x14ac:dyDescent="0.25">
      <c r="A156" s="152">
        <v>152</v>
      </c>
      <c r="B156" s="91"/>
      <c r="C156" s="91"/>
      <c r="D156" s="91"/>
      <c r="E156" s="91"/>
      <c r="F156" s="91"/>
      <c r="G156" s="91"/>
      <c r="H156" s="91"/>
      <c r="I156" s="246">
        <v>112</v>
      </c>
      <c r="J156" s="247"/>
      <c r="K156" s="247"/>
      <c r="L156" s="246">
        <f t="shared" si="6"/>
        <v>112</v>
      </c>
      <c r="M156" s="237">
        <f t="shared" si="23"/>
        <v>0</v>
      </c>
      <c r="N156" s="247"/>
      <c r="O156" s="255"/>
      <c r="P156" s="255"/>
      <c r="Q156" s="153"/>
      <c r="R156" s="491"/>
      <c r="S156" s="169">
        <f t="shared" si="40"/>
        <v>0</v>
      </c>
      <c r="T156" s="417">
        <f t="shared" si="41"/>
        <v>31</v>
      </c>
      <c r="U156" s="167"/>
      <c r="V156" s="154">
        <f t="shared" si="42"/>
        <v>0</v>
      </c>
      <c r="W156" s="415">
        <f>IF(S156=0,0,VLOOKUP(S156,'職保111.5版'!$B$4:$C$27,2))</f>
        <v>0</v>
      </c>
      <c r="X156" s="167"/>
      <c r="Y156" s="154">
        <f t="shared" si="43"/>
        <v>0</v>
      </c>
      <c r="Z156" s="268">
        <f t="shared" si="44"/>
        <v>0</v>
      </c>
      <c r="AA156" s="268">
        <f t="shared" si="45"/>
        <v>0</v>
      </c>
      <c r="AB156" s="416">
        <f t="shared" si="46"/>
        <v>0</v>
      </c>
      <c r="AC156" s="268">
        <f t="shared" si="47"/>
        <v>0</v>
      </c>
      <c r="AD156" s="268">
        <f t="shared" si="48"/>
        <v>0</v>
      </c>
      <c r="AE156" s="268">
        <f t="shared" si="49"/>
        <v>0</v>
      </c>
      <c r="AF156" s="268">
        <f t="shared" si="50"/>
        <v>0</v>
      </c>
      <c r="AG156" s="273">
        <f>IF(Q156="●",VLOOKUP(S156,全民健康保險保險費負擔金額表109.1版!$A$5:$E$52,5,1),0)</f>
        <v>0</v>
      </c>
      <c r="AH156" s="274">
        <f>IF(Q156="●",VLOOKUP(S156,全民健康保險保險費負擔金額表109.1版!$A$5:$I$52,9,1),0)</f>
        <v>0</v>
      </c>
      <c r="AI156" s="268">
        <f t="shared" si="51"/>
        <v>0</v>
      </c>
      <c r="AJ156" s="173">
        <f t="shared" si="52"/>
        <v>0</v>
      </c>
      <c r="AK156" s="172">
        <f t="shared" si="53"/>
        <v>0</v>
      </c>
    </row>
    <row r="157" spans="1:37" x14ac:dyDescent="0.25">
      <c r="A157" s="152">
        <v>153</v>
      </c>
      <c r="B157" s="91"/>
      <c r="C157" s="91"/>
      <c r="D157" s="91"/>
      <c r="E157" s="91"/>
      <c r="F157" s="91"/>
      <c r="G157" s="91"/>
      <c r="H157" s="91"/>
      <c r="I157" s="246">
        <v>112</v>
      </c>
      <c r="J157" s="247"/>
      <c r="K157" s="247"/>
      <c r="L157" s="246">
        <f t="shared" si="6"/>
        <v>112</v>
      </c>
      <c r="M157" s="237">
        <f t="shared" si="23"/>
        <v>0</v>
      </c>
      <c r="N157" s="247"/>
      <c r="O157" s="255"/>
      <c r="P157" s="255"/>
      <c r="Q157" s="153"/>
      <c r="R157" s="491"/>
      <c r="S157" s="169">
        <f t="shared" si="40"/>
        <v>0</v>
      </c>
      <c r="T157" s="417">
        <f t="shared" si="41"/>
        <v>31</v>
      </c>
      <c r="U157" s="167"/>
      <c r="V157" s="154">
        <f t="shared" si="42"/>
        <v>0</v>
      </c>
      <c r="W157" s="415">
        <f>IF(S157=0,0,VLOOKUP(S157,'職保111.5版'!$B$4:$C$27,2))</f>
        <v>0</v>
      </c>
      <c r="X157" s="167"/>
      <c r="Y157" s="154">
        <f t="shared" si="43"/>
        <v>0</v>
      </c>
      <c r="Z157" s="268">
        <f t="shared" si="44"/>
        <v>0</v>
      </c>
      <c r="AA157" s="268">
        <f t="shared" si="45"/>
        <v>0</v>
      </c>
      <c r="AB157" s="416">
        <f t="shared" si="46"/>
        <v>0</v>
      </c>
      <c r="AC157" s="268">
        <f t="shared" si="47"/>
        <v>0</v>
      </c>
      <c r="AD157" s="268">
        <f t="shared" si="48"/>
        <v>0</v>
      </c>
      <c r="AE157" s="268">
        <f t="shared" si="49"/>
        <v>0</v>
      </c>
      <c r="AF157" s="268">
        <f t="shared" si="50"/>
        <v>0</v>
      </c>
      <c r="AG157" s="273">
        <f>IF(Q157="●",VLOOKUP(S157,全民健康保險保險費負擔金額表109.1版!$A$5:$E$52,5,1),0)</f>
        <v>0</v>
      </c>
      <c r="AH157" s="274">
        <f>IF(Q157="●",VLOOKUP(S157,全民健康保險保險費負擔金額表109.1版!$A$5:$I$52,9,1),0)</f>
        <v>0</v>
      </c>
      <c r="AI157" s="268">
        <f t="shared" si="51"/>
        <v>0</v>
      </c>
      <c r="AJ157" s="173">
        <f t="shared" si="52"/>
        <v>0</v>
      </c>
      <c r="AK157" s="172">
        <f t="shared" si="53"/>
        <v>0</v>
      </c>
    </row>
    <row r="158" spans="1:37" x14ac:dyDescent="0.25">
      <c r="A158" s="152">
        <v>154</v>
      </c>
      <c r="B158" s="91"/>
      <c r="C158" s="91"/>
      <c r="D158" s="91"/>
      <c r="E158" s="91"/>
      <c r="F158" s="91"/>
      <c r="G158" s="91"/>
      <c r="H158" s="91"/>
      <c r="I158" s="246">
        <v>112</v>
      </c>
      <c r="J158" s="247"/>
      <c r="K158" s="247"/>
      <c r="L158" s="246">
        <f t="shared" si="6"/>
        <v>112</v>
      </c>
      <c r="M158" s="237">
        <f t="shared" si="23"/>
        <v>0</v>
      </c>
      <c r="N158" s="247"/>
      <c r="O158" s="255"/>
      <c r="P158" s="255"/>
      <c r="Q158" s="153"/>
      <c r="R158" s="491"/>
      <c r="S158" s="169">
        <f t="shared" si="40"/>
        <v>0</v>
      </c>
      <c r="T158" s="417">
        <f t="shared" si="41"/>
        <v>31</v>
      </c>
      <c r="U158" s="167"/>
      <c r="V158" s="154">
        <f t="shared" si="42"/>
        <v>0</v>
      </c>
      <c r="W158" s="415">
        <f>IF(S158=0,0,VLOOKUP(S158,'職保111.5版'!$B$4:$C$27,2))</f>
        <v>0</v>
      </c>
      <c r="X158" s="167"/>
      <c r="Y158" s="154">
        <f t="shared" si="43"/>
        <v>0</v>
      </c>
      <c r="Z158" s="268">
        <f t="shared" si="44"/>
        <v>0</v>
      </c>
      <c r="AA158" s="268">
        <f t="shared" si="45"/>
        <v>0</v>
      </c>
      <c r="AB158" s="416">
        <f t="shared" si="46"/>
        <v>0</v>
      </c>
      <c r="AC158" s="268">
        <f t="shared" si="47"/>
        <v>0</v>
      </c>
      <c r="AD158" s="268">
        <f t="shared" si="48"/>
        <v>0</v>
      </c>
      <c r="AE158" s="268">
        <f t="shared" si="49"/>
        <v>0</v>
      </c>
      <c r="AF158" s="268">
        <f t="shared" si="50"/>
        <v>0</v>
      </c>
      <c r="AG158" s="273">
        <f>IF(Q158="●",VLOOKUP(S158,全民健康保險保險費負擔金額表109.1版!$A$5:$E$52,5,1),0)</f>
        <v>0</v>
      </c>
      <c r="AH158" s="274">
        <f>IF(Q158="●",VLOOKUP(S158,全民健康保險保險費負擔金額表109.1版!$A$5:$I$52,9,1),0)</f>
        <v>0</v>
      </c>
      <c r="AI158" s="268">
        <f t="shared" si="51"/>
        <v>0</v>
      </c>
      <c r="AJ158" s="173">
        <f t="shared" si="52"/>
        <v>0</v>
      </c>
      <c r="AK158" s="172">
        <f t="shared" si="53"/>
        <v>0</v>
      </c>
    </row>
    <row r="159" spans="1:37" x14ac:dyDescent="0.25">
      <c r="A159" s="152">
        <v>155</v>
      </c>
      <c r="B159" s="91"/>
      <c r="C159" s="91"/>
      <c r="D159" s="91"/>
      <c r="E159" s="91"/>
      <c r="F159" s="91"/>
      <c r="G159" s="91"/>
      <c r="H159" s="91"/>
      <c r="I159" s="246">
        <v>112</v>
      </c>
      <c r="J159" s="247"/>
      <c r="K159" s="247"/>
      <c r="L159" s="246">
        <f t="shared" si="6"/>
        <v>112</v>
      </c>
      <c r="M159" s="237">
        <f t="shared" si="23"/>
        <v>0</v>
      </c>
      <c r="N159" s="247"/>
      <c r="O159" s="255"/>
      <c r="P159" s="255"/>
      <c r="Q159" s="153"/>
      <c r="R159" s="491"/>
      <c r="S159" s="169">
        <f t="shared" si="40"/>
        <v>0</v>
      </c>
      <c r="T159" s="417">
        <f t="shared" si="41"/>
        <v>31</v>
      </c>
      <c r="U159" s="167"/>
      <c r="V159" s="154">
        <f t="shared" si="42"/>
        <v>0</v>
      </c>
      <c r="W159" s="415">
        <f>IF(S159=0,0,VLOOKUP(S159,'職保111.5版'!$B$4:$C$27,2))</f>
        <v>0</v>
      </c>
      <c r="X159" s="167"/>
      <c r="Y159" s="154">
        <f t="shared" si="43"/>
        <v>0</v>
      </c>
      <c r="Z159" s="268">
        <f t="shared" si="44"/>
        <v>0</v>
      </c>
      <c r="AA159" s="268">
        <f t="shared" si="45"/>
        <v>0</v>
      </c>
      <c r="AB159" s="416">
        <f t="shared" si="46"/>
        <v>0</v>
      </c>
      <c r="AC159" s="268">
        <f t="shared" si="47"/>
        <v>0</v>
      </c>
      <c r="AD159" s="268">
        <f t="shared" si="48"/>
        <v>0</v>
      </c>
      <c r="AE159" s="268">
        <f t="shared" si="49"/>
        <v>0</v>
      </c>
      <c r="AF159" s="268">
        <f t="shared" si="50"/>
        <v>0</v>
      </c>
      <c r="AG159" s="273">
        <f>IF(Q159="●",VLOOKUP(S159,全民健康保險保險費負擔金額表109.1版!$A$5:$E$52,5,1),0)</f>
        <v>0</v>
      </c>
      <c r="AH159" s="274">
        <f>IF(Q159="●",VLOOKUP(S159,全民健康保險保險費負擔金額表109.1版!$A$5:$I$52,9,1),0)</f>
        <v>0</v>
      </c>
      <c r="AI159" s="268">
        <f t="shared" si="51"/>
        <v>0</v>
      </c>
      <c r="AJ159" s="173">
        <f t="shared" si="52"/>
        <v>0</v>
      </c>
      <c r="AK159" s="172">
        <f t="shared" si="53"/>
        <v>0</v>
      </c>
    </row>
    <row r="160" spans="1:37" x14ac:dyDescent="0.25">
      <c r="A160" s="152">
        <v>156</v>
      </c>
      <c r="B160" s="91"/>
      <c r="C160" s="91"/>
      <c r="D160" s="91"/>
      <c r="E160" s="91"/>
      <c r="F160" s="91"/>
      <c r="G160" s="91"/>
      <c r="H160" s="91"/>
      <c r="I160" s="246">
        <v>112</v>
      </c>
      <c r="J160" s="247"/>
      <c r="K160" s="247"/>
      <c r="L160" s="246">
        <f t="shared" si="6"/>
        <v>112</v>
      </c>
      <c r="M160" s="237">
        <f t="shared" si="23"/>
        <v>0</v>
      </c>
      <c r="N160" s="247"/>
      <c r="O160" s="255"/>
      <c r="P160" s="255"/>
      <c r="Q160" s="153"/>
      <c r="R160" s="491"/>
      <c r="S160" s="169">
        <f t="shared" si="40"/>
        <v>0</v>
      </c>
      <c r="T160" s="417">
        <f t="shared" si="41"/>
        <v>31</v>
      </c>
      <c r="U160" s="167"/>
      <c r="V160" s="154">
        <f t="shared" si="42"/>
        <v>0</v>
      </c>
      <c r="W160" s="415">
        <f>IF(S160=0,0,VLOOKUP(S160,'職保111.5版'!$B$4:$C$27,2))</f>
        <v>0</v>
      </c>
      <c r="X160" s="167"/>
      <c r="Y160" s="154">
        <f t="shared" si="43"/>
        <v>0</v>
      </c>
      <c r="Z160" s="268">
        <f t="shared" si="44"/>
        <v>0</v>
      </c>
      <c r="AA160" s="268">
        <f t="shared" si="45"/>
        <v>0</v>
      </c>
      <c r="AB160" s="416">
        <f t="shared" si="46"/>
        <v>0</v>
      </c>
      <c r="AC160" s="268">
        <f t="shared" si="47"/>
        <v>0</v>
      </c>
      <c r="AD160" s="268">
        <f t="shared" si="48"/>
        <v>0</v>
      </c>
      <c r="AE160" s="268">
        <f t="shared" si="49"/>
        <v>0</v>
      </c>
      <c r="AF160" s="268">
        <f t="shared" si="50"/>
        <v>0</v>
      </c>
      <c r="AG160" s="273">
        <f>IF(Q160="●",VLOOKUP(S160,全民健康保險保險費負擔金額表109.1版!$A$5:$E$52,5,1),0)</f>
        <v>0</v>
      </c>
      <c r="AH160" s="274">
        <f>IF(Q160="●",VLOOKUP(S160,全民健康保險保險費負擔金額表109.1版!$A$5:$I$52,9,1),0)</f>
        <v>0</v>
      </c>
      <c r="AI160" s="268">
        <f t="shared" si="51"/>
        <v>0</v>
      </c>
      <c r="AJ160" s="173">
        <f t="shared" si="52"/>
        <v>0</v>
      </c>
      <c r="AK160" s="172">
        <f t="shared" si="53"/>
        <v>0</v>
      </c>
    </row>
    <row r="161" spans="1:37" x14ac:dyDescent="0.25">
      <c r="A161" s="152">
        <v>157</v>
      </c>
      <c r="B161" s="91"/>
      <c r="C161" s="91"/>
      <c r="D161" s="91"/>
      <c r="E161" s="91"/>
      <c r="F161" s="91"/>
      <c r="G161" s="91"/>
      <c r="H161" s="91"/>
      <c r="I161" s="246">
        <v>112</v>
      </c>
      <c r="J161" s="247"/>
      <c r="K161" s="247"/>
      <c r="L161" s="246">
        <f t="shared" si="6"/>
        <v>112</v>
      </c>
      <c r="M161" s="237">
        <f t="shared" si="23"/>
        <v>0</v>
      </c>
      <c r="N161" s="247"/>
      <c r="O161" s="255"/>
      <c r="P161" s="255"/>
      <c r="Q161" s="153"/>
      <c r="R161" s="491"/>
      <c r="S161" s="169">
        <f t="shared" si="40"/>
        <v>0</v>
      </c>
      <c r="T161" s="417">
        <f t="shared" si="41"/>
        <v>31</v>
      </c>
      <c r="U161" s="167"/>
      <c r="V161" s="154">
        <f t="shared" si="42"/>
        <v>0</v>
      </c>
      <c r="W161" s="415">
        <f>IF(S161=0,0,VLOOKUP(S161,'職保111.5版'!$B$4:$C$27,2))</f>
        <v>0</v>
      </c>
      <c r="X161" s="167"/>
      <c r="Y161" s="154">
        <f t="shared" si="43"/>
        <v>0</v>
      </c>
      <c r="Z161" s="268">
        <f t="shared" si="44"/>
        <v>0</v>
      </c>
      <c r="AA161" s="268">
        <f t="shared" si="45"/>
        <v>0</v>
      </c>
      <c r="AB161" s="416">
        <f t="shared" si="46"/>
        <v>0</v>
      </c>
      <c r="AC161" s="268">
        <f t="shared" si="47"/>
        <v>0</v>
      </c>
      <c r="AD161" s="268">
        <f t="shared" si="48"/>
        <v>0</v>
      </c>
      <c r="AE161" s="268">
        <f t="shared" si="49"/>
        <v>0</v>
      </c>
      <c r="AF161" s="268">
        <f t="shared" si="50"/>
        <v>0</v>
      </c>
      <c r="AG161" s="273">
        <f>IF(Q161="●",VLOOKUP(S161,全民健康保險保險費負擔金額表109.1版!$A$5:$E$52,5,1),0)</f>
        <v>0</v>
      </c>
      <c r="AH161" s="274">
        <f>IF(Q161="●",VLOOKUP(S161,全民健康保險保險費負擔金額表109.1版!$A$5:$I$52,9,1),0)</f>
        <v>0</v>
      </c>
      <c r="AI161" s="268">
        <f t="shared" si="51"/>
        <v>0</v>
      </c>
      <c r="AJ161" s="173">
        <f t="shared" si="52"/>
        <v>0</v>
      </c>
      <c r="AK161" s="172">
        <f t="shared" si="53"/>
        <v>0</v>
      </c>
    </row>
    <row r="162" spans="1:37" x14ac:dyDescent="0.25">
      <c r="A162" s="152">
        <v>158</v>
      </c>
      <c r="B162" s="91"/>
      <c r="C162" s="91"/>
      <c r="D162" s="91"/>
      <c r="E162" s="91"/>
      <c r="F162" s="91"/>
      <c r="G162" s="91"/>
      <c r="H162" s="91"/>
      <c r="I162" s="246">
        <v>112</v>
      </c>
      <c r="J162" s="247"/>
      <c r="K162" s="247"/>
      <c r="L162" s="246">
        <f t="shared" si="6"/>
        <v>112</v>
      </c>
      <c r="M162" s="237">
        <f t="shared" si="23"/>
        <v>0</v>
      </c>
      <c r="N162" s="247"/>
      <c r="O162" s="255"/>
      <c r="P162" s="255"/>
      <c r="Q162" s="153"/>
      <c r="R162" s="491"/>
      <c r="S162" s="169">
        <f t="shared" si="40"/>
        <v>0</v>
      </c>
      <c r="T162" s="417">
        <f t="shared" si="41"/>
        <v>31</v>
      </c>
      <c r="U162" s="167"/>
      <c r="V162" s="154">
        <f t="shared" si="42"/>
        <v>0</v>
      </c>
      <c r="W162" s="415">
        <f>IF(S162=0,0,VLOOKUP(S162,'職保111.5版'!$B$4:$C$27,2))</f>
        <v>0</v>
      </c>
      <c r="X162" s="167"/>
      <c r="Y162" s="154">
        <f t="shared" si="43"/>
        <v>0</v>
      </c>
      <c r="Z162" s="268">
        <f t="shared" si="44"/>
        <v>0</v>
      </c>
      <c r="AA162" s="268">
        <f t="shared" si="45"/>
        <v>0</v>
      </c>
      <c r="AB162" s="416">
        <f t="shared" si="46"/>
        <v>0</v>
      </c>
      <c r="AC162" s="268">
        <f t="shared" si="47"/>
        <v>0</v>
      </c>
      <c r="AD162" s="268">
        <f t="shared" si="48"/>
        <v>0</v>
      </c>
      <c r="AE162" s="268">
        <f t="shared" si="49"/>
        <v>0</v>
      </c>
      <c r="AF162" s="268">
        <f t="shared" si="50"/>
        <v>0</v>
      </c>
      <c r="AG162" s="273">
        <f>IF(Q162="●",VLOOKUP(S162,全民健康保險保險費負擔金額表109.1版!$A$5:$E$52,5,1),0)</f>
        <v>0</v>
      </c>
      <c r="AH162" s="274">
        <f>IF(Q162="●",VLOOKUP(S162,全民健康保險保險費負擔金額表109.1版!$A$5:$I$52,9,1),0)</f>
        <v>0</v>
      </c>
      <c r="AI162" s="268">
        <f t="shared" si="51"/>
        <v>0</v>
      </c>
      <c r="AJ162" s="173">
        <f t="shared" si="52"/>
        <v>0</v>
      </c>
      <c r="AK162" s="172">
        <f t="shared" si="53"/>
        <v>0</v>
      </c>
    </row>
    <row r="163" spans="1:37" x14ac:dyDescent="0.25">
      <c r="A163" s="152">
        <v>159</v>
      </c>
      <c r="B163" s="91"/>
      <c r="C163" s="91"/>
      <c r="D163" s="91"/>
      <c r="E163" s="91"/>
      <c r="F163" s="91"/>
      <c r="G163" s="91"/>
      <c r="H163" s="91"/>
      <c r="I163" s="246">
        <v>112</v>
      </c>
      <c r="J163" s="247"/>
      <c r="K163" s="247"/>
      <c r="L163" s="246">
        <f t="shared" si="6"/>
        <v>112</v>
      </c>
      <c r="M163" s="237">
        <f t="shared" si="23"/>
        <v>0</v>
      </c>
      <c r="N163" s="247"/>
      <c r="O163" s="255"/>
      <c r="P163" s="255"/>
      <c r="Q163" s="153"/>
      <c r="R163" s="491"/>
      <c r="S163" s="169">
        <f t="shared" si="40"/>
        <v>0</v>
      </c>
      <c r="T163" s="417">
        <f t="shared" si="41"/>
        <v>31</v>
      </c>
      <c r="U163" s="167"/>
      <c r="V163" s="154">
        <f t="shared" si="42"/>
        <v>0</v>
      </c>
      <c r="W163" s="415">
        <f>IF(S163=0,0,VLOOKUP(S163,'職保111.5版'!$B$4:$C$27,2))</f>
        <v>0</v>
      </c>
      <c r="X163" s="167"/>
      <c r="Y163" s="154">
        <f t="shared" si="43"/>
        <v>0</v>
      </c>
      <c r="Z163" s="268">
        <f t="shared" si="44"/>
        <v>0</v>
      </c>
      <c r="AA163" s="268">
        <f t="shared" si="45"/>
        <v>0</v>
      </c>
      <c r="AB163" s="416">
        <f t="shared" si="46"/>
        <v>0</v>
      </c>
      <c r="AC163" s="268">
        <f t="shared" si="47"/>
        <v>0</v>
      </c>
      <c r="AD163" s="268">
        <f t="shared" si="48"/>
        <v>0</v>
      </c>
      <c r="AE163" s="268">
        <f t="shared" si="49"/>
        <v>0</v>
      </c>
      <c r="AF163" s="268">
        <f t="shared" si="50"/>
        <v>0</v>
      </c>
      <c r="AG163" s="273">
        <f>IF(Q163="●",VLOOKUP(S163,全民健康保險保險費負擔金額表109.1版!$A$5:$E$52,5,1),0)</f>
        <v>0</v>
      </c>
      <c r="AH163" s="274">
        <f>IF(Q163="●",VLOOKUP(S163,全民健康保險保險費負擔金額表109.1版!$A$5:$I$52,9,1),0)</f>
        <v>0</v>
      </c>
      <c r="AI163" s="268">
        <f t="shared" si="51"/>
        <v>0</v>
      </c>
      <c r="AJ163" s="173">
        <f t="shared" si="52"/>
        <v>0</v>
      </c>
      <c r="AK163" s="172">
        <f t="shared" si="53"/>
        <v>0</v>
      </c>
    </row>
    <row r="164" spans="1:37" x14ac:dyDescent="0.25">
      <c r="A164" s="152">
        <v>160</v>
      </c>
      <c r="B164" s="91"/>
      <c r="C164" s="91"/>
      <c r="D164" s="91"/>
      <c r="E164" s="91"/>
      <c r="F164" s="91"/>
      <c r="G164" s="91"/>
      <c r="H164" s="91"/>
      <c r="I164" s="246">
        <v>112</v>
      </c>
      <c r="J164" s="247"/>
      <c r="K164" s="247"/>
      <c r="L164" s="246">
        <f t="shared" si="6"/>
        <v>112</v>
      </c>
      <c r="M164" s="237">
        <f t="shared" si="23"/>
        <v>0</v>
      </c>
      <c r="N164" s="247"/>
      <c r="O164" s="255"/>
      <c r="P164" s="255"/>
      <c r="Q164" s="153"/>
      <c r="R164" s="491"/>
      <c r="S164" s="169">
        <f t="shared" si="40"/>
        <v>0</v>
      </c>
      <c r="T164" s="417">
        <f t="shared" si="41"/>
        <v>31</v>
      </c>
      <c r="U164" s="167"/>
      <c r="V164" s="154">
        <f t="shared" si="42"/>
        <v>0</v>
      </c>
      <c r="W164" s="415">
        <f>IF(S164=0,0,VLOOKUP(S164,'職保111.5版'!$B$4:$C$27,2))</f>
        <v>0</v>
      </c>
      <c r="X164" s="167"/>
      <c r="Y164" s="154">
        <f t="shared" si="43"/>
        <v>0</v>
      </c>
      <c r="Z164" s="268">
        <f t="shared" si="44"/>
        <v>0</v>
      </c>
      <c r="AA164" s="268">
        <f t="shared" si="45"/>
        <v>0</v>
      </c>
      <c r="AB164" s="416">
        <f t="shared" si="46"/>
        <v>0</v>
      </c>
      <c r="AC164" s="268">
        <f t="shared" si="47"/>
        <v>0</v>
      </c>
      <c r="AD164" s="268">
        <f t="shared" si="48"/>
        <v>0</v>
      </c>
      <c r="AE164" s="268">
        <f t="shared" si="49"/>
        <v>0</v>
      </c>
      <c r="AF164" s="268">
        <f t="shared" si="50"/>
        <v>0</v>
      </c>
      <c r="AG164" s="273">
        <f>IF(Q164="●",VLOOKUP(S164,全民健康保險保險費負擔金額表109.1版!$A$5:$E$52,5,1),0)</f>
        <v>0</v>
      </c>
      <c r="AH164" s="274">
        <f>IF(Q164="●",VLOOKUP(S164,全民健康保險保險費負擔金額表109.1版!$A$5:$I$52,9,1),0)</f>
        <v>0</v>
      </c>
      <c r="AI164" s="268">
        <f t="shared" si="51"/>
        <v>0</v>
      </c>
      <c r="AJ164" s="173">
        <f t="shared" si="52"/>
        <v>0</v>
      </c>
      <c r="AK164" s="172">
        <f t="shared" si="53"/>
        <v>0</v>
      </c>
    </row>
    <row r="165" spans="1:37" x14ac:dyDescent="0.25">
      <c r="A165" s="152">
        <v>161</v>
      </c>
      <c r="B165" s="91"/>
      <c r="C165" s="91"/>
      <c r="D165" s="91"/>
      <c r="E165" s="91"/>
      <c r="F165" s="91"/>
      <c r="G165" s="91"/>
      <c r="H165" s="91"/>
      <c r="I165" s="246">
        <v>112</v>
      </c>
      <c r="J165" s="247"/>
      <c r="K165" s="247"/>
      <c r="L165" s="246">
        <f t="shared" si="6"/>
        <v>112</v>
      </c>
      <c r="M165" s="237">
        <f t="shared" si="23"/>
        <v>0</v>
      </c>
      <c r="N165" s="247"/>
      <c r="O165" s="255"/>
      <c r="P165" s="255"/>
      <c r="Q165" s="153"/>
      <c r="R165" s="491"/>
      <c r="S165" s="169">
        <f t="shared" si="40"/>
        <v>0</v>
      </c>
      <c r="T165" s="417">
        <f t="shared" si="41"/>
        <v>31</v>
      </c>
      <c r="U165" s="167"/>
      <c r="V165" s="154">
        <f t="shared" si="42"/>
        <v>0</v>
      </c>
      <c r="W165" s="415">
        <f>IF(S165=0,0,VLOOKUP(S165,'職保111.5版'!$B$4:$C$27,2))</f>
        <v>0</v>
      </c>
      <c r="X165" s="167"/>
      <c r="Y165" s="154">
        <f t="shared" si="43"/>
        <v>0</v>
      </c>
      <c r="Z165" s="268">
        <f t="shared" si="44"/>
        <v>0</v>
      </c>
      <c r="AA165" s="268">
        <f t="shared" si="45"/>
        <v>0</v>
      </c>
      <c r="AB165" s="416">
        <f t="shared" si="46"/>
        <v>0</v>
      </c>
      <c r="AC165" s="268">
        <f t="shared" si="47"/>
        <v>0</v>
      </c>
      <c r="AD165" s="268">
        <f t="shared" si="48"/>
        <v>0</v>
      </c>
      <c r="AE165" s="268">
        <f t="shared" si="49"/>
        <v>0</v>
      </c>
      <c r="AF165" s="268">
        <f t="shared" si="50"/>
        <v>0</v>
      </c>
      <c r="AG165" s="273">
        <f>IF(Q165="●",VLOOKUP(S165,全民健康保險保險費負擔金額表109.1版!$A$5:$E$52,5,1),0)</f>
        <v>0</v>
      </c>
      <c r="AH165" s="274">
        <f>IF(Q165="●",VLOOKUP(S165,全民健康保險保險費負擔金額表109.1版!$A$5:$I$52,9,1),0)</f>
        <v>0</v>
      </c>
      <c r="AI165" s="268">
        <f t="shared" si="51"/>
        <v>0</v>
      </c>
      <c r="AJ165" s="173">
        <f t="shared" si="52"/>
        <v>0</v>
      </c>
      <c r="AK165" s="172">
        <f t="shared" si="53"/>
        <v>0</v>
      </c>
    </row>
    <row r="166" spans="1:37" x14ac:dyDescent="0.25">
      <c r="A166" s="152">
        <v>162</v>
      </c>
      <c r="B166" s="91"/>
      <c r="C166" s="91"/>
      <c r="D166" s="91"/>
      <c r="E166" s="91"/>
      <c r="F166" s="91"/>
      <c r="G166" s="91"/>
      <c r="H166" s="91"/>
      <c r="I166" s="246">
        <v>112</v>
      </c>
      <c r="J166" s="247"/>
      <c r="K166" s="247"/>
      <c r="L166" s="246">
        <f t="shared" si="6"/>
        <v>112</v>
      </c>
      <c r="M166" s="237">
        <f t="shared" si="23"/>
        <v>0</v>
      </c>
      <c r="N166" s="247"/>
      <c r="O166" s="255"/>
      <c r="P166" s="255"/>
      <c r="Q166" s="153"/>
      <c r="R166" s="491"/>
      <c r="S166" s="169">
        <f t="shared" si="40"/>
        <v>0</v>
      </c>
      <c r="T166" s="417">
        <f t="shared" si="41"/>
        <v>31</v>
      </c>
      <c r="U166" s="167"/>
      <c r="V166" s="154">
        <f t="shared" si="42"/>
        <v>0</v>
      </c>
      <c r="W166" s="415">
        <f>IF(S166=0,0,VLOOKUP(S166,'職保111.5版'!$B$4:$C$27,2))</f>
        <v>0</v>
      </c>
      <c r="X166" s="167"/>
      <c r="Y166" s="154">
        <f t="shared" si="43"/>
        <v>0</v>
      </c>
      <c r="Z166" s="268">
        <f t="shared" si="44"/>
        <v>0</v>
      </c>
      <c r="AA166" s="268">
        <f t="shared" si="45"/>
        <v>0</v>
      </c>
      <c r="AB166" s="416">
        <f t="shared" si="46"/>
        <v>0</v>
      </c>
      <c r="AC166" s="268">
        <f t="shared" si="47"/>
        <v>0</v>
      </c>
      <c r="AD166" s="268">
        <f t="shared" si="48"/>
        <v>0</v>
      </c>
      <c r="AE166" s="268">
        <f t="shared" si="49"/>
        <v>0</v>
      </c>
      <c r="AF166" s="268">
        <f t="shared" si="50"/>
        <v>0</v>
      </c>
      <c r="AG166" s="273">
        <f>IF(Q166="●",VLOOKUP(S166,全民健康保險保險費負擔金額表109.1版!$A$5:$E$52,5,1),0)</f>
        <v>0</v>
      </c>
      <c r="AH166" s="274">
        <f>IF(Q166="●",VLOOKUP(S166,全民健康保險保險費負擔金額表109.1版!$A$5:$I$52,9,1),0)</f>
        <v>0</v>
      </c>
      <c r="AI166" s="268">
        <f t="shared" si="51"/>
        <v>0</v>
      </c>
      <c r="AJ166" s="173">
        <f t="shared" si="52"/>
        <v>0</v>
      </c>
      <c r="AK166" s="172">
        <f t="shared" si="53"/>
        <v>0</v>
      </c>
    </row>
    <row r="167" spans="1:37" x14ac:dyDescent="0.25">
      <c r="A167" s="152">
        <v>163</v>
      </c>
      <c r="B167" s="91"/>
      <c r="C167" s="91"/>
      <c r="D167" s="91"/>
      <c r="E167" s="91"/>
      <c r="F167" s="91"/>
      <c r="G167" s="91"/>
      <c r="H167" s="91"/>
      <c r="I167" s="246">
        <v>112</v>
      </c>
      <c r="J167" s="247"/>
      <c r="K167" s="247"/>
      <c r="L167" s="246">
        <f t="shared" si="6"/>
        <v>112</v>
      </c>
      <c r="M167" s="237">
        <f t="shared" si="23"/>
        <v>0</v>
      </c>
      <c r="N167" s="247"/>
      <c r="O167" s="255"/>
      <c r="P167" s="255"/>
      <c r="Q167" s="153"/>
      <c r="R167" s="491"/>
      <c r="S167" s="169">
        <f t="shared" si="40"/>
        <v>0</v>
      </c>
      <c r="T167" s="417">
        <f t="shared" si="41"/>
        <v>31</v>
      </c>
      <c r="U167" s="167"/>
      <c r="V167" s="154">
        <f t="shared" si="42"/>
        <v>0</v>
      </c>
      <c r="W167" s="415">
        <f>IF(S167=0,0,VLOOKUP(S167,'職保111.5版'!$B$4:$C$27,2))</f>
        <v>0</v>
      </c>
      <c r="X167" s="167"/>
      <c r="Y167" s="154">
        <f t="shared" si="43"/>
        <v>0</v>
      </c>
      <c r="Z167" s="268">
        <f t="shared" si="44"/>
        <v>0</v>
      </c>
      <c r="AA167" s="268">
        <f t="shared" si="45"/>
        <v>0</v>
      </c>
      <c r="AB167" s="416">
        <f t="shared" si="46"/>
        <v>0</v>
      </c>
      <c r="AC167" s="268">
        <f t="shared" si="47"/>
        <v>0</v>
      </c>
      <c r="AD167" s="268">
        <f t="shared" si="48"/>
        <v>0</v>
      </c>
      <c r="AE167" s="268">
        <f t="shared" si="49"/>
        <v>0</v>
      </c>
      <c r="AF167" s="268">
        <f t="shared" si="50"/>
        <v>0</v>
      </c>
      <c r="AG167" s="273">
        <f>IF(Q167="●",VLOOKUP(S167,全民健康保險保險費負擔金額表109.1版!$A$5:$E$52,5,1),0)</f>
        <v>0</v>
      </c>
      <c r="AH167" s="274">
        <f>IF(Q167="●",VLOOKUP(S167,全民健康保險保險費負擔金額表109.1版!$A$5:$I$52,9,1),0)</f>
        <v>0</v>
      </c>
      <c r="AI167" s="268">
        <f t="shared" si="51"/>
        <v>0</v>
      </c>
      <c r="AJ167" s="173">
        <f t="shared" si="52"/>
        <v>0</v>
      </c>
      <c r="AK167" s="172">
        <f t="shared" si="53"/>
        <v>0</v>
      </c>
    </row>
    <row r="168" spans="1:37" x14ac:dyDescent="0.25">
      <c r="A168" s="152">
        <v>164</v>
      </c>
      <c r="B168" s="91"/>
      <c r="C168" s="91"/>
      <c r="D168" s="91"/>
      <c r="E168" s="91"/>
      <c r="F168" s="91"/>
      <c r="G168" s="91"/>
      <c r="H168" s="91"/>
      <c r="I168" s="246">
        <v>112</v>
      </c>
      <c r="J168" s="247"/>
      <c r="K168" s="247"/>
      <c r="L168" s="246">
        <f t="shared" si="6"/>
        <v>112</v>
      </c>
      <c r="M168" s="237">
        <f t="shared" si="23"/>
        <v>0</v>
      </c>
      <c r="N168" s="247"/>
      <c r="O168" s="255"/>
      <c r="P168" s="255"/>
      <c r="Q168" s="153"/>
      <c r="R168" s="491"/>
      <c r="S168" s="169">
        <f t="shared" si="40"/>
        <v>0</v>
      </c>
      <c r="T168" s="417">
        <f t="shared" si="41"/>
        <v>31</v>
      </c>
      <c r="U168" s="167"/>
      <c r="V168" s="154">
        <f t="shared" si="42"/>
        <v>0</v>
      </c>
      <c r="W168" s="415">
        <f>IF(S168=0,0,VLOOKUP(S168,'職保111.5版'!$B$4:$C$27,2))</f>
        <v>0</v>
      </c>
      <c r="X168" s="167"/>
      <c r="Y168" s="154">
        <f t="shared" si="43"/>
        <v>0</v>
      </c>
      <c r="Z168" s="268">
        <f t="shared" si="44"/>
        <v>0</v>
      </c>
      <c r="AA168" s="268">
        <f t="shared" si="45"/>
        <v>0</v>
      </c>
      <c r="AB168" s="416">
        <f t="shared" si="46"/>
        <v>0</v>
      </c>
      <c r="AC168" s="268">
        <f t="shared" si="47"/>
        <v>0</v>
      </c>
      <c r="AD168" s="268">
        <f t="shared" si="48"/>
        <v>0</v>
      </c>
      <c r="AE168" s="268">
        <f t="shared" si="49"/>
        <v>0</v>
      </c>
      <c r="AF168" s="268">
        <f t="shared" si="50"/>
        <v>0</v>
      </c>
      <c r="AG168" s="273">
        <f>IF(Q168="●",VLOOKUP(S168,全民健康保險保險費負擔金額表109.1版!$A$5:$E$52,5,1),0)</f>
        <v>0</v>
      </c>
      <c r="AH168" s="274">
        <f>IF(Q168="●",VLOOKUP(S168,全民健康保險保險費負擔金額表109.1版!$A$5:$I$52,9,1),0)</f>
        <v>0</v>
      </c>
      <c r="AI168" s="268">
        <f t="shared" si="51"/>
        <v>0</v>
      </c>
      <c r="AJ168" s="173">
        <f t="shared" si="52"/>
        <v>0</v>
      </c>
      <c r="AK168" s="172">
        <f t="shared" si="53"/>
        <v>0</v>
      </c>
    </row>
    <row r="169" spans="1:37" x14ac:dyDescent="0.25">
      <c r="A169" s="152">
        <v>165</v>
      </c>
      <c r="B169" s="91"/>
      <c r="C169" s="91"/>
      <c r="D169" s="91"/>
      <c r="E169" s="91"/>
      <c r="F169" s="91"/>
      <c r="G169" s="91"/>
      <c r="H169" s="91"/>
      <c r="I169" s="246">
        <v>112</v>
      </c>
      <c r="J169" s="247"/>
      <c r="K169" s="247"/>
      <c r="L169" s="246">
        <f t="shared" si="6"/>
        <v>112</v>
      </c>
      <c r="M169" s="237">
        <f t="shared" si="23"/>
        <v>0</v>
      </c>
      <c r="N169" s="247"/>
      <c r="O169" s="255"/>
      <c r="P169" s="255"/>
      <c r="Q169" s="153"/>
      <c r="R169" s="491"/>
      <c r="S169" s="169">
        <f t="shared" si="40"/>
        <v>0</v>
      </c>
      <c r="T169" s="417">
        <f t="shared" si="41"/>
        <v>31</v>
      </c>
      <c r="U169" s="167"/>
      <c r="V169" s="154">
        <f t="shared" si="42"/>
        <v>0</v>
      </c>
      <c r="W169" s="415">
        <f>IF(S169=0,0,VLOOKUP(S169,'職保111.5版'!$B$4:$C$27,2))</f>
        <v>0</v>
      </c>
      <c r="X169" s="167"/>
      <c r="Y169" s="154">
        <f t="shared" si="43"/>
        <v>0</v>
      </c>
      <c r="Z169" s="268">
        <f t="shared" si="44"/>
        <v>0</v>
      </c>
      <c r="AA169" s="268">
        <f t="shared" si="45"/>
        <v>0</v>
      </c>
      <c r="AB169" s="416">
        <f t="shared" si="46"/>
        <v>0</v>
      </c>
      <c r="AC169" s="268">
        <f t="shared" si="47"/>
        <v>0</v>
      </c>
      <c r="AD169" s="268">
        <f t="shared" si="48"/>
        <v>0</v>
      </c>
      <c r="AE169" s="268">
        <f t="shared" si="49"/>
        <v>0</v>
      </c>
      <c r="AF169" s="268">
        <f t="shared" si="50"/>
        <v>0</v>
      </c>
      <c r="AG169" s="273">
        <f>IF(Q169="●",VLOOKUP(S169,全民健康保險保險費負擔金額表109.1版!$A$5:$E$52,5,1),0)</f>
        <v>0</v>
      </c>
      <c r="AH169" s="274">
        <f>IF(Q169="●",VLOOKUP(S169,全民健康保險保險費負擔金額表109.1版!$A$5:$I$52,9,1),0)</f>
        <v>0</v>
      </c>
      <c r="AI169" s="268">
        <f t="shared" si="51"/>
        <v>0</v>
      </c>
      <c r="AJ169" s="173">
        <f t="shared" si="52"/>
        <v>0</v>
      </c>
      <c r="AK169" s="172">
        <f t="shared" si="53"/>
        <v>0</v>
      </c>
    </row>
    <row r="170" spans="1:37" x14ac:dyDescent="0.25">
      <c r="A170" s="152">
        <v>166</v>
      </c>
      <c r="B170" s="91"/>
      <c r="C170" s="91"/>
      <c r="D170" s="91"/>
      <c r="E170" s="91"/>
      <c r="F170" s="91"/>
      <c r="G170" s="91"/>
      <c r="H170" s="91"/>
      <c r="I170" s="246">
        <v>112</v>
      </c>
      <c r="J170" s="247"/>
      <c r="K170" s="247"/>
      <c r="L170" s="246">
        <f t="shared" si="6"/>
        <v>112</v>
      </c>
      <c r="M170" s="237">
        <f t="shared" si="23"/>
        <v>0</v>
      </c>
      <c r="N170" s="247"/>
      <c r="O170" s="255"/>
      <c r="P170" s="255"/>
      <c r="Q170" s="153"/>
      <c r="R170" s="491"/>
      <c r="S170" s="169">
        <f t="shared" si="40"/>
        <v>0</v>
      </c>
      <c r="T170" s="417">
        <f t="shared" si="41"/>
        <v>31</v>
      </c>
      <c r="U170" s="167"/>
      <c r="V170" s="154">
        <f t="shared" si="42"/>
        <v>0</v>
      </c>
      <c r="W170" s="415">
        <f>IF(S170=0,0,VLOOKUP(S170,'職保111.5版'!$B$4:$C$27,2))</f>
        <v>0</v>
      </c>
      <c r="X170" s="167"/>
      <c r="Y170" s="154">
        <f t="shared" si="43"/>
        <v>0</v>
      </c>
      <c r="Z170" s="268">
        <f t="shared" si="44"/>
        <v>0</v>
      </c>
      <c r="AA170" s="268">
        <f t="shared" si="45"/>
        <v>0</v>
      </c>
      <c r="AB170" s="416">
        <f t="shared" si="46"/>
        <v>0</v>
      </c>
      <c r="AC170" s="268">
        <f t="shared" si="47"/>
        <v>0</v>
      </c>
      <c r="AD170" s="268">
        <f t="shared" si="48"/>
        <v>0</v>
      </c>
      <c r="AE170" s="268">
        <f t="shared" si="49"/>
        <v>0</v>
      </c>
      <c r="AF170" s="268">
        <f t="shared" si="50"/>
        <v>0</v>
      </c>
      <c r="AG170" s="273">
        <f>IF(Q170="●",VLOOKUP(S170,全民健康保險保險費負擔金額表109.1版!$A$5:$E$52,5,1),0)</f>
        <v>0</v>
      </c>
      <c r="AH170" s="274">
        <f>IF(Q170="●",VLOOKUP(S170,全民健康保險保險費負擔金額表109.1版!$A$5:$I$52,9,1),0)</f>
        <v>0</v>
      </c>
      <c r="AI170" s="268">
        <f t="shared" si="51"/>
        <v>0</v>
      </c>
      <c r="AJ170" s="173">
        <f t="shared" si="52"/>
        <v>0</v>
      </c>
      <c r="AK170" s="172">
        <f t="shared" si="53"/>
        <v>0</v>
      </c>
    </row>
    <row r="171" spans="1:37" x14ac:dyDescent="0.25">
      <c r="A171" s="152">
        <v>167</v>
      </c>
      <c r="B171" s="91"/>
      <c r="C171" s="91"/>
      <c r="D171" s="91"/>
      <c r="E171" s="91"/>
      <c r="F171" s="91"/>
      <c r="G171" s="91"/>
      <c r="H171" s="91"/>
      <c r="I171" s="246">
        <v>112</v>
      </c>
      <c r="J171" s="247"/>
      <c r="K171" s="247"/>
      <c r="L171" s="246">
        <f t="shared" si="6"/>
        <v>112</v>
      </c>
      <c r="M171" s="237">
        <f t="shared" si="23"/>
        <v>0</v>
      </c>
      <c r="N171" s="247"/>
      <c r="O171" s="255"/>
      <c r="P171" s="255"/>
      <c r="Q171" s="153"/>
      <c r="R171" s="491"/>
      <c r="S171" s="169">
        <f t="shared" si="40"/>
        <v>0</v>
      </c>
      <c r="T171" s="417">
        <f t="shared" si="41"/>
        <v>31</v>
      </c>
      <c r="U171" s="167"/>
      <c r="V171" s="154">
        <f t="shared" si="42"/>
        <v>0</v>
      </c>
      <c r="W171" s="415">
        <f>IF(S171=0,0,VLOOKUP(S171,'職保111.5版'!$B$4:$C$27,2))</f>
        <v>0</v>
      </c>
      <c r="X171" s="167"/>
      <c r="Y171" s="154">
        <f t="shared" si="43"/>
        <v>0</v>
      </c>
      <c r="Z171" s="268">
        <f t="shared" si="44"/>
        <v>0</v>
      </c>
      <c r="AA171" s="268">
        <f t="shared" si="45"/>
        <v>0</v>
      </c>
      <c r="AB171" s="416">
        <f t="shared" si="46"/>
        <v>0</v>
      </c>
      <c r="AC171" s="268">
        <f t="shared" si="47"/>
        <v>0</v>
      </c>
      <c r="AD171" s="268">
        <f t="shared" si="48"/>
        <v>0</v>
      </c>
      <c r="AE171" s="268">
        <f t="shared" si="49"/>
        <v>0</v>
      </c>
      <c r="AF171" s="268">
        <f t="shared" si="50"/>
        <v>0</v>
      </c>
      <c r="AG171" s="273">
        <f>IF(Q171="●",VLOOKUP(S171,全民健康保險保險費負擔金額表109.1版!$A$5:$E$52,5,1),0)</f>
        <v>0</v>
      </c>
      <c r="AH171" s="274">
        <f>IF(Q171="●",VLOOKUP(S171,全民健康保險保險費負擔金額表109.1版!$A$5:$I$52,9,1),0)</f>
        <v>0</v>
      </c>
      <c r="AI171" s="268">
        <f t="shared" si="51"/>
        <v>0</v>
      </c>
      <c r="AJ171" s="173">
        <f t="shared" si="52"/>
        <v>0</v>
      </c>
      <c r="AK171" s="172">
        <f t="shared" si="53"/>
        <v>0</v>
      </c>
    </row>
    <row r="172" spans="1:37" x14ac:dyDescent="0.25">
      <c r="A172" s="152">
        <v>168</v>
      </c>
      <c r="B172" s="91"/>
      <c r="C172" s="91"/>
      <c r="D172" s="91"/>
      <c r="E172" s="91"/>
      <c r="F172" s="91"/>
      <c r="G172" s="91"/>
      <c r="H172" s="91"/>
      <c r="I172" s="246">
        <v>112</v>
      </c>
      <c r="J172" s="247"/>
      <c r="K172" s="247"/>
      <c r="L172" s="246">
        <f t="shared" si="6"/>
        <v>112</v>
      </c>
      <c r="M172" s="237">
        <f t="shared" si="23"/>
        <v>0</v>
      </c>
      <c r="N172" s="247"/>
      <c r="O172" s="255"/>
      <c r="P172" s="255"/>
      <c r="Q172" s="153"/>
      <c r="R172" s="491"/>
      <c r="S172" s="169">
        <f t="shared" si="40"/>
        <v>0</v>
      </c>
      <c r="T172" s="417">
        <f t="shared" si="41"/>
        <v>31</v>
      </c>
      <c r="U172" s="167"/>
      <c r="V172" s="154">
        <f t="shared" si="42"/>
        <v>0</v>
      </c>
      <c r="W172" s="415">
        <f>IF(S172=0,0,VLOOKUP(S172,'職保111.5版'!$B$4:$C$27,2))</f>
        <v>0</v>
      </c>
      <c r="X172" s="167"/>
      <c r="Y172" s="154">
        <f t="shared" si="43"/>
        <v>0</v>
      </c>
      <c r="Z172" s="268">
        <f t="shared" si="44"/>
        <v>0</v>
      </c>
      <c r="AA172" s="268">
        <f t="shared" si="45"/>
        <v>0</v>
      </c>
      <c r="AB172" s="416">
        <f t="shared" si="46"/>
        <v>0</v>
      </c>
      <c r="AC172" s="268">
        <f t="shared" si="47"/>
        <v>0</v>
      </c>
      <c r="AD172" s="268">
        <f t="shared" si="48"/>
        <v>0</v>
      </c>
      <c r="AE172" s="268">
        <f t="shared" si="49"/>
        <v>0</v>
      </c>
      <c r="AF172" s="268">
        <f t="shared" si="50"/>
        <v>0</v>
      </c>
      <c r="AG172" s="273">
        <f>IF(Q172="●",VLOOKUP(S172,全民健康保險保險費負擔金額表109.1版!$A$5:$E$52,5,1),0)</f>
        <v>0</v>
      </c>
      <c r="AH172" s="274">
        <f>IF(Q172="●",VLOOKUP(S172,全民健康保險保險費負擔金額表109.1版!$A$5:$I$52,9,1),0)</f>
        <v>0</v>
      </c>
      <c r="AI172" s="268">
        <f t="shared" si="51"/>
        <v>0</v>
      </c>
      <c r="AJ172" s="173">
        <f t="shared" si="52"/>
        <v>0</v>
      </c>
      <c r="AK172" s="172">
        <f t="shared" si="53"/>
        <v>0</v>
      </c>
    </row>
    <row r="173" spans="1:37" x14ac:dyDescent="0.25">
      <c r="A173" s="152">
        <v>169</v>
      </c>
      <c r="B173" s="91"/>
      <c r="C173" s="91"/>
      <c r="D173" s="91"/>
      <c r="E173" s="91"/>
      <c r="F173" s="91"/>
      <c r="G173" s="91"/>
      <c r="H173" s="91"/>
      <c r="I173" s="246">
        <v>112</v>
      </c>
      <c r="J173" s="247"/>
      <c r="K173" s="247"/>
      <c r="L173" s="246">
        <f t="shared" si="6"/>
        <v>112</v>
      </c>
      <c r="M173" s="237">
        <f t="shared" si="23"/>
        <v>0</v>
      </c>
      <c r="N173" s="247"/>
      <c r="O173" s="255"/>
      <c r="P173" s="255"/>
      <c r="Q173" s="153"/>
      <c r="R173" s="491"/>
      <c r="S173" s="169">
        <f t="shared" si="40"/>
        <v>0</v>
      </c>
      <c r="T173" s="417">
        <f t="shared" si="41"/>
        <v>31</v>
      </c>
      <c r="U173" s="167"/>
      <c r="V173" s="154">
        <f t="shared" si="42"/>
        <v>0</v>
      </c>
      <c r="W173" s="415">
        <f>IF(S173=0,0,VLOOKUP(S173,'職保111.5版'!$B$4:$C$27,2))</f>
        <v>0</v>
      </c>
      <c r="X173" s="167"/>
      <c r="Y173" s="154">
        <f t="shared" si="43"/>
        <v>0</v>
      </c>
      <c r="Z173" s="268">
        <f t="shared" si="44"/>
        <v>0</v>
      </c>
      <c r="AA173" s="268">
        <f t="shared" si="45"/>
        <v>0</v>
      </c>
      <c r="AB173" s="416">
        <f t="shared" si="46"/>
        <v>0</v>
      </c>
      <c r="AC173" s="268">
        <f t="shared" si="47"/>
        <v>0</v>
      </c>
      <c r="AD173" s="268">
        <f t="shared" si="48"/>
        <v>0</v>
      </c>
      <c r="AE173" s="268">
        <f t="shared" si="49"/>
        <v>0</v>
      </c>
      <c r="AF173" s="268">
        <f t="shared" si="50"/>
        <v>0</v>
      </c>
      <c r="AG173" s="273">
        <f>IF(Q173="●",VLOOKUP(S173,全民健康保險保險費負擔金額表109.1版!$A$5:$E$52,5,1),0)</f>
        <v>0</v>
      </c>
      <c r="AH173" s="274">
        <f>IF(Q173="●",VLOOKUP(S173,全民健康保險保險費負擔金額表109.1版!$A$5:$I$52,9,1),0)</f>
        <v>0</v>
      </c>
      <c r="AI173" s="268">
        <f t="shared" si="51"/>
        <v>0</v>
      </c>
      <c r="AJ173" s="173">
        <f t="shared" si="52"/>
        <v>0</v>
      </c>
      <c r="AK173" s="172">
        <f t="shared" si="53"/>
        <v>0</v>
      </c>
    </row>
    <row r="174" spans="1:37" x14ac:dyDescent="0.25">
      <c r="A174" s="152">
        <v>170</v>
      </c>
      <c r="B174" s="91"/>
      <c r="C174" s="91"/>
      <c r="D174" s="91"/>
      <c r="E174" s="91"/>
      <c r="F174" s="91"/>
      <c r="G174" s="91"/>
      <c r="H174" s="91"/>
      <c r="I174" s="246">
        <v>112</v>
      </c>
      <c r="J174" s="247"/>
      <c r="K174" s="247"/>
      <c r="L174" s="246">
        <f t="shared" si="6"/>
        <v>112</v>
      </c>
      <c r="M174" s="237">
        <f t="shared" si="23"/>
        <v>0</v>
      </c>
      <c r="N174" s="247"/>
      <c r="O174" s="255"/>
      <c r="P174" s="255"/>
      <c r="Q174" s="153"/>
      <c r="R174" s="491"/>
      <c r="S174" s="169">
        <f t="shared" si="40"/>
        <v>0</v>
      </c>
      <c r="T174" s="417">
        <f t="shared" si="41"/>
        <v>31</v>
      </c>
      <c r="U174" s="167"/>
      <c r="V174" s="154">
        <f t="shared" si="42"/>
        <v>0</v>
      </c>
      <c r="W174" s="415">
        <f>IF(S174=0,0,VLOOKUP(S174,'職保111.5版'!$B$4:$C$27,2))</f>
        <v>0</v>
      </c>
      <c r="X174" s="167"/>
      <c r="Y174" s="154">
        <f t="shared" si="43"/>
        <v>0</v>
      </c>
      <c r="Z174" s="268">
        <f t="shared" si="44"/>
        <v>0</v>
      </c>
      <c r="AA174" s="268">
        <f t="shared" si="45"/>
        <v>0</v>
      </c>
      <c r="AB174" s="416">
        <f t="shared" si="46"/>
        <v>0</v>
      </c>
      <c r="AC174" s="268">
        <f t="shared" si="47"/>
        <v>0</v>
      </c>
      <c r="AD174" s="268">
        <f t="shared" si="48"/>
        <v>0</v>
      </c>
      <c r="AE174" s="268">
        <f t="shared" si="49"/>
        <v>0</v>
      </c>
      <c r="AF174" s="268">
        <f t="shared" si="50"/>
        <v>0</v>
      </c>
      <c r="AG174" s="273">
        <f>IF(Q174="●",VLOOKUP(S174,全民健康保險保險費負擔金額表109.1版!$A$5:$E$52,5,1),0)</f>
        <v>0</v>
      </c>
      <c r="AH174" s="274">
        <f>IF(Q174="●",VLOOKUP(S174,全民健康保險保險費負擔金額表109.1版!$A$5:$I$52,9,1),0)</f>
        <v>0</v>
      </c>
      <c r="AI174" s="268">
        <f t="shared" si="51"/>
        <v>0</v>
      </c>
      <c r="AJ174" s="173">
        <f t="shared" si="52"/>
        <v>0</v>
      </c>
      <c r="AK174" s="172">
        <f t="shared" si="53"/>
        <v>0</v>
      </c>
    </row>
    <row r="175" spans="1:37" x14ac:dyDescent="0.25">
      <c r="A175" s="152">
        <v>171</v>
      </c>
      <c r="B175" s="91"/>
      <c r="C175" s="91"/>
      <c r="D175" s="91"/>
      <c r="E175" s="91"/>
      <c r="F175" s="91"/>
      <c r="G175" s="91"/>
      <c r="H175" s="91"/>
      <c r="I175" s="246">
        <v>112</v>
      </c>
      <c r="J175" s="247"/>
      <c r="K175" s="247"/>
      <c r="L175" s="246">
        <f t="shared" si="6"/>
        <v>112</v>
      </c>
      <c r="M175" s="237">
        <f t="shared" si="23"/>
        <v>0</v>
      </c>
      <c r="N175" s="247"/>
      <c r="O175" s="255"/>
      <c r="P175" s="255"/>
      <c r="Q175" s="153"/>
      <c r="R175" s="491"/>
      <c r="S175" s="169">
        <f t="shared" si="40"/>
        <v>0</v>
      </c>
      <c r="T175" s="417">
        <f t="shared" si="41"/>
        <v>31</v>
      </c>
      <c r="U175" s="167"/>
      <c r="V175" s="154">
        <f t="shared" si="42"/>
        <v>0</v>
      </c>
      <c r="W175" s="415">
        <f>IF(S175=0,0,VLOOKUP(S175,'職保111.5版'!$B$4:$C$27,2))</f>
        <v>0</v>
      </c>
      <c r="X175" s="167"/>
      <c r="Y175" s="154">
        <f t="shared" si="43"/>
        <v>0</v>
      </c>
      <c r="Z175" s="268">
        <f t="shared" si="44"/>
        <v>0</v>
      </c>
      <c r="AA175" s="268">
        <f t="shared" si="45"/>
        <v>0</v>
      </c>
      <c r="AB175" s="416">
        <f t="shared" si="46"/>
        <v>0</v>
      </c>
      <c r="AC175" s="268">
        <f t="shared" si="47"/>
        <v>0</v>
      </c>
      <c r="AD175" s="268">
        <f t="shared" si="48"/>
        <v>0</v>
      </c>
      <c r="AE175" s="268">
        <f t="shared" si="49"/>
        <v>0</v>
      </c>
      <c r="AF175" s="268">
        <f t="shared" si="50"/>
        <v>0</v>
      </c>
      <c r="AG175" s="273">
        <f>IF(Q175="●",VLOOKUP(S175,全民健康保險保險費負擔金額表109.1版!$A$5:$E$52,5,1),0)</f>
        <v>0</v>
      </c>
      <c r="AH175" s="274">
        <f>IF(Q175="●",VLOOKUP(S175,全民健康保險保險費負擔金額表109.1版!$A$5:$I$52,9,1),0)</f>
        <v>0</v>
      </c>
      <c r="AI175" s="268">
        <f t="shared" si="51"/>
        <v>0</v>
      </c>
      <c r="AJ175" s="173">
        <f t="shared" si="52"/>
        <v>0</v>
      </c>
      <c r="AK175" s="172">
        <f t="shared" si="53"/>
        <v>0</v>
      </c>
    </row>
    <row r="176" spans="1:37" x14ac:dyDescent="0.25">
      <c r="A176" s="152">
        <v>172</v>
      </c>
      <c r="B176" s="91"/>
      <c r="C176" s="91"/>
      <c r="D176" s="91"/>
      <c r="E176" s="91"/>
      <c r="F176" s="91"/>
      <c r="G176" s="91"/>
      <c r="H176" s="91"/>
      <c r="I176" s="246">
        <v>112</v>
      </c>
      <c r="J176" s="247"/>
      <c r="K176" s="247"/>
      <c r="L176" s="246">
        <f t="shared" si="6"/>
        <v>112</v>
      </c>
      <c r="M176" s="237">
        <f t="shared" si="23"/>
        <v>0</v>
      </c>
      <c r="N176" s="247"/>
      <c r="O176" s="255"/>
      <c r="P176" s="255"/>
      <c r="Q176" s="153"/>
      <c r="R176" s="491"/>
      <c r="S176" s="169">
        <f t="shared" si="40"/>
        <v>0</v>
      </c>
      <c r="T176" s="417">
        <f t="shared" si="41"/>
        <v>31</v>
      </c>
      <c r="U176" s="167"/>
      <c r="V176" s="154">
        <f t="shared" si="42"/>
        <v>0</v>
      </c>
      <c r="W176" s="415">
        <f>IF(S176=0,0,VLOOKUP(S176,'職保111.5版'!$B$4:$C$27,2))</f>
        <v>0</v>
      </c>
      <c r="X176" s="167"/>
      <c r="Y176" s="154">
        <f t="shared" si="43"/>
        <v>0</v>
      </c>
      <c r="Z176" s="268">
        <f t="shared" si="44"/>
        <v>0</v>
      </c>
      <c r="AA176" s="268">
        <f t="shared" si="45"/>
        <v>0</v>
      </c>
      <c r="AB176" s="416">
        <f t="shared" si="46"/>
        <v>0</v>
      </c>
      <c r="AC176" s="268">
        <f t="shared" si="47"/>
        <v>0</v>
      </c>
      <c r="AD176" s="268">
        <f t="shared" si="48"/>
        <v>0</v>
      </c>
      <c r="AE176" s="268">
        <f t="shared" si="49"/>
        <v>0</v>
      </c>
      <c r="AF176" s="268">
        <f t="shared" si="50"/>
        <v>0</v>
      </c>
      <c r="AG176" s="273">
        <f>IF(Q176="●",VLOOKUP(S176,全民健康保險保險費負擔金額表109.1版!$A$5:$E$52,5,1),0)</f>
        <v>0</v>
      </c>
      <c r="AH176" s="274">
        <f>IF(Q176="●",VLOOKUP(S176,全民健康保險保險費負擔金額表109.1版!$A$5:$I$52,9,1),0)</f>
        <v>0</v>
      </c>
      <c r="AI176" s="268">
        <f t="shared" si="51"/>
        <v>0</v>
      </c>
      <c r="AJ176" s="173">
        <f t="shared" si="52"/>
        <v>0</v>
      </c>
      <c r="AK176" s="172">
        <f t="shared" si="53"/>
        <v>0</v>
      </c>
    </row>
    <row r="177" spans="1:37" x14ac:dyDescent="0.25">
      <c r="A177" s="152">
        <v>173</v>
      </c>
      <c r="B177" s="91"/>
      <c r="C177" s="91"/>
      <c r="D177" s="91"/>
      <c r="E177" s="91"/>
      <c r="F177" s="91"/>
      <c r="G177" s="91"/>
      <c r="H177" s="91"/>
      <c r="I177" s="246">
        <v>112</v>
      </c>
      <c r="J177" s="247"/>
      <c r="K177" s="247"/>
      <c r="L177" s="246">
        <f t="shared" si="6"/>
        <v>112</v>
      </c>
      <c r="M177" s="237">
        <f t="shared" si="23"/>
        <v>0</v>
      </c>
      <c r="N177" s="247"/>
      <c r="O177" s="255"/>
      <c r="P177" s="255"/>
      <c r="Q177" s="153"/>
      <c r="R177" s="491"/>
      <c r="S177" s="169">
        <f t="shared" si="40"/>
        <v>0</v>
      </c>
      <c r="T177" s="417">
        <f t="shared" si="41"/>
        <v>31</v>
      </c>
      <c r="U177" s="167"/>
      <c r="V177" s="154">
        <f t="shared" si="42"/>
        <v>0</v>
      </c>
      <c r="W177" s="415">
        <f>IF(S177=0,0,VLOOKUP(S177,'職保111.5版'!$B$4:$C$27,2))</f>
        <v>0</v>
      </c>
      <c r="X177" s="167"/>
      <c r="Y177" s="154">
        <f t="shared" si="43"/>
        <v>0</v>
      </c>
      <c r="Z177" s="268">
        <f t="shared" si="44"/>
        <v>0</v>
      </c>
      <c r="AA177" s="268">
        <f t="shared" si="45"/>
        <v>0</v>
      </c>
      <c r="AB177" s="416">
        <f t="shared" si="46"/>
        <v>0</v>
      </c>
      <c r="AC177" s="268">
        <f t="shared" si="47"/>
        <v>0</v>
      </c>
      <c r="AD177" s="268">
        <f t="shared" si="48"/>
        <v>0</v>
      </c>
      <c r="AE177" s="268">
        <f t="shared" si="49"/>
        <v>0</v>
      </c>
      <c r="AF177" s="268">
        <f t="shared" si="50"/>
        <v>0</v>
      </c>
      <c r="AG177" s="273">
        <f>IF(Q177="●",VLOOKUP(S177,全民健康保險保險費負擔金額表109.1版!$A$5:$E$52,5,1),0)</f>
        <v>0</v>
      </c>
      <c r="AH177" s="274">
        <f>IF(Q177="●",VLOOKUP(S177,全民健康保險保險費負擔金額表109.1版!$A$5:$I$52,9,1),0)</f>
        <v>0</v>
      </c>
      <c r="AI177" s="268">
        <f t="shared" si="51"/>
        <v>0</v>
      </c>
      <c r="AJ177" s="173">
        <f t="shared" si="52"/>
        <v>0</v>
      </c>
      <c r="AK177" s="172">
        <f t="shared" si="53"/>
        <v>0</v>
      </c>
    </row>
    <row r="178" spans="1:37" x14ac:dyDescent="0.25">
      <c r="A178" s="152">
        <v>174</v>
      </c>
      <c r="B178" s="91"/>
      <c r="C178" s="91"/>
      <c r="D178" s="91"/>
      <c r="E178" s="91"/>
      <c r="F178" s="91"/>
      <c r="G178" s="91"/>
      <c r="H178" s="91"/>
      <c r="I178" s="246">
        <v>112</v>
      </c>
      <c r="J178" s="247"/>
      <c r="K178" s="247"/>
      <c r="L178" s="246">
        <f t="shared" si="6"/>
        <v>112</v>
      </c>
      <c r="M178" s="237">
        <f t="shared" si="23"/>
        <v>0</v>
      </c>
      <c r="N178" s="247"/>
      <c r="O178" s="255"/>
      <c r="P178" s="255"/>
      <c r="Q178" s="153"/>
      <c r="R178" s="491"/>
      <c r="S178" s="169">
        <f t="shared" si="40"/>
        <v>0</v>
      </c>
      <c r="T178" s="417">
        <f t="shared" si="41"/>
        <v>31</v>
      </c>
      <c r="U178" s="167"/>
      <c r="V178" s="154">
        <f t="shared" si="42"/>
        <v>0</v>
      </c>
      <c r="W178" s="415">
        <f>IF(S178=0,0,VLOOKUP(S178,'職保111.5版'!$B$4:$C$27,2))</f>
        <v>0</v>
      </c>
      <c r="X178" s="167"/>
      <c r="Y178" s="154">
        <f t="shared" si="43"/>
        <v>0</v>
      </c>
      <c r="Z178" s="268">
        <f t="shared" si="44"/>
        <v>0</v>
      </c>
      <c r="AA178" s="268">
        <f t="shared" si="45"/>
        <v>0</v>
      </c>
      <c r="AB178" s="416">
        <f t="shared" si="46"/>
        <v>0</v>
      </c>
      <c r="AC178" s="268">
        <f t="shared" si="47"/>
        <v>0</v>
      </c>
      <c r="AD178" s="268">
        <f t="shared" si="48"/>
        <v>0</v>
      </c>
      <c r="AE178" s="268">
        <f t="shared" si="49"/>
        <v>0</v>
      </c>
      <c r="AF178" s="268">
        <f t="shared" si="50"/>
        <v>0</v>
      </c>
      <c r="AG178" s="273">
        <f>IF(Q178="●",VLOOKUP(S178,全民健康保險保險費負擔金額表109.1版!$A$5:$E$52,5,1),0)</f>
        <v>0</v>
      </c>
      <c r="AH178" s="274">
        <f>IF(Q178="●",VLOOKUP(S178,全民健康保險保險費負擔金額表109.1版!$A$5:$I$52,9,1),0)</f>
        <v>0</v>
      </c>
      <c r="AI178" s="268">
        <f t="shared" si="51"/>
        <v>0</v>
      </c>
      <c r="AJ178" s="173">
        <f t="shared" si="52"/>
        <v>0</v>
      </c>
      <c r="AK178" s="172">
        <f t="shared" si="53"/>
        <v>0</v>
      </c>
    </row>
    <row r="179" spans="1:37" x14ac:dyDescent="0.25">
      <c r="A179" s="152">
        <v>175</v>
      </c>
      <c r="B179" s="91"/>
      <c r="C179" s="91"/>
      <c r="D179" s="91"/>
      <c r="E179" s="91"/>
      <c r="F179" s="91"/>
      <c r="G179" s="91"/>
      <c r="H179" s="91"/>
      <c r="I179" s="246">
        <v>112</v>
      </c>
      <c r="J179" s="247"/>
      <c r="K179" s="247"/>
      <c r="L179" s="246">
        <f t="shared" si="6"/>
        <v>112</v>
      </c>
      <c r="M179" s="237">
        <f t="shared" si="23"/>
        <v>0</v>
      </c>
      <c r="N179" s="247"/>
      <c r="O179" s="255"/>
      <c r="P179" s="255"/>
      <c r="Q179" s="153"/>
      <c r="R179" s="491"/>
      <c r="S179" s="169">
        <f t="shared" si="40"/>
        <v>0</v>
      </c>
      <c r="T179" s="417">
        <f t="shared" si="41"/>
        <v>31</v>
      </c>
      <c r="U179" s="167"/>
      <c r="V179" s="154">
        <f t="shared" si="42"/>
        <v>0</v>
      </c>
      <c r="W179" s="415">
        <f>IF(S179=0,0,VLOOKUP(S179,'職保111.5版'!$B$4:$C$27,2))</f>
        <v>0</v>
      </c>
      <c r="X179" s="167"/>
      <c r="Y179" s="154">
        <f t="shared" si="43"/>
        <v>0</v>
      </c>
      <c r="Z179" s="268">
        <f t="shared" si="44"/>
        <v>0</v>
      </c>
      <c r="AA179" s="268">
        <f t="shared" si="45"/>
        <v>0</v>
      </c>
      <c r="AB179" s="416">
        <f t="shared" si="46"/>
        <v>0</v>
      </c>
      <c r="AC179" s="268">
        <f t="shared" si="47"/>
        <v>0</v>
      </c>
      <c r="AD179" s="268">
        <f t="shared" si="48"/>
        <v>0</v>
      </c>
      <c r="AE179" s="268">
        <f t="shared" si="49"/>
        <v>0</v>
      </c>
      <c r="AF179" s="268">
        <f t="shared" si="50"/>
        <v>0</v>
      </c>
      <c r="AG179" s="273">
        <f>IF(Q179="●",VLOOKUP(S179,全民健康保險保險費負擔金額表109.1版!$A$5:$E$52,5,1),0)</f>
        <v>0</v>
      </c>
      <c r="AH179" s="274">
        <f>IF(Q179="●",VLOOKUP(S179,全民健康保險保險費負擔金額表109.1版!$A$5:$I$52,9,1),0)</f>
        <v>0</v>
      </c>
      <c r="AI179" s="268">
        <f t="shared" si="51"/>
        <v>0</v>
      </c>
      <c r="AJ179" s="173">
        <f t="shared" si="52"/>
        <v>0</v>
      </c>
      <c r="AK179" s="172">
        <f t="shared" si="53"/>
        <v>0</v>
      </c>
    </row>
    <row r="180" spans="1:37" x14ac:dyDescent="0.25">
      <c r="A180" s="152">
        <v>176</v>
      </c>
      <c r="B180" s="91"/>
      <c r="C180" s="91"/>
      <c r="D180" s="91"/>
      <c r="E180" s="91"/>
      <c r="F180" s="91"/>
      <c r="G180" s="91"/>
      <c r="H180" s="91"/>
      <c r="I180" s="246">
        <v>112</v>
      </c>
      <c r="J180" s="247"/>
      <c r="K180" s="247"/>
      <c r="L180" s="246">
        <f t="shared" si="6"/>
        <v>112</v>
      </c>
      <c r="M180" s="237">
        <f t="shared" si="23"/>
        <v>0</v>
      </c>
      <c r="N180" s="247"/>
      <c r="O180" s="255"/>
      <c r="P180" s="255"/>
      <c r="Q180" s="153"/>
      <c r="R180" s="491"/>
      <c r="S180" s="169">
        <f t="shared" si="40"/>
        <v>0</v>
      </c>
      <c r="T180" s="417">
        <f t="shared" si="41"/>
        <v>31</v>
      </c>
      <c r="U180" s="167"/>
      <c r="V180" s="154">
        <f t="shared" si="42"/>
        <v>0</v>
      </c>
      <c r="W180" s="415">
        <f>IF(S180=0,0,VLOOKUP(S180,'職保111.5版'!$B$4:$C$27,2))</f>
        <v>0</v>
      </c>
      <c r="X180" s="167"/>
      <c r="Y180" s="154">
        <f t="shared" si="43"/>
        <v>0</v>
      </c>
      <c r="Z180" s="268">
        <f t="shared" si="44"/>
        <v>0</v>
      </c>
      <c r="AA180" s="268">
        <f t="shared" si="45"/>
        <v>0</v>
      </c>
      <c r="AB180" s="416">
        <f t="shared" si="46"/>
        <v>0</v>
      </c>
      <c r="AC180" s="268">
        <f t="shared" si="47"/>
        <v>0</v>
      </c>
      <c r="AD180" s="268">
        <f t="shared" si="48"/>
        <v>0</v>
      </c>
      <c r="AE180" s="268">
        <f t="shared" si="49"/>
        <v>0</v>
      </c>
      <c r="AF180" s="268">
        <f t="shared" si="50"/>
        <v>0</v>
      </c>
      <c r="AG180" s="273">
        <f>IF(Q180="●",VLOOKUP(S180,全民健康保險保險費負擔金額表109.1版!$A$5:$E$52,5,1),0)</f>
        <v>0</v>
      </c>
      <c r="AH180" s="274">
        <f>IF(Q180="●",VLOOKUP(S180,全民健康保險保險費負擔金額表109.1版!$A$5:$I$52,9,1),0)</f>
        <v>0</v>
      </c>
      <c r="AI180" s="268">
        <f t="shared" si="51"/>
        <v>0</v>
      </c>
      <c r="AJ180" s="173">
        <f t="shared" si="52"/>
        <v>0</v>
      </c>
      <c r="AK180" s="172">
        <f t="shared" si="53"/>
        <v>0</v>
      </c>
    </row>
    <row r="181" spans="1:37" x14ac:dyDescent="0.25">
      <c r="A181" s="152">
        <v>177</v>
      </c>
      <c r="B181" s="91"/>
      <c r="C181" s="91"/>
      <c r="D181" s="91"/>
      <c r="E181" s="91"/>
      <c r="F181" s="91"/>
      <c r="G181" s="91"/>
      <c r="H181" s="91"/>
      <c r="I181" s="246">
        <v>112</v>
      </c>
      <c r="J181" s="247"/>
      <c r="K181" s="247"/>
      <c r="L181" s="246">
        <f t="shared" si="6"/>
        <v>112</v>
      </c>
      <c r="M181" s="237">
        <f t="shared" si="23"/>
        <v>0</v>
      </c>
      <c r="N181" s="247"/>
      <c r="O181" s="255"/>
      <c r="P181" s="255"/>
      <c r="Q181" s="153"/>
      <c r="R181" s="491"/>
      <c r="S181" s="169">
        <f t="shared" si="40"/>
        <v>0</v>
      </c>
      <c r="T181" s="417">
        <f t="shared" si="41"/>
        <v>31</v>
      </c>
      <c r="U181" s="167"/>
      <c r="V181" s="154">
        <f t="shared" si="42"/>
        <v>0</v>
      </c>
      <c r="W181" s="415">
        <f>IF(S181=0,0,VLOOKUP(S181,'職保111.5版'!$B$4:$C$27,2))</f>
        <v>0</v>
      </c>
      <c r="X181" s="167"/>
      <c r="Y181" s="154">
        <f t="shared" si="43"/>
        <v>0</v>
      </c>
      <c r="Z181" s="268">
        <f t="shared" si="44"/>
        <v>0</v>
      </c>
      <c r="AA181" s="268">
        <f t="shared" si="45"/>
        <v>0</v>
      </c>
      <c r="AB181" s="416">
        <f t="shared" si="46"/>
        <v>0</v>
      </c>
      <c r="AC181" s="268">
        <f t="shared" si="47"/>
        <v>0</v>
      </c>
      <c r="AD181" s="268">
        <f t="shared" si="48"/>
        <v>0</v>
      </c>
      <c r="AE181" s="268">
        <f t="shared" si="49"/>
        <v>0</v>
      </c>
      <c r="AF181" s="268">
        <f t="shared" si="50"/>
        <v>0</v>
      </c>
      <c r="AG181" s="273">
        <f>IF(Q181="●",VLOOKUP(S181,全民健康保險保險費負擔金額表109.1版!$A$5:$E$52,5,1),0)</f>
        <v>0</v>
      </c>
      <c r="AH181" s="274">
        <f>IF(Q181="●",VLOOKUP(S181,全民健康保險保險費負擔金額表109.1版!$A$5:$I$52,9,1),0)</f>
        <v>0</v>
      </c>
      <c r="AI181" s="268">
        <f t="shared" si="51"/>
        <v>0</v>
      </c>
      <c r="AJ181" s="173">
        <f t="shared" si="52"/>
        <v>0</v>
      </c>
      <c r="AK181" s="172">
        <f t="shared" si="53"/>
        <v>0</v>
      </c>
    </row>
    <row r="182" spans="1:37" x14ac:dyDescent="0.25">
      <c r="A182" s="152">
        <v>178</v>
      </c>
      <c r="B182" s="91"/>
      <c r="C182" s="91"/>
      <c r="D182" s="91"/>
      <c r="E182" s="91"/>
      <c r="F182" s="91"/>
      <c r="G182" s="91"/>
      <c r="H182" s="91"/>
      <c r="I182" s="246">
        <v>112</v>
      </c>
      <c r="J182" s="247"/>
      <c r="K182" s="247"/>
      <c r="L182" s="246">
        <f t="shared" si="6"/>
        <v>112</v>
      </c>
      <c r="M182" s="237">
        <f t="shared" si="23"/>
        <v>0</v>
      </c>
      <c r="N182" s="247"/>
      <c r="O182" s="255"/>
      <c r="P182" s="255"/>
      <c r="Q182" s="153"/>
      <c r="R182" s="491"/>
      <c r="S182" s="169">
        <f t="shared" si="40"/>
        <v>0</v>
      </c>
      <c r="T182" s="417">
        <f t="shared" si="41"/>
        <v>31</v>
      </c>
      <c r="U182" s="167"/>
      <c r="V182" s="154">
        <f t="shared" si="42"/>
        <v>0</v>
      </c>
      <c r="W182" s="415">
        <f>IF(S182=0,0,VLOOKUP(S182,'職保111.5版'!$B$4:$C$27,2))</f>
        <v>0</v>
      </c>
      <c r="X182" s="167"/>
      <c r="Y182" s="154">
        <f t="shared" si="43"/>
        <v>0</v>
      </c>
      <c r="Z182" s="268">
        <f t="shared" si="44"/>
        <v>0</v>
      </c>
      <c r="AA182" s="268">
        <f t="shared" si="45"/>
        <v>0</v>
      </c>
      <c r="AB182" s="416">
        <f t="shared" si="46"/>
        <v>0</v>
      </c>
      <c r="AC182" s="268">
        <f t="shared" si="47"/>
        <v>0</v>
      </c>
      <c r="AD182" s="268">
        <f t="shared" si="48"/>
        <v>0</v>
      </c>
      <c r="AE182" s="268">
        <f t="shared" si="49"/>
        <v>0</v>
      </c>
      <c r="AF182" s="268">
        <f t="shared" si="50"/>
        <v>0</v>
      </c>
      <c r="AG182" s="273">
        <f>IF(Q182="●",VLOOKUP(S182,全民健康保險保險費負擔金額表109.1版!$A$5:$E$52,5,1),0)</f>
        <v>0</v>
      </c>
      <c r="AH182" s="274">
        <f>IF(Q182="●",VLOOKUP(S182,全民健康保險保險費負擔金額表109.1版!$A$5:$I$52,9,1),0)</f>
        <v>0</v>
      </c>
      <c r="AI182" s="268">
        <f t="shared" si="51"/>
        <v>0</v>
      </c>
      <c r="AJ182" s="173">
        <f t="shared" si="52"/>
        <v>0</v>
      </c>
      <c r="AK182" s="172">
        <f t="shared" si="53"/>
        <v>0</v>
      </c>
    </row>
    <row r="183" spans="1:37" x14ac:dyDescent="0.25">
      <c r="A183" s="152">
        <v>179</v>
      </c>
      <c r="B183" s="91"/>
      <c r="C183" s="91"/>
      <c r="D183" s="91"/>
      <c r="E183" s="91"/>
      <c r="F183" s="91"/>
      <c r="G183" s="91"/>
      <c r="H183" s="91"/>
      <c r="I183" s="246">
        <v>112</v>
      </c>
      <c r="J183" s="247"/>
      <c r="K183" s="247"/>
      <c r="L183" s="246">
        <f t="shared" si="6"/>
        <v>112</v>
      </c>
      <c r="M183" s="237">
        <f t="shared" si="23"/>
        <v>0</v>
      </c>
      <c r="N183" s="247"/>
      <c r="O183" s="255"/>
      <c r="P183" s="255"/>
      <c r="Q183" s="153"/>
      <c r="R183" s="491"/>
      <c r="S183" s="169">
        <f t="shared" si="40"/>
        <v>0</v>
      </c>
      <c r="T183" s="417">
        <f t="shared" si="41"/>
        <v>31</v>
      </c>
      <c r="U183" s="167"/>
      <c r="V183" s="154">
        <f t="shared" si="42"/>
        <v>0</v>
      </c>
      <c r="W183" s="415">
        <f>IF(S183=0,0,VLOOKUP(S183,'職保111.5版'!$B$4:$C$27,2))</f>
        <v>0</v>
      </c>
      <c r="X183" s="167"/>
      <c r="Y183" s="154">
        <f t="shared" si="43"/>
        <v>0</v>
      </c>
      <c r="Z183" s="268">
        <f t="shared" si="44"/>
        <v>0</v>
      </c>
      <c r="AA183" s="268">
        <f t="shared" si="45"/>
        <v>0</v>
      </c>
      <c r="AB183" s="416">
        <f t="shared" si="46"/>
        <v>0</v>
      </c>
      <c r="AC183" s="268">
        <f t="shared" si="47"/>
        <v>0</v>
      </c>
      <c r="AD183" s="268">
        <f t="shared" si="48"/>
        <v>0</v>
      </c>
      <c r="AE183" s="268">
        <f t="shared" si="49"/>
        <v>0</v>
      </c>
      <c r="AF183" s="268">
        <f t="shared" si="50"/>
        <v>0</v>
      </c>
      <c r="AG183" s="273">
        <f>IF(Q183="●",VLOOKUP(S183,全民健康保險保險費負擔金額表109.1版!$A$5:$E$52,5,1),0)</f>
        <v>0</v>
      </c>
      <c r="AH183" s="274">
        <f>IF(Q183="●",VLOOKUP(S183,全民健康保險保險費負擔金額表109.1版!$A$5:$I$52,9,1),0)</f>
        <v>0</v>
      </c>
      <c r="AI183" s="268">
        <f t="shared" si="51"/>
        <v>0</v>
      </c>
      <c r="AJ183" s="173">
        <f t="shared" si="52"/>
        <v>0</v>
      </c>
      <c r="AK183" s="172">
        <f t="shared" si="53"/>
        <v>0</v>
      </c>
    </row>
    <row r="184" spans="1:37" x14ac:dyDescent="0.25">
      <c r="A184" s="152">
        <v>180</v>
      </c>
      <c r="B184" s="91"/>
      <c r="C184" s="91"/>
      <c r="D184" s="91"/>
      <c r="E184" s="91"/>
      <c r="F184" s="91"/>
      <c r="G184" s="91"/>
      <c r="H184" s="91"/>
      <c r="I184" s="246">
        <v>112</v>
      </c>
      <c r="J184" s="247"/>
      <c r="K184" s="247"/>
      <c r="L184" s="246">
        <f t="shared" si="6"/>
        <v>112</v>
      </c>
      <c r="M184" s="237">
        <f t="shared" si="23"/>
        <v>0</v>
      </c>
      <c r="N184" s="247"/>
      <c r="O184" s="255"/>
      <c r="P184" s="255"/>
      <c r="Q184" s="153"/>
      <c r="R184" s="491"/>
      <c r="S184" s="169">
        <f t="shared" si="40"/>
        <v>0</v>
      </c>
      <c r="T184" s="417">
        <f t="shared" si="41"/>
        <v>31</v>
      </c>
      <c r="U184" s="167"/>
      <c r="V184" s="154">
        <f t="shared" si="42"/>
        <v>0</v>
      </c>
      <c r="W184" s="415">
        <f>IF(S184=0,0,VLOOKUP(S184,'職保111.5版'!$B$4:$C$27,2))</f>
        <v>0</v>
      </c>
      <c r="X184" s="167"/>
      <c r="Y184" s="154">
        <f t="shared" si="43"/>
        <v>0</v>
      </c>
      <c r="Z184" s="268">
        <f t="shared" si="44"/>
        <v>0</v>
      </c>
      <c r="AA184" s="268">
        <f t="shared" si="45"/>
        <v>0</v>
      </c>
      <c r="AB184" s="416">
        <f t="shared" si="46"/>
        <v>0</v>
      </c>
      <c r="AC184" s="268">
        <f t="shared" si="47"/>
        <v>0</v>
      </c>
      <c r="AD184" s="268">
        <f t="shared" si="48"/>
        <v>0</v>
      </c>
      <c r="AE184" s="268">
        <f t="shared" si="49"/>
        <v>0</v>
      </c>
      <c r="AF184" s="268">
        <f t="shared" si="50"/>
        <v>0</v>
      </c>
      <c r="AG184" s="273">
        <f>IF(Q184="●",VLOOKUP(S184,全民健康保險保險費負擔金額表109.1版!$A$5:$E$52,5,1),0)</f>
        <v>0</v>
      </c>
      <c r="AH184" s="274">
        <f>IF(Q184="●",VLOOKUP(S184,全民健康保險保險費負擔金額表109.1版!$A$5:$I$52,9,1),0)</f>
        <v>0</v>
      </c>
      <c r="AI184" s="268">
        <f t="shared" si="51"/>
        <v>0</v>
      </c>
      <c r="AJ184" s="173">
        <f t="shared" si="52"/>
        <v>0</v>
      </c>
      <c r="AK184" s="172">
        <f t="shared" si="53"/>
        <v>0</v>
      </c>
    </row>
    <row r="185" spans="1:37" x14ac:dyDescent="0.25">
      <c r="A185" s="152">
        <v>181</v>
      </c>
      <c r="B185" s="91"/>
      <c r="C185" s="91"/>
      <c r="D185" s="91"/>
      <c r="E185" s="91"/>
      <c r="F185" s="91"/>
      <c r="G185" s="91"/>
      <c r="H185" s="91"/>
      <c r="I185" s="246">
        <v>112</v>
      </c>
      <c r="J185" s="247"/>
      <c r="K185" s="247"/>
      <c r="L185" s="246">
        <f t="shared" si="6"/>
        <v>112</v>
      </c>
      <c r="M185" s="237">
        <f t="shared" si="23"/>
        <v>0</v>
      </c>
      <c r="N185" s="247"/>
      <c r="O185" s="255"/>
      <c r="P185" s="255"/>
      <c r="Q185" s="153"/>
      <c r="R185" s="491"/>
      <c r="S185" s="169">
        <f t="shared" si="40"/>
        <v>0</v>
      </c>
      <c r="T185" s="417">
        <f t="shared" si="41"/>
        <v>31</v>
      </c>
      <c r="U185" s="167"/>
      <c r="V185" s="154">
        <f t="shared" si="42"/>
        <v>0</v>
      </c>
      <c r="W185" s="415">
        <f>IF(S185=0,0,VLOOKUP(S185,'職保111.5版'!$B$4:$C$27,2))</f>
        <v>0</v>
      </c>
      <c r="X185" s="167"/>
      <c r="Y185" s="154">
        <f t="shared" si="43"/>
        <v>0</v>
      </c>
      <c r="Z185" s="268">
        <f t="shared" si="44"/>
        <v>0</v>
      </c>
      <c r="AA185" s="268">
        <f t="shared" si="45"/>
        <v>0</v>
      </c>
      <c r="AB185" s="416">
        <f t="shared" si="46"/>
        <v>0</v>
      </c>
      <c r="AC185" s="268">
        <f t="shared" si="47"/>
        <v>0</v>
      </c>
      <c r="AD185" s="268">
        <f t="shared" si="48"/>
        <v>0</v>
      </c>
      <c r="AE185" s="268">
        <f t="shared" si="49"/>
        <v>0</v>
      </c>
      <c r="AF185" s="268">
        <f t="shared" si="50"/>
        <v>0</v>
      </c>
      <c r="AG185" s="273">
        <f>IF(Q185="●",VLOOKUP(S185,全民健康保險保險費負擔金額表109.1版!$A$5:$E$52,5,1),0)</f>
        <v>0</v>
      </c>
      <c r="AH185" s="274">
        <f>IF(Q185="●",VLOOKUP(S185,全民健康保險保險費負擔金額表109.1版!$A$5:$I$52,9,1),0)</f>
        <v>0</v>
      </c>
      <c r="AI185" s="268">
        <f t="shared" si="51"/>
        <v>0</v>
      </c>
      <c r="AJ185" s="173">
        <f t="shared" si="52"/>
        <v>0</v>
      </c>
      <c r="AK185" s="172">
        <f t="shared" si="53"/>
        <v>0</v>
      </c>
    </row>
    <row r="186" spans="1:37" x14ac:dyDescent="0.25">
      <c r="A186" s="152">
        <v>182</v>
      </c>
      <c r="B186" s="91"/>
      <c r="C186" s="91"/>
      <c r="D186" s="91"/>
      <c r="E186" s="91"/>
      <c r="F186" s="91"/>
      <c r="G186" s="91"/>
      <c r="H186" s="91"/>
      <c r="I186" s="246">
        <v>112</v>
      </c>
      <c r="J186" s="247"/>
      <c r="K186" s="247"/>
      <c r="L186" s="246">
        <f t="shared" si="6"/>
        <v>112</v>
      </c>
      <c r="M186" s="237">
        <f t="shared" si="23"/>
        <v>0</v>
      </c>
      <c r="N186" s="247"/>
      <c r="O186" s="255"/>
      <c r="P186" s="255"/>
      <c r="Q186" s="153"/>
      <c r="R186" s="491"/>
      <c r="S186" s="169">
        <f t="shared" si="40"/>
        <v>0</v>
      </c>
      <c r="T186" s="417">
        <f t="shared" si="41"/>
        <v>31</v>
      </c>
      <c r="U186" s="167"/>
      <c r="V186" s="154">
        <f t="shared" si="42"/>
        <v>0</v>
      </c>
      <c r="W186" s="415">
        <f>IF(S186=0,0,VLOOKUP(S186,'職保111.5版'!$B$4:$C$27,2))</f>
        <v>0</v>
      </c>
      <c r="X186" s="167"/>
      <c r="Y186" s="154">
        <f t="shared" si="43"/>
        <v>0</v>
      </c>
      <c r="Z186" s="268">
        <f t="shared" si="44"/>
        <v>0</v>
      </c>
      <c r="AA186" s="268">
        <f t="shared" si="45"/>
        <v>0</v>
      </c>
      <c r="AB186" s="416">
        <f t="shared" si="46"/>
        <v>0</v>
      </c>
      <c r="AC186" s="268">
        <f t="shared" si="47"/>
        <v>0</v>
      </c>
      <c r="AD186" s="268">
        <f t="shared" si="48"/>
        <v>0</v>
      </c>
      <c r="AE186" s="268">
        <f t="shared" si="49"/>
        <v>0</v>
      </c>
      <c r="AF186" s="268">
        <f t="shared" si="50"/>
        <v>0</v>
      </c>
      <c r="AG186" s="273">
        <f>IF(Q186="●",VLOOKUP(S186,全民健康保險保險費負擔金額表109.1版!$A$5:$E$52,5,1),0)</f>
        <v>0</v>
      </c>
      <c r="AH186" s="274">
        <f>IF(Q186="●",VLOOKUP(S186,全民健康保險保險費負擔金額表109.1版!$A$5:$I$52,9,1),0)</f>
        <v>0</v>
      </c>
      <c r="AI186" s="268">
        <f t="shared" si="51"/>
        <v>0</v>
      </c>
      <c r="AJ186" s="173">
        <f t="shared" si="52"/>
        <v>0</v>
      </c>
      <c r="AK186" s="172">
        <f t="shared" si="53"/>
        <v>0</v>
      </c>
    </row>
    <row r="187" spans="1:37" x14ac:dyDescent="0.25">
      <c r="A187" s="152">
        <v>183</v>
      </c>
      <c r="B187" s="91"/>
      <c r="C187" s="91"/>
      <c r="D187" s="91"/>
      <c r="E187" s="91"/>
      <c r="F187" s="91"/>
      <c r="G187" s="91"/>
      <c r="H187" s="91"/>
      <c r="I187" s="246">
        <v>112</v>
      </c>
      <c r="J187" s="247"/>
      <c r="K187" s="247"/>
      <c r="L187" s="246">
        <f t="shared" si="6"/>
        <v>112</v>
      </c>
      <c r="M187" s="237">
        <f t="shared" si="23"/>
        <v>0</v>
      </c>
      <c r="N187" s="247"/>
      <c r="O187" s="255"/>
      <c r="P187" s="255"/>
      <c r="Q187" s="153"/>
      <c r="R187" s="491"/>
      <c r="S187" s="169">
        <f t="shared" si="40"/>
        <v>0</v>
      </c>
      <c r="T187" s="417">
        <f t="shared" si="41"/>
        <v>31</v>
      </c>
      <c r="U187" s="167"/>
      <c r="V187" s="154">
        <f t="shared" si="42"/>
        <v>0</v>
      </c>
      <c r="W187" s="415">
        <f>IF(S187=0,0,VLOOKUP(S187,'職保111.5版'!$B$4:$C$27,2))</f>
        <v>0</v>
      </c>
      <c r="X187" s="167"/>
      <c r="Y187" s="154">
        <f t="shared" si="43"/>
        <v>0</v>
      </c>
      <c r="Z187" s="268">
        <f t="shared" si="44"/>
        <v>0</v>
      </c>
      <c r="AA187" s="268">
        <f t="shared" si="45"/>
        <v>0</v>
      </c>
      <c r="AB187" s="416">
        <f t="shared" si="46"/>
        <v>0</v>
      </c>
      <c r="AC187" s="268">
        <f t="shared" si="47"/>
        <v>0</v>
      </c>
      <c r="AD187" s="268">
        <f t="shared" si="48"/>
        <v>0</v>
      </c>
      <c r="AE187" s="268">
        <f t="shared" si="49"/>
        <v>0</v>
      </c>
      <c r="AF187" s="268">
        <f t="shared" si="50"/>
        <v>0</v>
      </c>
      <c r="AG187" s="273">
        <f>IF(Q187="●",VLOOKUP(S187,全民健康保險保險費負擔金額表109.1版!$A$5:$E$52,5,1),0)</f>
        <v>0</v>
      </c>
      <c r="AH187" s="274">
        <f>IF(Q187="●",VLOOKUP(S187,全民健康保險保險費負擔金額表109.1版!$A$5:$I$52,9,1),0)</f>
        <v>0</v>
      </c>
      <c r="AI187" s="268">
        <f t="shared" si="51"/>
        <v>0</v>
      </c>
      <c r="AJ187" s="173">
        <f t="shared" si="52"/>
        <v>0</v>
      </c>
      <c r="AK187" s="172">
        <f t="shared" si="53"/>
        <v>0</v>
      </c>
    </row>
    <row r="188" spans="1:37" x14ac:dyDescent="0.25">
      <c r="A188" s="152">
        <v>184</v>
      </c>
      <c r="B188" s="91"/>
      <c r="C188" s="91"/>
      <c r="D188" s="91"/>
      <c r="E188" s="91"/>
      <c r="F188" s="91"/>
      <c r="G188" s="91"/>
      <c r="H188" s="91"/>
      <c r="I188" s="246">
        <v>112</v>
      </c>
      <c r="J188" s="247"/>
      <c r="K188" s="247"/>
      <c r="L188" s="246">
        <f t="shared" si="6"/>
        <v>112</v>
      </c>
      <c r="M188" s="237">
        <f t="shared" si="23"/>
        <v>0</v>
      </c>
      <c r="N188" s="247"/>
      <c r="O188" s="255"/>
      <c r="P188" s="255"/>
      <c r="Q188" s="153"/>
      <c r="R188" s="491"/>
      <c r="S188" s="169">
        <f t="shared" si="40"/>
        <v>0</v>
      </c>
      <c r="T188" s="417">
        <f t="shared" si="41"/>
        <v>31</v>
      </c>
      <c r="U188" s="167"/>
      <c r="V188" s="154">
        <f t="shared" si="42"/>
        <v>0</v>
      </c>
      <c r="W188" s="415">
        <f>IF(S188=0,0,VLOOKUP(S188,'職保111.5版'!$B$4:$C$27,2))</f>
        <v>0</v>
      </c>
      <c r="X188" s="167"/>
      <c r="Y188" s="154">
        <f t="shared" si="43"/>
        <v>0</v>
      </c>
      <c r="Z188" s="268">
        <f t="shared" si="44"/>
        <v>0</v>
      </c>
      <c r="AA188" s="268">
        <f t="shared" si="45"/>
        <v>0</v>
      </c>
      <c r="AB188" s="416">
        <f t="shared" si="46"/>
        <v>0</v>
      </c>
      <c r="AC188" s="268">
        <f t="shared" si="47"/>
        <v>0</v>
      </c>
      <c r="AD188" s="268">
        <f t="shared" si="48"/>
        <v>0</v>
      </c>
      <c r="AE188" s="268">
        <f t="shared" si="49"/>
        <v>0</v>
      </c>
      <c r="AF188" s="268">
        <f t="shared" si="50"/>
        <v>0</v>
      </c>
      <c r="AG188" s="273">
        <f>IF(Q188="●",VLOOKUP(S188,全民健康保險保險費負擔金額表109.1版!$A$5:$E$52,5,1),0)</f>
        <v>0</v>
      </c>
      <c r="AH188" s="274">
        <f>IF(Q188="●",VLOOKUP(S188,全民健康保險保險費負擔金額表109.1版!$A$5:$I$52,9,1),0)</f>
        <v>0</v>
      </c>
      <c r="AI188" s="268">
        <f t="shared" si="51"/>
        <v>0</v>
      </c>
      <c r="AJ188" s="173">
        <f t="shared" si="52"/>
        <v>0</v>
      </c>
      <c r="AK188" s="172">
        <f t="shared" si="53"/>
        <v>0</v>
      </c>
    </row>
    <row r="189" spans="1:37" x14ac:dyDescent="0.25">
      <c r="A189" s="152">
        <v>185</v>
      </c>
      <c r="B189" s="91"/>
      <c r="C189" s="91"/>
      <c r="D189" s="91"/>
      <c r="E189" s="91"/>
      <c r="F189" s="91"/>
      <c r="G189" s="91"/>
      <c r="H189" s="91"/>
      <c r="I189" s="246">
        <v>112</v>
      </c>
      <c r="J189" s="247"/>
      <c r="K189" s="247"/>
      <c r="L189" s="246">
        <f t="shared" si="6"/>
        <v>112</v>
      </c>
      <c r="M189" s="237">
        <f t="shared" si="23"/>
        <v>0</v>
      </c>
      <c r="N189" s="247"/>
      <c r="O189" s="255"/>
      <c r="P189" s="255"/>
      <c r="Q189" s="153"/>
      <c r="R189" s="491"/>
      <c r="S189" s="169">
        <f t="shared" si="40"/>
        <v>0</v>
      </c>
      <c r="T189" s="417">
        <f t="shared" si="41"/>
        <v>31</v>
      </c>
      <c r="U189" s="167"/>
      <c r="V189" s="154">
        <f t="shared" si="42"/>
        <v>0</v>
      </c>
      <c r="W189" s="415">
        <f>IF(S189=0,0,VLOOKUP(S189,'職保111.5版'!$B$4:$C$27,2))</f>
        <v>0</v>
      </c>
      <c r="X189" s="167"/>
      <c r="Y189" s="154">
        <f t="shared" si="43"/>
        <v>0</v>
      </c>
      <c r="Z189" s="268">
        <f t="shared" si="44"/>
        <v>0</v>
      </c>
      <c r="AA189" s="268">
        <f t="shared" si="45"/>
        <v>0</v>
      </c>
      <c r="AB189" s="416">
        <f t="shared" si="46"/>
        <v>0</v>
      </c>
      <c r="AC189" s="268">
        <f t="shared" si="47"/>
        <v>0</v>
      </c>
      <c r="AD189" s="268">
        <f t="shared" si="48"/>
        <v>0</v>
      </c>
      <c r="AE189" s="268">
        <f t="shared" si="49"/>
        <v>0</v>
      </c>
      <c r="AF189" s="268">
        <f t="shared" si="50"/>
        <v>0</v>
      </c>
      <c r="AG189" s="273">
        <f>IF(Q189="●",VLOOKUP(S189,全民健康保險保險費負擔金額表109.1版!$A$5:$E$52,5,1),0)</f>
        <v>0</v>
      </c>
      <c r="AH189" s="274">
        <f>IF(Q189="●",VLOOKUP(S189,全民健康保險保險費負擔金額表109.1版!$A$5:$I$52,9,1),0)</f>
        <v>0</v>
      </c>
      <c r="AI189" s="268">
        <f t="shared" si="51"/>
        <v>0</v>
      </c>
      <c r="AJ189" s="173">
        <f t="shared" si="52"/>
        <v>0</v>
      </c>
      <c r="AK189" s="172">
        <f t="shared" si="53"/>
        <v>0</v>
      </c>
    </row>
    <row r="190" spans="1:37" x14ac:dyDescent="0.25">
      <c r="A190" s="152">
        <v>186</v>
      </c>
      <c r="B190" s="91"/>
      <c r="C190" s="91"/>
      <c r="D190" s="91"/>
      <c r="E190" s="91"/>
      <c r="F190" s="91"/>
      <c r="G190" s="91"/>
      <c r="H190" s="91"/>
      <c r="I190" s="246">
        <v>112</v>
      </c>
      <c r="J190" s="247"/>
      <c r="K190" s="247"/>
      <c r="L190" s="246">
        <f t="shared" si="6"/>
        <v>112</v>
      </c>
      <c r="M190" s="237">
        <f t="shared" si="23"/>
        <v>0</v>
      </c>
      <c r="N190" s="247"/>
      <c r="O190" s="255"/>
      <c r="P190" s="255"/>
      <c r="Q190" s="153"/>
      <c r="R190" s="491"/>
      <c r="S190" s="169">
        <f t="shared" si="40"/>
        <v>0</v>
      </c>
      <c r="T190" s="417">
        <f t="shared" si="41"/>
        <v>31</v>
      </c>
      <c r="U190" s="167"/>
      <c r="V190" s="154">
        <f t="shared" si="42"/>
        <v>0</v>
      </c>
      <c r="W190" s="415">
        <f>IF(S190=0,0,VLOOKUP(S190,'職保111.5版'!$B$4:$C$27,2))</f>
        <v>0</v>
      </c>
      <c r="X190" s="167"/>
      <c r="Y190" s="154">
        <f t="shared" si="43"/>
        <v>0</v>
      </c>
      <c r="Z190" s="268">
        <f t="shared" si="44"/>
        <v>0</v>
      </c>
      <c r="AA190" s="268">
        <f t="shared" si="45"/>
        <v>0</v>
      </c>
      <c r="AB190" s="416">
        <f t="shared" si="46"/>
        <v>0</v>
      </c>
      <c r="AC190" s="268">
        <f t="shared" si="47"/>
        <v>0</v>
      </c>
      <c r="AD190" s="268">
        <f t="shared" si="48"/>
        <v>0</v>
      </c>
      <c r="AE190" s="268">
        <f t="shared" si="49"/>
        <v>0</v>
      </c>
      <c r="AF190" s="268">
        <f t="shared" si="50"/>
        <v>0</v>
      </c>
      <c r="AG190" s="273">
        <f>IF(Q190="●",VLOOKUP(S190,全民健康保險保險費負擔金額表109.1版!$A$5:$E$52,5,1),0)</f>
        <v>0</v>
      </c>
      <c r="AH190" s="274">
        <f>IF(Q190="●",VLOOKUP(S190,全民健康保險保險費負擔金額表109.1版!$A$5:$I$52,9,1),0)</f>
        <v>0</v>
      </c>
      <c r="AI190" s="268">
        <f t="shared" si="51"/>
        <v>0</v>
      </c>
      <c r="AJ190" s="173">
        <f t="shared" si="52"/>
        <v>0</v>
      </c>
      <c r="AK190" s="172">
        <f t="shared" si="53"/>
        <v>0</v>
      </c>
    </row>
    <row r="191" spans="1:37" x14ac:dyDescent="0.25">
      <c r="A191" s="152">
        <v>187</v>
      </c>
      <c r="B191" s="91"/>
      <c r="C191" s="91"/>
      <c r="D191" s="91"/>
      <c r="E191" s="91"/>
      <c r="F191" s="91"/>
      <c r="G191" s="91"/>
      <c r="H191" s="91"/>
      <c r="I191" s="246">
        <v>112</v>
      </c>
      <c r="J191" s="247"/>
      <c r="K191" s="247"/>
      <c r="L191" s="246">
        <f t="shared" si="6"/>
        <v>112</v>
      </c>
      <c r="M191" s="237">
        <f t="shared" si="23"/>
        <v>0</v>
      </c>
      <c r="N191" s="247"/>
      <c r="O191" s="255"/>
      <c r="P191" s="255"/>
      <c r="Q191" s="153"/>
      <c r="R191" s="491"/>
      <c r="S191" s="169">
        <f t="shared" si="40"/>
        <v>0</v>
      </c>
      <c r="T191" s="417">
        <f t="shared" si="41"/>
        <v>31</v>
      </c>
      <c r="U191" s="167"/>
      <c r="V191" s="154">
        <f t="shared" si="42"/>
        <v>0</v>
      </c>
      <c r="W191" s="415">
        <f>IF(S191=0,0,VLOOKUP(S191,'職保111.5版'!$B$4:$C$27,2))</f>
        <v>0</v>
      </c>
      <c r="X191" s="167"/>
      <c r="Y191" s="154">
        <f t="shared" si="43"/>
        <v>0</v>
      </c>
      <c r="Z191" s="268">
        <f t="shared" si="44"/>
        <v>0</v>
      </c>
      <c r="AA191" s="268">
        <f t="shared" si="45"/>
        <v>0</v>
      </c>
      <c r="AB191" s="416">
        <f t="shared" si="46"/>
        <v>0</v>
      </c>
      <c r="AC191" s="268">
        <f t="shared" si="47"/>
        <v>0</v>
      </c>
      <c r="AD191" s="268">
        <f t="shared" si="48"/>
        <v>0</v>
      </c>
      <c r="AE191" s="268">
        <f t="shared" si="49"/>
        <v>0</v>
      </c>
      <c r="AF191" s="268">
        <f t="shared" si="50"/>
        <v>0</v>
      </c>
      <c r="AG191" s="273">
        <f>IF(Q191="●",VLOOKUP(S191,全民健康保險保險費負擔金額表109.1版!$A$5:$E$52,5,1),0)</f>
        <v>0</v>
      </c>
      <c r="AH191" s="274">
        <f>IF(Q191="●",VLOOKUP(S191,全民健康保險保險費負擔金額表109.1版!$A$5:$I$52,9,1),0)</f>
        <v>0</v>
      </c>
      <c r="AI191" s="268">
        <f t="shared" si="51"/>
        <v>0</v>
      </c>
      <c r="AJ191" s="173">
        <f t="shared" si="52"/>
        <v>0</v>
      </c>
      <c r="AK191" s="172">
        <f t="shared" si="53"/>
        <v>0</v>
      </c>
    </row>
    <row r="192" spans="1:37" x14ac:dyDescent="0.25">
      <c r="A192" s="152">
        <v>188</v>
      </c>
      <c r="B192" s="91"/>
      <c r="C192" s="91"/>
      <c r="D192" s="91"/>
      <c r="E192" s="91"/>
      <c r="F192" s="91"/>
      <c r="G192" s="91"/>
      <c r="H192" s="91"/>
      <c r="I192" s="246">
        <v>112</v>
      </c>
      <c r="J192" s="247"/>
      <c r="K192" s="247"/>
      <c r="L192" s="246">
        <f t="shared" si="6"/>
        <v>112</v>
      </c>
      <c r="M192" s="237">
        <f t="shared" si="23"/>
        <v>0</v>
      </c>
      <c r="N192" s="247"/>
      <c r="O192" s="255"/>
      <c r="P192" s="255"/>
      <c r="Q192" s="153"/>
      <c r="R192" s="491"/>
      <c r="S192" s="169">
        <f t="shared" si="40"/>
        <v>0</v>
      </c>
      <c r="T192" s="417">
        <f t="shared" si="41"/>
        <v>31</v>
      </c>
      <c r="U192" s="167"/>
      <c r="V192" s="154">
        <f t="shared" si="42"/>
        <v>0</v>
      </c>
      <c r="W192" s="415">
        <f>IF(S192=0,0,VLOOKUP(S192,'職保111.5版'!$B$4:$C$27,2))</f>
        <v>0</v>
      </c>
      <c r="X192" s="167"/>
      <c r="Y192" s="154">
        <f t="shared" si="43"/>
        <v>0</v>
      </c>
      <c r="Z192" s="268">
        <f t="shared" si="44"/>
        <v>0</v>
      </c>
      <c r="AA192" s="268">
        <f t="shared" si="45"/>
        <v>0</v>
      </c>
      <c r="AB192" s="416">
        <f t="shared" si="46"/>
        <v>0</v>
      </c>
      <c r="AC192" s="268">
        <f t="shared" si="47"/>
        <v>0</v>
      </c>
      <c r="AD192" s="268">
        <f t="shared" si="48"/>
        <v>0</v>
      </c>
      <c r="AE192" s="268">
        <f t="shared" si="49"/>
        <v>0</v>
      </c>
      <c r="AF192" s="268">
        <f t="shared" si="50"/>
        <v>0</v>
      </c>
      <c r="AG192" s="273">
        <f>IF(Q192="●",VLOOKUP(S192,全民健康保險保險費負擔金額表109.1版!$A$5:$E$52,5,1),0)</f>
        <v>0</v>
      </c>
      <c r="AH192" s="274">
        <f>IF(Q192="●",VLOOKUP(S192,全民健康保險保險費負擔金額表109.1版!$A$5:$I$52,9,1),0)</f>
        <v>0</v>
      </c>
      <c r="AI192" s="268">
        <f t="shared" si="51"/>
        <v>0</v>
      </c>
      <c r="AJ192" s="173">
        <f t="shared" si="52"/>
        <v>0</v>
      </c>
      <c r="AK192" s="172">
        <f t="shared" si="53"/>
        <v>0</v>
      </c>
    </row>
    <row r="193" spans="1:37" x14ac:dyDescent="0.25">
      <c r="A193" s="152">
        <v>189</v>
      </c>
      <c r="B193" s="91"/>
      <c r="C193" s="91"/>
      <c r="D193" s="91"/>
      <c r="E193" s="91"/>
      <c r="F193" s="91"/>
      <c r="G193" s="91"/>
      <c r="H193" s="91"/>
      <c r="I193" s="246">
        <v>112</v>
      </c>
      <c r="J193" s="247"/>
      <c r="K193" s="247"/>
      <c r="L193" s="246">
        <f t="shared" si="6"/>
        <v>112</v>
      </c>
      <c r="M193" s="237">
        <f t="shared" si="23"/>
        <v>0</v>
      </c>
      <c r="N193" s="247"/>
      <c r="O193" s="255"/>
      <c r="P193" s="255"/>
      <c r="Q193" s="153"/>
      <c r="R193" s="491"/>
      <c r="S193" s="169">
        <f t="shared" si="40"/>
        <v>0</v>
      </c>
      <c r="T193" s="417">
        <f t="shared" si="41"/>
        <v>31</v>
      </c>
      <c r="U193" s="167"/>
      <c r="V193" s="154">
        <f t="shared" si="42"/>
        <v>0</v>
      </c>
      <c r="W193" s="415">
        <f>IF(S193=0,0,VLOOKUP(S193,'職保111.5版'!$B$4:$C$27,2))</f>
        <v>0</v>
      </c>
      <c r="X193" s="167"/>
      <c r="Y193" s="154">
        <f t="shared" si="43"/>
        <v>0</v>
      </c>
      <c r="Z193" s="268">
        <f t="shared" si="44"/>
        <v>0</v>
      </c>
      <c r="AA193" s="268">
        <f t="shared" si="45"/>
        <v>0</v>
      </c>
      <c r="AB193" s="416">
        <f t="shared" si="46"/>
        <v>0</v>
      </c>
      <c r="AC193" s="268">
        <f t="shared" si="47"/>
        <v>0</v>
      </c>
      <c r="AD193" s="268">
        <f t="shared" si="48"/>
        <v>0</v>
      </c>
      <c r="AE193" s="268">
        <f t="shared" si="49"/>
        <v>0</v>
      </c>
      <c r="AF193" s="268">
        <f t="shared" si="50"/>
        <v>0</v>
      </c>
      <c r="AG193" s="273">
        <f>IF(Q193="●",VLOOKUP(S193,全民健康保險保險費負擔金額表109.1版!$A$5:$E$52,5,1),0)</f>
        <v>0</v>
      </c>
      <c r="AH193" s="274">
        <f>IF(Q193="●",VLOOKUP(S193,全民健康保險保險費負擔金額表109.1版!$A$5:$I$52,9,1),0)</f>
        <v>0</v>
      </c>
      <c r="AI193" s="268">
        <f t="shared" si="51"/>
        <v>0</v>
      </c>
      <c r="AJ193" s="173">
        <f t="shared" si="52"/>
        <v>0</v>
      </c>
      <c r="AK193" s="172">
        <f t="shared" si="53"/>
        <v>0</v>
      </c>
    </row>
    <row r="194" spans="1:37" x14ac:dyDescent="0.25">
      <c r="A194" s="152">
        <v>190</v>
      </c>
      <c r="B194" s="91"/>
      <c r="C194" s="91"/>
      <c r="D194" s="91"/>
      <c r="E194" s="91"/>
      <c r="F194" s="91"/>
      <c r="G194" s="91"/>
      <c r="H194" s="91"/>
      <c r="I194" s="246">
        <v>112</v>
      </c>
      <c r="J194" s="247"/>
      <c r="K194" s="247"/>
      <c r="L194" s="246">
        <f t="shared" si="6"/>
        <v>112</v>
      </c>
      <c r="M194" s="237">
        <f t="shared" si="23"/>
        <v>0</v>
      </c>
      <c r="N194" s="247"/>
      <c r="O194" s="255"/>
      <c r="P194" s="255"/>
      <c r="Q194" s="153"/>
      <c r="R194" s="491"/>
      <c r="S194" s="169">
        <f t="shared" si="40"/>
        <v>0</v>
      </c>
      <c r="T194" s="417">
        <f t="shared" si="41"/>
        <v>31</v>
      </c>
      <c r="U194" s="167"/>
      <c r="V194" s="154">
        <f t="shared" si="42"/>
        <v>0</v>
      </c>
      <c r="W194" s="415">
        <f>IF(S194=0,0,VLOOKUP(S194,'職保111.5版'!$B$4:$C$27,2))</f>
        <v>0</v>
      </c>
      <c r="X194" s="167"/>
      <c r="Y194" s="154">
        <f t="shared" si="43"/>
        <v>0</v>
      </c>
      <c r="Z194" s="268">
        <f t="shared" si="44"/>
        <v>0</v>
      </c>
      <c r="AA194" s="268">
        <f t="shared" si="45"/>
        <v>0</v>
      </c>
      <c r="AB194" s="416">
        <f t="shared" si="46"/>
        <v>0</v>
      </c>
      <c r="AC194" s="268">
        <f t="shared" si="47"/>
        <v>0</v>
      </c>
      <c r="AD194" s="268">
        <f t="shared" si="48"/>
        <v>0</v>
      </c>
      <c r="AE194" s="268">
        <f t="shared" si="49"/>
        <v>0</v>
      </c>
      <c r="AF194" s="268">
        <f t="shared" si="50"/>
        <v>0</v>
      </c>
      <c r="AG194" s="273">
        <f>IF(Q194="●",VLOOKUP(S194,全民健康保險保險費負擔金額表109.1版!$A$5:$E$52,5,1),0)</f>
        <v>0</v>
      </c>
      <c r="AH194" s="274">
        <f>IF(Q194="●",VLOOKUP(S194,全民健康保險保險費負擔金額表109.1版!$A$5:$I$52,9,1),0)</f>
        <v>0</v>
      </c>
      <c r="AI194" s="268">
        <f t="shared" si="51"/>
        <v>0</v>
      </c>
      <c r="AJ194" s="173">
        <f t="shared" si="52"/>
        <v>0</v>
      </c>
      <c r="AK194" s="172">
        <f t="shared" si="53"/>
        <v>0</v>
      </c>
    </row>
    <row r="195" spans="1:37" x14ac:dyDescent="0.25">
      <c r="A195" s="152">
        <v>191</v>
      </c>
      <c r="B195" s="91"/>
      <c r="C195" s="91"/>
      <c r="D195" s="91"/>
      <c r="E195" s="91"/>
      <c r="F195" s="91"/>
      <c r="G195" s="91"/>
      <c r="H195" s="91"/>
      <c r="I195" s="246">
        <v>112</v>
      </c>
      <c r="J195" s="247"/>
      <c r="K195" s="247"/>
      <c r="L195" s="246">
        <f t="shared" si="6"/>
        <v>112</v>
      </c>
      <c r="M195" s="237">
        <f t="shared" si="23"/>
        <v>0</v>
      </c>
      <c r="N195" s="247"/>
      <c r="O195" s="255"/>
      <c r="P195" s="255"/>
      <c r="Q195" s="153"/>
      <c r="R195" s="491"/>
      <c r="S195" s="169">
        <f t="shared" si="40"/>
        <v>0</v>
      </c>
      <c r="T195" s="417">
        <f t="shared" si="41"/>
        <v>31</v>
      </c>
      <c r="U195" s="167"/>
      <c r="V195" s="154">
        <f t="shared" si="42"/>
        <v>0</v>
      </c>
      <c r="W195" s="415">
        <f>IF(S195=0,0,VLOOKUP(S195,'職保111.5版'!$B$4:$C$27,2))</f>
        <v>0</v>
      </c>
      <c r="X195" s="167"/>
      <c r="Y195" s="154">
        <f t="shared" si="43"/>
        <v>0</v>
      </c>
      <c r="Z195" s="268">
        <f t="shared" si="44"/>
        <v>0</v>
      </c>
      <c r="AA195" s="268">
        <f t="shared" si="45"/>
        <v>0</v>
      </c>
      <c r="AB195" s="416">
        <f t="shared" si="46"/>
        <v>0</v>
      </c>
      <c r="AC195" s="268">
        <f t="shared" si="47"/>
        <v>0</v>
      </c>
      <c r="AD195" s="268">
        <f t="shared" si="48"/>
        <v>0</v>
      </c>
      <c r="AE195" s="268">
        <f t="shared" si="49"/>
        <v>0</v>
      </c>
      <c r="AF195" s="268">
        <f t="shared" si="50"/>
        <v>0</v>
      </c>
      <c r="AG195" s="273">
        <f>IF(Q195="●",VLOOKUP(S195,全民健康保險保險費負擔金額表109.1版!$A$5:$E$52,5,1),0)</f>
        <v>0</v>
      </c>
      <c r="AH195" s="274">
        <f>IF(Q195="●",VLOOKUP(S195,全民健康保險保險費負擔金額表109.1版!$A$5:$I$52,9,1),0)</f>
        <v>0</v>
      </c>
      <c r="AI195" s="268">
        <f t="shared" si="51"/>
        <v>0</v>
      </c>
      <c r="AJ195" s="173">
        <f t="shared" si="52"/>
        <v>0</v>
      </c>
      <c r="AK195" s="172">
        <f t="shared" si="53"/>
        <v>0</v>
      </c>
    </row>
    <row r="196" spans="1:37" x14ac:dyDescent="0.25">
      <c r="A196" s="152">
        <v>192</v>
      </c>
      <c r="B196" s="91"/>
      <c r="C196" s="91"/>
      <c r="D196" s="91"/>
      <c r="E196" s="91"/>
      <c r="F196" s="91"/>
      <c r="G196" s="91"/>
      <c r="H196" s="91"/>
      <c r="I196" s="246">
        <v>112</v>
      </c>
      <c r="J196" s="247"/>
      <c r="K196" s="247"/>
      <c r="L196" s="246">
        <f t="shared" si="6"/>
        <v>112</v>
      </c>
      <c r="M196" s="237">
        <f t="shared" si="23"/>
        <v>0</v>
      </c>
      <c r="N196" s="247"/>
      <c r="O196" s="255"/>
      <c r="P196" s="255"/>
      <c r="Q196" s="153"/>
      <c r="R196" s="491"/>
      <c r="S196" s="169">
        <f t="shared" si="40"/>
        <v>0</v>
      </c>
      <c r="T196" s="417">
        <f t="shared" si="41"/>
        <v>31</v>
      </c>
      <c r="U196" s="167"/>
      <c r="V196" s="154">
        <f t="shared" si="42"/>
        <v>0</v>
      </c>
      <c r="W196" s="415">
        <f>IF(S196=0,0,VLOOKUP(S196,'職保111.5版'!$B$4:$C$27,2))</f>
        <v>0</v>
      </c>
      <c r="X196" s="167"/>
      <c r="Y196" s="154">
        <f t="shared" si="43"/>
        <v>0</v>
      </c>
      <c r="Z196" s="268">
        <f t="shared" si="44"/>
        <v>0</v>
      </c>
      <c r="AA196" s="268">
        <f t="shared" si="45"/>
        <v>0</v>
      </c>
      <c r="AB196" s="416">
        <f t="shared" si="46"/>
        <v>0</v>
      </c>
      <c r="AC196" s="268">
        <f t="shared" si="47"/>
        <v>0</v>
      </c>
      <c r="AD196" s="268">
        <f t="shared" si="48"/>
        <v>0</v>
      </c>
      <c r="AE196" s="268">
        <f t="shared" si="49"/>
        <v>0</v>
      </c>
      <c r="AF196" s="268">
        <f t="shared" si="50"/>
        <v>0</v>
      </c>
      <c r="AG196" s="273">
        <f>IF(Q196="●",VLOOKUP(S196,全民健康保險保險費負擔金額表109.1版!$A$5:$E$52,5,1),0)</f>
        <v>0</v>
      </c>
      <c r="AH196" s="274">
        <f>IF(Q196="●",VLOOKUP(S196,全民健康保險保險費負擔金額表109.1版!$A$5:$I$52,9,1),0)</f>
        <v>0</v>
      </c>
      <c r="AI196" s="268">
        <f t="shared" si="51"/>
        <v>0</v>
      </c>
      <c r="AJ196" s="173">
        <f t="shared" si="52"/>
        <v>0</v>
      </c>
      <c r="AK196" s="172">
        <f t="shared" si="53"/>
        <v>0</v>
      </c>
    </row>
    <row r="197" spans="1:37" x14ac:dyDescent="0.25">
      <c r="A197" s="152">
        <v>193</v>
      </c>
      <c r="B197" s="91"/>
      <c r="C197" s="91"/>
      <c r="D197" s="91"/>
      <c r="E197" s="91"/>
      <c r="F197" s="91"/>
      <c r="G197" s="91"/>
      <c r="H197" s="91"/>
      <c r="I197" s="246">
        <v>112</v>
      </c>
      <c r="J197" s="247"/>
      <c r="K197" s="247"/>
      <c r="L197" s="246">
        <f t="shared" ref="L197:L246" si="54">I197</f>
        <v>112</v>
      </c>
      <c r="M197" s="237">
        <f t="shared" ref="M197:M246" si="55">J197</f>
        <v>0</v>
      </c>
      <c r="N197" s="247"/>
      <c r="O197" s="255"/>
      <c r="P197" s="255"/>
      <c r="Q197" s="153"/>
      <c r="R197" s="491"/>
      <c r="S197" s="169">
        <f t="shared" si="40"/>
        <v>0</v>
      </c>
      <c r="T197" s="417">
        <f t="shared" si="41"/>
        <v>31</v>
      </c>
      <c r="U197" s="167"/>
      <c r="V197" s="154">
        <f t="shared" si="42"/>
        <v>0</v>
      </c>
      <c r="W197" s="415">
        <f>IF(S197=0,0,VLOOKUP(S197,'職保111.5版'!$B$4:$C$27,2))</f>
        <v>0</v>
      </c>
      <c r="X197" s="167"/>
      <c r="Y197" s="154">
        <f t="shared" si="43"/>
        <v>0</v>
      </c>
      <c r="Z197" s="268">
        <f t="shared" si="44"/>
        <v>0</v>
      </c>
      <c r="AA197" s="268">
        <f t="shared" si="45"/>
        <v>0</v>
      </c>
      <c r="AB197" s="416">
        <f t="shared" si="46"/>
        <v>0</v>
      </c>
      <c r="AC197" s="268">
        <f t="shared" si="47"/>
        <v>0</v>
      </c>
      <c r="AD197" s="268">
        <f t="shared" si="48"/>
        <v>0</v>
      </c>
      <c r="AE197" s="268">
        <f t="shared" si="49"/>
        <v>0</v>
      </c>
      <c r="AF197" s="268">
        <f t="shared" si="50"/>
        <v>0</v>
      </c>
      <c r="AG197" s="273">
        <f>IF(Q197="●",VLOOKUP(S197,全民健康保險保險費負擔金額表109.1版!$A$5:$E$52,5,1),0)</f>
        <v>0</v>
      </c>
      <c r="AH197" s="274">
        <f>IF(Q197="●",VLOOKUP(S197,全民健康保險保險費負擔金額表109.1版!$A$5:$I$52,9,1),0)</f>
        <v>0</v>
      </c>
      <c r="AI197" s="268">
        <f t="shared" si="51"/>
        <v>0</v>
      </c>
      <c r="AJ197" s="173">
        <f t="shared" si="52"/>
        <v>0</v>
      </c>
      <c r="AK197" s="172">
        <f t="shared" si="53"/>
        <v>0</v>
      </c>
    </row>
    <row r="198" spans="1:37" x14ac:dyDescent="0.25">
      <c r="A198" s="152">
        <v>194</v>
      </c>
      <c r="B198" s="91"/>
      <c r="C198" s="91"/>
      <c r="D198" s="91"/>
      <c r="E198" s="91"/>
      <c r="F198" s="91"/>
      <c r="G198" s="91"/>
      <c r="H198" s="91"/>
      <c r="I198" s="246">
        <v>112</v>
      </c>
      <c r="J198" s="247"/>
      <c r="K198" s="247"/>
      <c r="L198" s="246">
        <f t="shared" si="54"/>
        <v>112</v>
      </c>
      <c r="M198" s="237">
        <f t="shared" si="55"/>
        <v>0</v>
      </c>
      <c r="N198" s="247"/>
      <c r="O198" s="255"/>
      <c r="P198" s="255"/>
      <c r="Q198" s="153"/>
      <c r="R198" s="491"/>
      <c r="S198" s="169">
        <f t="shared" ref="S198:S261" si="56">P198*$R$5</f>
        <v>0</v>
      </c>
      <c r="T198" s="417">
        <f t="shared" ref="T198:T261" si="57">IF(N198=0,30-K198+1,N198-K198+1)</f>
        <v>31</v>
      </c>
      <c r="U198" s="167"/>
      <c r="V198" s="154">
        <f t="shared" ref="V198:V261" si="58">ROUND(U198*(N198-K198+1)/30,0)</f>
        <v>0</v>
      </c>
      <c r="W198" s="415">
        <f>IF(S198=0,0,VLOOKUP(S198,'職保111.5版'!$B$4:$C$27,2))</f>
        <v>0</v>
      </c>
      <c r="X198" s="167"/>
      <c r="Y198" s="154">
        <f t="shared" ref="Y198:Y261" si="59">ROUND(X198*(N198-K198+1)/30,0)</f>
        <v>0</v>
      </c>
      <c r="Z198" s="268">
        <f t="shared" ref="Z198:Z261" si="60">ROUND(V198*11%*0.2,0)</f>
        <v>0</v>
      </c>
      <c r="AA198" s="268">
        <f t="shared" ref="AA198:AA261" si="61">ROUND(V198*11%*0.7,0)</f>
        <v>0</v>
      </c>
      <c r="AB198" s="416">
        <f t="shared" ref="AB198:AB261" si="62">ROUND(ROUND(W198*0.0011,0)*T198/30,0)</f>
        <v>0</v>
      </c>
      <c r="AC198" s="268">
        <f t="shared" ref="AC198:AC261" si="63">ROUND(V198*1%*0.2,0)</f>
        <v>0</v>
      </c>
      <c r="AD198" s="268">
        <f t="shared" ref="AD198:AD261" si="64">ROUND(V198*1%*0.7,0)</f>
        <v>0</v>
      </c>
      <c r="AE198" s="268">
        <f t="shared" ref="AE198:AE261" si="65">Z198+AC198</f>
        <v>0</v>
      </c>
      <c r="AF198" s="268">
        <f t="shared" ref="AF198:AF261" si="66">AA198+AB198+AD198</f>
        <v>0</v>
      </c>
      <c r="AG198" s="273">
        <f>IF(Q198="●",VLOOKUP(S198,全民健康保險保險費負擔金額表109.1版!$A$5:$E$52,5,1),0)</f>
        <v>0</v>
      </c>
      <c r="AH198" s="274">
        <f>IF(Q198="●",VLOOKUP(S198,全民健康保險保險費負擔金額表109.1版!$A$5:$I$52,9,1),0)</f>
        <v>0</v>
      </c>
      <c r="AI198" s="268">
        <f t="shared" ref="AI198:AI261" si="67">ROUND(Y198*6%,0)</f>
        <v>0</v>
      </c>
      <c r="AJ198" s="173">
        <f t="shared" ref="AJ198:AJ261" si="68">S198-AE198-AG198</f>
        <v>0</v>
      </c>
      <c r="AK198" s="172">
        <f t="shared" ref="AK198:AK261" si="69">IF(Q198=$Q$310,ROUND(S198*0.0211,0),0)</f>
        <v>0</v>
      </c>
    </row>
    <row r="199" spans="1:37" x14ac:dyDescent="0.25">
      <c r="A199" s="152">
        <v>195</v>
      </c>
      <c r="B199" s="91"/>
      <c r="C199" s="91"/>
      <c r="D199" s="91"/>
      <c r="E199" s="91"/>
      <c r="F199" s="91"/>
      <c r="G199" s="91"/>
      <c r="H199" s="91"/>
      <c r="I199" s="246">
        <v>112</v>
      </c>
      <c r="J199" s="247"/>
      <c r="K199" s="247"/>
      <c r="L199" s="246">
        <f t="shared" si="54"/>
        <v>112</v>
      </c>
      <c r="M199" s="237">
        <f t="shared" si="55"/>
        <v>0</v>
      </c>
      <c r="N199" s="247"/>
      <c r="O199" s="255"/>
      <c r="P199" s="255"/>
      <c r="Q199" s="153"/>
      <c r="R199" s="491"/>
      <c r="S199" s="169">
        <f t="shared" si="56"/>
        <v>0</v>
      </c>
      <c r="T199" s="417">
        <f t="shared" si="57"/>
        <v>31</v>
      </c>
      <c r="U199" s="167"/>
      <c r="V199" s="154">
        <f t="shared" si="58"/>
        <v>0</v>
      </c>
      <c r="W199" s="415">
        <f>IF(S199=0,0,VLOOKUP(S199,'職保111.5版'!$B$4:$C$27,2))</f>
        <v>0</v>
      </c>
      <c r="X199" s="167"/>
      <c r="Y199" s="154">
        <f t="shared" si="59"/>
        <v>0</v>
      </c>
      <c r="Z199" s="268">
        <f t="shared" si="60"/>
        <v>0</v>
      </c>
      <c r="AA199" s="268">
        <f t="shared" si="61"/>
        <v>0</v>
      </c>
      <c r="AB199" s="416">
        <f t="shared" si="62"/>
        <v>0</v>
      </c>
      <c r="AC199" s="268">
        <f t="shared" si="63"/>
        <v>0</v>
      </c>
      <c r="AD199" s="268">
        <f t="shared" si="64"/>
        <v>0</v>
      </c>
      <c r="AE199" s="268">
        <f t="shared" si="65"/>
        <v>0</v>
      </c>
      <c r="AF199" s="268">
        <f t="shared" si="66"/>
        <v>0</v>
      </c>
      <c r="AG199" s="273">
        <f>IF(Q199="●",VLOOKUP(S199,全民健康保險保險費負擔金額表109.1版!$A$5:$E$52,5,1),0)</f>
        <v>0</v>
      </c>
      <c r="AH199" s="274">
        <f>IF(Q199="●",VLOOKUP(S199,全民健康保險保險費負擔金額表109.1版!$A$5:$I$52,9,1),0)</f>
        <v>0</v>
      </c>
      <c r="AI199" s="268">
        <f t="shared" si="67"/>
        <v>0</v>
      </c>
      <c r="AJ199" s="173">
        <f t="shared" si="68"/>
        <v>0</v>
      </c>
      <c r="AK199" s="172">
        <f t="shared" si="69"/>
        <v>0</v>
      </c>
    </row>
    <row r="200" spans="1:37" x14ac:dyDescent="0.25">
      <c r="A200" s="152">
        <v>196</v>
      </c>
      <c r="B200" s="91"/>
      <c r="C200" s="91"/>
      <c r="D200" s="91"/>
      <c r="E200" s="91"/>
      <c r="F200" s="91"/>
      <c r="G200" s="91"/>
      <c r="H200" s="91"/>
      <c r="I200" s="246">
        <v>112</v>
      </c>
      <c r="J200" s="247"/>
      <c r="K200" s="247"/>
      <c r="L200" s="246">
        <f t="shared" si="54"/>
        <v>112</v>
      </c>
      <c r="M200" s="237">
        <f t="shared" si="55"/>
        <v>0</v>
      </c>
      <c r="N200" s="247"/>
      <c r="O200" s="255"/>
      <c r="P200" s="255"/>
      <c r="Q200" s="153"/>
      <c r="R200" s="491"/>
      <c r="S200" s="169">
        <f t="shared" si="56"/>
        <v>0</v>
      </c>
      <c r="T200" s="417">
        <f t="shared" si="57"/>
        <v>31</v>
      </c>
      <c r="U200" s="167"/>
      <c r="V200" s="154">
        <f t="shared" si="58"/>
        <v>0</v>
      </c>
      <c r="W200" s="415">
        <f>IF(S200=0,0,VLOOKUP(S200,'職保111.5版'!$B$4:$C$27,2))</f>
        <v>0</v>
      </c>
      <c r="X200" s="167"/>
      <c r="Y200" s="154">
        <f t="shared" si="59"/>
        <v>0</v>
      </c>
      <c r="Z200" s="268">
        <f t="shared" si="60"/>
        <v>0</v>
      </c>
      <c r="AA200" s="268">
        <f t="shared" si="61"/>
        <v>0</v>
      </c>
      <c r="AB200" s="416">
        <f t="shared" si="62"/>
        <v>0</v>
      </c>
      <c r="AC200" s="268">
        <f t="shared" si="63"/>
        <v>0</v>
      </c>
      <c r="AD200" s="268">
        <f t="shared" si="64"/>
        <v>0</v>
      </c>
      <c r="AE200" s="268">
        <f t="shared" si="65"/>
        <v>0</v>
      </c>
      <c r="AF200" s="268">
        <f t="shared" si="66"/>
        <v>0</v>
      </c>
      <c r="AG200" s="273">
        <f>IF(Q200="●",VLOOKUP(S200,全民健康保險保險費負擔金額表109.1版!$A$5:$E$52,5,1),0)</f>
        <v>0</v>
      </c>
      <c r="AH200" s="274">
        <f>IF(Q200="●",VLOOKUP(S200,全民健康保險保險費負擔金額表109.1版!$A$5:$I$52,9,1),0)</f>
        <v>0</v>
      </c>
      <c r="AI200" s="268">
        <f t="shared" si="67"/>
        <v>0</v>
      </c>
      <c r="AJ200" s="173">
        <f t="shared" si="68"/>
        <v>0</v>
      </c>
      <c r="AK200" s="172">
        <f t="shared" si="69"/>
        <v>0</v>
      </c>
    </row>
    <row r="201" spans="1:37" x14ac:dyDescent="0.25">
      <c r="A201" s="152">
        <v>197</v>
      </c>
      <c r="B201" s="91"/>
      <c r="C201" s="91"/>
      <c r="D201" s="91"/>
      <c r="E201" s="91"/>
      <c r="F201" s="91"/>
      <c r="G201" s="91"/>
      <c r="H201" s="91"/>
      <c r="I201" s="246">
        <v>112</v>
      </c>
      <c r="J201" s="247"/>
      <c r="K201" s="247"/>
      <c r="L201" s="246">
        <f t="shared" si="54"/>
        <v>112</v>
      </c>
      <c r="M201" s="237">
        <f t="shared" si="55"/>
        <v>0</v>
      </c>
      <c r="N201" s="247"/>
      <c r="O201" s="255"/>
      <c r="P201" s="255"/>
      <c r="Q201" s="153"/>
      <c r="R201" s="491"/>
      <c r="S201" s="169">
        <f t="shared" si="56"/>
        <v>0</v>
      </c>
      <c r="T201" s="417">
        <f t="shared" si="57"/>
        <v>31</v>
      </c>
      <c r="U201" s="167"/>
      <c r="V201" s="154">
        <f t="shared" si="58"/>
        <v>0</v>
      </c>
      <c r="W201" s="415">
        <f>IF(S201=0,0,VLOOKUP(S201,'職保111.5版'!$B$4:$C$27,2))</f>
        <v>0</v>
      </c>
      <c r="X201" s="167"/>
      <c r="Y201" s="154">
        <f t="shared" si="59"/>
        <v>0</v>
      </c>
      <c r="Z201" s="268">
        <f t="shared" si="60"/>
        <v>0</v>
      </c>
      <c r="AA201" s="268">
        <f t="shared" si="61"/>
        <v>0</v>
      </c>
      <c r="AB201" s="416">
        <f t="shared" si="62"/>
        <v>0</v>
      </c>
      <c r="AC201" s="268">
        <f t="shared" si="63"/>
        <v>0</v>
      </c>
      <c r="AD201" s="268">
        <f t="shared" si="64"/>
        <v>0</v>
      </c>
      <c r="AE201" s="268">
        <f t="shared" si="65"/>
        <v>0</v>
      </c>
      <c r="AF201" s="268">
        <f t="shared" si="66"/>
        <v>0</v>
      </c>
      <c r="AG201" s="273">
        <f>IF(Q201="●",VLOOKUP(S201,全民健康保險保險費負擔金額表109.1版!$A$5:$E$52,5,1),0)</f>
        <v>0</v>
      </c>
      <c r="AH201" s="274">
        <f>IF(Q201="●",VLOOKUP(S201,全民健康保險保險費負擔金額表109.1版!$A$5:$I$52,9,1),0)</f>
        <v>0</v>
      </c>
      <c r="AI201" s="268">
        <f t="shared" si="67"/>
        <v>0</v>
      </c>
      <c r="AJ201" s="173">
        <f t="shared" si="68"/>
        <v>0</v>
      </c>
      <c r="AK201" s="172">
        <f t="shared" si="69"/>
        <v>0</v>
      </c>
    </row>
    <row r="202" spans="1:37" x14ac:dyDescent="0.25">
      <c r="A202" s="152">
        <v>198</v>
      </c>
      <c r="B202" s="91"/>
      <c r="C202" s="91"/>
      <c r="D202" s="91"/>
      <c r="E202" s="91"/>
      <c r="F202" s="91"/>
      <c r="G202" s="91"/>
      <c r="H202" s="91"/>
      <c r="I202" s="246">
        <v>112</v>
      </c>
      <c r="J202" s="247"/>
      <c r="K202" s="247"/>
      <c r="L202" s="246">
        <f t="shared" si="54"/>
        <v>112</v>
      </c>
      <c r="M202" s="237">
        <f t="shared" si="55"/>
        <v>0</v>
      </c>
      <c r="N202" s="247"/>
      <c r="O202" s="255"/>
      <c r="P202" s="255"/>
      <c r="Q202" s="153"/>
      <c r="R202" s="491"/>
      <c r="S202" s="169">
        <f t="shared" si="56"/>
        <v>0</v>
      </c>
      <c r="T202" s="417">
        <f t="shared" si="57"/>
        <v>31</v>
      </c>
      <c r="U202" s="167"/>
      <c r="V202" s="154">
        <f t="shared" si="58"/>
        <v>0</v>
      </c>
      <c r="W202" s="415">
        <f>IF(S202=0,0,VLOOKUP(S202,'職保111.5版'!$B$4:$C$27,2))</f>
        <v>0</v>
      </c>
      <c r="X202" s="167"/>
      <c r="Y202" s="154">
        <f t="shared" si="59"/>
        <v>0</v>
      </c>
      <c r="Z202" s="268">
        <f t="shared" si="60"/>
        <v>0</v>
      </c>
      <c r="AA202" s="268">
        <f t="shared" si="61"/>
        <v>0</v>
      </c>
      <c r="AB202" s="416">
        <f t="shared" si="62"/>
        <v>0</v>
      </c>
      <c r="AC202" s="268">
        <f t="shared" si="63"/>
        <v>0</v>
      </c>
      <c r="AD202" s="268">
        <f t="shared" si="64"/>
        <v>0</v>
      </c>
      <c r="AE202" s="268">
        <f t="shared" si="65"/>
        <v>0</v>
      </c>
      <c r="AF202" s="268">
        <f t="shared" si="66"/>
        <v>0</v>
      </c>
      <c r="AG202" s="273">
        <f>IF(Q202="●",VLOOKUP(S202,全民健康保險保險費負擔金額表109.1版!$A$5:$E$52,5,1),0)</f>
        <v>0</v>
      </c>
      <c r="AH202" s="274">
        <f>IF(Q202="●",VLOOKUP(S202,全民健康保險保險費負擔金額表109.1版!$A$5:$I$52,9,1),0)</f>
        <v>0</v>
      </c>
      <c r="AI202" s="268">
        <f t="shared" si="67"/>
        <v>0</v>
      </c>
      <c r="AJ202" s="173">
        <f t="shared" si="68"/>
        <v>0</v>
      </c>
      <c r="AK202" s="172">
        <f t="shared" si="69"/>
        <v>0</v>
      </c>
    </row>
    <row r="203" spans="1:37" x14ac:dyDescent="0.25">
      <c r="A203" s="152">
        <v>199</v>
      </c>
      <c r="B203" s="91"/>
      <c r="C203" s="91"/>
      <c r="D203" s="91"/>
      <c r="E203" s="91"/>
      <c r="F203" s="91"/>
      <c r="G203" s="91"/>
      <c r="H203" s="91"/>
      <c r="I203" s="246">
        <v>112</v>
      </c>
      <c r="J203" s="247"/>
      <c r="K203" s="247"/>
      <c r="L203" s="246">
        <f t="shared" si="54"/>
        <v>112</v>
      </c>
      <c r="M203" s="237">
        <f t="shared" si="55"/>
        <v>0</v>
      </c>
      <c r="N203" s="247"/>
      <c r="O203" s="255"/>
      <c r="P203" s="255"/>
      <c r="Q203" s="153"/>
      <c r="R203" s="491"/>
      <c r="S203" s="169">
        <f t="shared" si="56"/>
        <v>0</v>
      </c>
      <c r="T203" s="417">
        <f t="shared" si="57"/>
        <v>31</v>
      </c>
      <c r="U203" s="167"/>
      <c r="V203" s="154">
        <f t="shared" si="58"/>
        <v>0</v>
      </c>
      <c r="W203" s="415">
        <f>IF(S203=0,0,VLOOKUP(S203,'職保111.5版'!$B$4:$C$27,2))</f>
        <v>0</v>
      </c>
      <c r="X203" s="167"/>
      <c r="Y203" s="154">
        <f t="shared" si="59"/>
        <v>0</v>
      </c>
      <c r="Z203" s="268">
        <f t="shared" si="60"/>
        <v>0</v>
      </c>
      <c r="AA203" s="268">
        <f t="shared" si="61"/>
        <v>0</v>
      </c>
      <c r="AB203" s="416">
        <f t="shared" si="62"/>
        <v>0</v>
      </c>
      <c r="AC203" s="268">
        <f t="shared" si="63"/>
        <v>0</v>
      </c>
      <c r="AD203" s="268">
        <f t="shared" si="64"/>
        <v>0</v>
      </c>
      <c r="AE203" s="268">
        <f t="shared" si="65"/>
        <v>0</v>
      </c>
      <c r="AF203" s="268">
        <f t="shared" si="66"/>
        <v>0</v>
      </c>
      <c r="AG203" s="273">
        <f>IF(Q203="●",VLOOKUP(S203,全民健康保險保險費負擔金額表109.1版!$A$5:$E$52,5,1),0)</f>
        <v>0</v>
      </c>
      <c r="AH203" s="274">
        <f>IF(Q203="●",VLOOKUP(S203,全民健康保險保險費負擔金額表109.1版!$A$5:$I$52,9,1),0)</f>
        <v>0</v>
      </c>
      <c r="AI203" s="268">
        <f t="shared" si="67"/>
        <v>0</v>
      </c>
      <c r="AJ203" s="173">
        <f t="shared" si="68"/>
        <v>0</v>
      </c>
      <c r="AK203" s="172">
        <f t="shared" si="69"/>
        <v>0</v>
      </c>
    </row>
    <row r="204" spans="1:37" x14ac:dyDescent="0.25">
      <c r="A204" s="152">
        <v>200</v>
      </c>
      <c r="B204" s="91"/>
      <c r="C204" s="91"/>
      <c r="D204" s="91"/>
      <c r="E204" s="91"/>
      <c r="F204" s="91"/>
      <c r="G204" s="91"/>
      <c r="H204" s="91"/>
      <c r="I204" s="246">
        <v>112</v>
      </c>
      <c r="J204" s="247"/>
      <c r="K204" s="247"/>
      <c r="L204" s="246">
        <f t="shared" si="54"/>
        <v>112</v>
      </c>
      <c r="M204" s="237">
        <f t="shared" si="55"/>
        <v>0</v>
      </c>
      <c r="N204" s="247"/>
      <c r="O204" s="255"/>
      <c r="P204" s="255"/>
      <c r="Q204" s="153"/>
      <c r="R204" s="491"/>
      <c r="S204" s="169">
        <f t="shared" si="56"/>
        <v>0</v>
      </c>
      <c r="T204" s="417">
        <f t="shared" si="57"/>
        <v>31</v>
      </c>
      <c r="U204" s="167"/>
      <c r="V204" s="154">
        <f t="shared" si="58"/>
        <v>0</v>
      </c>
      <c r="W204" s="415">
        <f>IF(S204=0,0,VLOOKUP(S204,'職保111.5版'!$B$4:$C$27,2))</f>
        <v>0</v>
      </c>
      <c r="X204" s="167"/>
      <c r="Y204" s="154">
        <f t="shared" si="59"/>
        <v>0</v>
      </c>
      <c r="Z204" s="268">
        <f t="shared" si="60"/>
        <v>0</v>
      </c>
      <c r="AA204" s="268">
        <f t="shared" si="61"/>
        <v>0</v>
      </c>
      <c r="AB204" s="416">
        <f t="shared" si="62"/>
        <v>0</v>
      </c>
      <c r="AC204" s="268">
        <f t="shared" si="63"/>
        <v>0</v>
      </c>
      <c r="AD204" s="268">
        <f t="shared" si="64"/>
        <v>0</v>
      </c>
      <c r="AE204" s="268">
        <f t="shared" si="65"/>
        <v>0</v>
      </c>
      <c r="AF204" s="268">
        <f t="shared" si="66"/>
        <v>0</v>
      </c>
      <c r="AG204" s="273">
        <f>IF(Q204="●",VLOOKUP(S204,全民健康保險保險費負擔金額表109.1版!$A$5:$E$52,5,1),0)</f>
        <v>0</v>
      </c>
      <c r="AH204" s="274">
        <f>IF(Q204="●",VLOOKUP(S204,全民健康保險保險費負擔金額表109.1版!$A$5:$I$52,9,1),0)</f>
        <v>0</v>
      </c>
      <c r="AI204" s="268">
        <f t="shared" si="67"/>
        <v>0</v>
      </c>
      <c r="AJ204" s="173">
        <f t="shared" si="68"/>
        <v>0</v>
      </c>
      <c r="AK204" s="172">
        <f t="shared" si="69"/>
        <v>0</v>
      </c>
    </row>
    <row r="205" spans="1:37" x14ac:dyDescent="0.25">
      <c r="A205" s="152">
        <v>201</v>
      </c>
      <c r="B205" s="91"/>
      <c r="C205" s="91"/>
      <c r="D205" s="91"/>
      <c r="E205" s="91"/>
      <c r="F205" s="91"/>
      <c r="G205" s="91"/>
      <c r="H205" s="91"/>
      <c r="I205" s="246">
        <v>112</v>
      </c>
      <c r="J205" s="247"/>
      <c r="K205" s="247"/>
      <c r="L205" s="246">
        <f t="shared" si="54"/>
        <v>112</v>
      </c>
      <c r="M205" s="237">
        <f t="shared" si="55"/>
        <v>0</v>
      </c>
      <c r="N205" s="247"/>
      <c r="O205" s="255"/>
      <c r="P205" s="255"/>
      <c r="Q205" s="153"/>
      <c r="R205" s="491"/>
      <c r="S205" s="169">
        <f t="shared" si="56"/>
        <v>0</v>
      </c>
      <c r="T205" s="417">
        <f t="shared" si="57"/>
        <v>31</v>
      </c>
      <c r="U205" s="167"/>
      <c r="V205" s="154">
        <f t="shared" si="58"/>
        <v>0</v>
      </c>
      <c r="W205" s="415">
        <f>IF(S205=0,0,VLOOKUP(S205,'職保111.5版'!$B$4:$C$27,2))</f>
        <v>0</v>
      </c>
      <c r="X205" s="167"/>
      <c r="Y205" s="154">
        <f t="shared" si="59"/>
        <v>0</v>
      </c>
      <c r="Z205" s="268">
        <f t="shared" si="60"/>
        <v>0</v>
      </c>
      <c r="AA205" s="268">
        <f t="shared" si="61"/>
        <v>0</v>
      </c>
      <c r="AB205" s="416">
        <f t="shared" si="62"/>
        <v>0</v>
      </c>
      <c r="AC205" s="268">
        <f t="shared" si="63"/>
        <v>0</v>
      </c>
      <c r="AD205" s="268">
        <f t="shared" si="64"/>
        <v>0</v>
      </c>
      <c r="AE205" s="268">
        <f t="shared" si="65"/>
        <v>0</v>
      </c>
      <c r="AF205" s="268">
        <f t="shared" si="66"/>
        <v>0</v>
      </c>
      <c r="AG205" s="273">
        <f>IF(Q205="●",VLOOKUP(S205,全民健康保險保險費負擔金額表109.1版!$A$5:$E$52,5,1),0)</f>
        <v>0</v>
      </c>
      <c r="AH205" s="274">
        <f>IF(Q205="●",VLOOKUP(S205,全民健康保險保險費負擔金額表109.1版!$A$5:$I$52,9,1),0)</f>
        <v>0</v>
      </c>
      <c r="AI205" s="268">
        <f t="shared" si="67"/>
        <v>0</v>
      </c>
      <c r="AJ205" s="173">
        <f t="shared" si="68"/>
        <v>0</v>
      </c>
      <c r="AK205" s="172">
        <f t="shared" si="69"/>
        <v>0</v>
      </c>
    </row>
    <row r="206" spans="1:37" x14ac:dyDescent="0.25">
      <c r="A206" s="152">
        <v>202</v>
      </c>
      <c r="B206" s="91"/>
      <c r="C206" s="91"/>
      <c r="D206" s="91"/>
      <c r="E206" s="91"/>
      <c r="F206" s="91"/>
      <c r="G206" s="91"/>
      <c r="H206" s="91"/>
      <c r="I206" s="246">
        <v>112</v>
      </c>
      <c r="J206" s="247"/>
      <c r="K206" s="247"/>
      <c r="L206" s="246">
        <f t="shared" si="54"/>
        <v>112</v>
      </c>
      <c r="M206" s="237">
        <f t="shared" si="55"/>
        <v>0</v>
      </c>
      <c r="N206" s="247"/>
      <c r="O206" s="255"/>
      <c r="P206" s="255"/>
      <c r="Q206" s="153"/>
      <c r="R206" s="491"/>
      <c r="S206" s="169">
        <f t="shared" si="56"/>
        <v>0</v>
      </c>
      <c r="T206" s="417">
        <f t="shared" si="57"/>
        <v>31</v>
      </c>
      <c r="U206" s="167"/>
      <c r="V206" s="154">
        <f t="shared" si="58"/>
        <v>0</v>
      </c>
      <c r="W206" s="415">
        <f>IF(S206=0,0,VLOOKUP(S206,'職保111.5版'!$B$4:$C$27,2))</f>
        <v>0</v>
      </c>
      <c r="X206" s="167"/>
      <c r="Y206" s="154">
        <f t="shared" si="59"/>
        <v>0</v>
      </c>
      <c r="Z206" s="268">
        <f t="shared" si="60"/>
        <v>0</v>
      </c>
      <c r="AA206" s="268">
        <f t="shared" si="61"/>
        <v>0</v>
      </c>
      <c r="AB206" s="416">
        <f t="shared" si="62"/>
        <v>0</v>
      </c>
      <c r="AC206" s="268">
        <f t="shared" si="63"/>
        <v>0</v>
      </c>
      <c r="AD206" s="268">
        <f t="shared" si="64"/>
        <v>0</v>
      </c>
      <c r="AE206" s="268">
        <f t="shared" si="65"/>
        <v>0</v>
      </c>
      <c r="AF206" s="268">
        <f t="shared" si="66"/>
        <v>0</v>
      </c>
      <c r="AG206" s="273">
        <f>IF(Q206="●",VLOOKUP(S206,全民健康保險保險費負擔金額表109.1版!$A$5:$E$52,5,1),0)</f>
        <v>0</v>
      </c>
      <c r="AH206" s="274">
        <f>IF(Q206="●",VLOOKUP(S206,全民健康保險保險費負擔金額表109.1版!$A$5:$I$52,9,1),0)</f>
        <v>0</v>
      </c>
      <c r="AI206" s="268">
        <f t="shared" si="67"/>
        <v>0</v>
      </c>
      <c r="AJ206" s="173">
        <f t="shared" si="68"/>
        <v>0</v>
      </c>
      <c r="AK206" s="172">
        <f t="shared" si="69"/>
        <v>0</v>
      </c>
    </row>
    <row r="207" spans="1:37" x14ac:dyDescent="0.25">
      <c r="A207" s="152">
        <v>203</v>
      </c>
      <c r="B207" s="91"/>
      <c r="C207" s="91"/>
      <c r="D207" s="91"/>
      <c r="E207" s="91"/>
      <c r="F207" s="91"/>
      <c r="G207" s="91"/>
      <c r="H207" s="91"/>
      <c r="I207" s="246">
        <v>112</v>
      </c>
      <c r="J207" s="247"/>
      <c r="K207" s="247"/>
      <c r="L207" s="246">
        <f t="shared" si="54"/>
        <v>112</v>
      </c>
      <c r="M207" s="237">
        <f t="shared" si="55"/>
        <v>0</v>
      </c>
      <c r="N207" s="247"/>
      <c r="O207" s="255"/>
      <c r="P207" s="255"/>
      <c r="Q207" s="153"/>
      <c r="R207" s="491"/>
      <c r="S207" s="169">
        <f t="shared" si="56"/>
        <v>0</v>
      </c>
      <c r="T207" s="417">
        <f t="shared" si="57"/>
        <v>31</v>
      </c>
      <c r="U207" s="167"/>
      <c r="V207" s="154">
        <f t="shared" si="58"/>
        <v>0</v>
      </c>
      <c r="W207" s="415">
        <f>IF(S207=0,0,VLOOKUP(S207,'職保111.5版'!$B$4:$C$27,2))</f>
        <v>0</v>
      </c>
      <c r="X207" s="167"/>
      <c r="Y207" s="154">
        <f t="shared" si="59"/>
        <v>0</v>
      </c>
      <c r="Z207" s="268">
        <f t="shared" si="60"/>
        <v>0</v>
      </c>
      <c r="AA207" s="268">
        <f t="shared" si="61"/>
        <v>0</v>
      </c>
      <c r="AB207" s="416">
        <f t="shared" si="62"/>
        <v>0</v>
      </c>
      <c r="AC207" s="268">
        <f t="shared" si="63"/>
        <v>0</v>
      </c>
      <c r="AD207" s="268">
        <f t="shared" si="64"/>
        <v>0</v>
      </c>
      <c r="AE207" s="268">
        <f t="shared" si="65"/>
        <v>0</v>
      </c>
      <c r="AF207" s="268">
        <f t="shared" si="66"/>
        <v>0</v>
      </c>
      <c r="AG207" s="273">
        <f>IF(Q207="●",VLOOKUP(S207,全民健康保險保險費負擔金額表109.1版!$A$5:$E$52,5,1),0)</f>
        <v>0</v>
      </c>
      <c r="AH207" s="274">
        <f>IF(Q207="●",VLOOKUP(S207,全民健康保險保險費負擔金額表109.1版!$A$5:$I$52,9,1),0)</f>
        <v>0</v>
      </c>
      <c r="AI207" s="268">
        <f t="shared" si="67"/>
        <v>0</v>
      </c>
      <c r="AJ207" s="173">
        <f t="shared" si="68"/>
        <v>0</v>
      </c>
      <c r="AK207" s="172">
        <f t="shared" si="69"/>
        <v>0</v>
      </c>
    </row>
    <row r="208" spans="1:37" x14ac:dyDescent="0.25">
      <c r="A208" s="152">
        <v>204</v>
      </c>
      <c r="B208" s="91"/>
      <c r="C208" s="91"/>
      <c r="D208" s="91"/>
      <c r="E208" s="91"/>
      <c r="F208" s="91"/>
      <c r="G208" s="91"/>
      <c r="H208" s="91"/>
      <c r="I208" s="246">
        <v>112</v>
      </c>
      <c r="J208" s="247"/>
      <c r="K208" s="247"/>
      <c r="L208" s="246">
        <f t="shared" si="54"/>
        <v>112</v>
      </c>
      <c r="M208" s="237">
        <f t="shared" si="55"/>
        <v>0</v>
      </c>
      <c r="N208" s="247"/>
      <c r="O208" s="255"/>
      <c r="P208" s="255"/>
      <c r="Q208" s="153"/>
      <c r="R208" s="491"/>
      <c r="S208" s="169">
        <f t="shared" si="56"/>
        <v>0</v>
      </c>
      <c r="T208" s="417">
        <f t="shared" si="57"/>
        <v>31</v>
      </c>
      <c r="U208" s="167"/>
      <c r="V208" s="154">
        <f t="shared" si="58"/>
        <v>0</v>
      </c>
      <c r="W208" s="415">
        <f>IF(S208=0,0,VLOOKUP(S208,'職保111.5版'!$B$4:$C$27,2))</f>
        <v>0</v>
      </c>
      <c r="X208" s="167"/>
      <c r="Y208" s="154">
        <f t="shared" si="59"/>
        <v>0</v>
      </c>
      <c r="Z208" s="268">
        <f t="shared" si="60"/>
        <v>0</v>
      </c>
      <c r="AA208" s="268">
        <f t="shared" si="61"/>
        <v>0</v>
      </c>
      <c r="AB208" s="416">
        <f t="shared" si="62"/>
        <v>0</v>
      </c>
      <c r="AC208" s="268">
        <f t="shared" si="63"/>
        <v>0</v>
      </c>
      <c r="AD208" s="268">
        <f t="shared" si="64"/>
        <v>0</v>
      </c>
      <c r="AE208" s="268">
        <f t="shared" si="65"/>
        <v>0</v>
      </c>
      <c r="AF208" s="268">
        <f t="shared" si="66"/>
        <v>0</v>
      </c>
      <c r="AG208" s="273">
        <f>IF(Q208="●",VLOOKUP(S208,全民健康保險保險費負擔金額表109.1版!$A$5:$E$52,5,1),0)</f>
        <v>0</v>
      </c>
      <c r="AH208" s="274">
        <f>IF(Q208="●",VLOOKUP(S208,全民健康保險保險費負擔金額表109.1版!$A$5:$I$52,9,1),0)</f>
        <v>0</v>
      </c>
      <c r="AI208" s="268">
        <f t="shared" si="67"/>
        <v>0</v>
      </c>
      <c r="AJ208" s="173">
        <f t="shared" si="68"/>
        <v>0</v>
      </c>
      <c r="AK208" s="172">
        <f t="shared" si="69"/>
        <v>0</v>
      </c>
    </row>
    <row r="209" spans="1:37" x14ac:dyDescent="0.25">
      <c r="A209" s="152">
        <v>205</v>
      </c>
      <c r="B209" s="91"/>
      <c r="C209" s="91"/>
      <c r="D209" s="91"/>
      <c r="E209" s="91"/>
      <c r="F209" s="91"/>
      <c r="G209" s="91"/>
      <c r="H209" s="91"/>
      <c r="I209" s="246">
        <v>112</v>
      </c>
      <c r="J209" s="247"/>
      <c r="K209" s="247"/>
      <c r="L209" s="246">
        <f t="shared" si="54"/>
        <v>112</v>
      </c>
      <c r="M209" s="237">
        <f t="shared" si="55"/>
        <v>0</v>
      </c>
      <c r="N209" s="247"/>
      <c r="O209" s="255"/>
      <c r="P209" s="255"/>
      <c r="Q209" s="153"/>
      <c r="R209" s="491"/>
      <c r="S209" s="169">
        <f t="shared" si="56"/>
        <v>0</v>
      </c>
      <c r="T209" s="417">
        <f t="shared" si="57"/>
        <v>31</v>
      </c>
      <c r="U209" s="167"/>
      <c r="V209" s="154">
        <f t="shared" si="58"/>
        <v>0</v>
      </c>
      <c r="W209" s="415">
        <f>IF(S209=0,0,VLOOKUP(S209,'職保111.5版'!$B$4:$C$27,2))</f>
        <v>0</v>
      </c>
      <c r="X209" s="167"/>
      <c r="Y209" s="154">
        <f t="shared" si="59"/>
        <v>0</v>
      </c>
      <c r="Z209" s="268">
        <f t="shared" si="60"/>
        <v>0</v>
      </c>
      <c r="AA209" s="268">
        <f t="shared" si="61"/>
        <v>0</v>
      </c>
      <c r="AB209" s="416">
        <f t="shared" si="62"/>
        <v>0</v>
      </c>
      <c r="AC209" s="268">
        <f t="shared" si="63"/>
        <v>0</v>
      </c>
      <c r="AD209" s="268">
        <f t="shared" si="64"/>
        <v>0</v>
      </c>
      <c r="AE209" s="268">
        <f t="shared" si="65"/>
        <v>0</v>
      </c>
      <c r="AF209" s="268">
        <f t="shared" si="66"/>
        <v>0</v>
      </c>
      <c r="AG209" s="273">
        <f>IF(Q209="●",VLOOKUP(S209,全民健康保險保險費負擔金額表109.1版!$A$5:$E$52,5,1),0)</f>
        <v>0</v>
      </c>
      <c r="AH209" s="274">
        <f>IF(Q209="●",VLOOKUP(S209,全民健康保險保險費負擔金額表109.1版!$A$5:$I$52,9,1),0)</f>
        <v>0</v>
      </c>
      <c r="AI209" s="268">
        <f t="shared" si="67"/>
        <v>0</v>
      </c>
      <c r="AJ209" s="173">
        <f t="shared" si="68"/>
        <v>0</v>
      </c>
      <c r="AK209" s="172">
        <f t="shared" si="69"/>
        <v>0</v>
      </c>
    </row>
    <row r="210" spans="1:37" x14ac:dyDescent="0.25">
      <c r="A210" s="152">
        <v>206</v>
      </c>
      <c r="B210" s="91"/>
      <c r="C210" s="91"/>
      <c r="D210" s="91"/>
      <c r="E210" s="91"/>
      <c r="F210" s="91"/>
      <c r="G210" s="91"/>
      <c r="H210" s="91"/>
      <c r="I210" s="246">
        <v>112</v>
      </c>
      <c r="J210" s="247"/>
      <c r="K210" s="247"/>
      <c r="L210" s="246">
        <f t="shared" si="54"/>
        <v>112</v>
      </c>
      <c r="M210" s="237">
        <f t="shared" si="55"/>
        <v>0</v>
      </c>
      <c r="N210" s="247"/>
      <c r="O210" s="255"/>
      <c r="P210" s="255"/>
      <c r="Q210" s="153"/>
      <c r="R210" s="491"/>
      <c r="S210" s="169">
        <f t="shared" si="56"/>
        <v>0</v>
      </c>
      <c r="T210" s="417">
        <f t="shared" si="57"/>
        <v>31</v>
      </c>
      <c r="U210" s="167"/>
      <c r="V210" s="154">
        <f t="shared" si="58"/>
        <v>0</v>
      </c>
      <c r="W210" s="415">
        <f>IF(S210=0,0,VLOOKUP(S210,'職保111.5版'!$B$4:$C$27,2))</f>
        <v>0</v>
      </c>
      <c r="X210" s="167"/>
      <c r="Y210" s="154">
        <f t="shared" si="59"/>
        <v>0</v>
      </c>
      <c r="Z210" s="268">
        <f t="shared" si="60"/>
        <v>0</v>
      </c>
      <c r="AA210" s="268">
        <f t="shared" si="61"/>
        <v>0</v>
      </c>
      <c r="AB210" s="416">
        <f t="shared" si="62"/>
        <v>0</v>
      </c>
      <c r="AC210" s="268">
        <f t="shared" si="63"/>
        <v>0</v>
      </c>
      <c r="AD210" s="268">
        <f t="shared" si="64"/>
        <v>0</v>
      </c>
      <c r="AE210" s="268">
        <f t="shared" si="65"/>
        <v>0</v>
      </c>
      <c r="AF210" s="268">
        <f t="shared" si="66"/>
        <v>0</v>
      </c>
      <c r="AG210" s="273">
        <f>IF(Q210="●",VLOOKUP(S210,全民健康保險保險費負擔金額表109.1版!$A$5:$E$52,5,1),0)</f>
        <v>0</v>
      </c>
      <c r="AH210" s="274">
        <f>IF(Q210="●",VLOOKUP(S210,全民健康保險保險費負擔金額表109.1版!$A$5:$I$52,9,1),0)</f>
        <v>0</v>
      </c>
      <c r="AI210" s="268">
        <f t="shared" si="67"/>
        <v>0</v>
      </c>
      <c r="AJ210" s="173">
        <f t="shared" si="68"/>
        <v>0</v>
      </c>
      <c r="AK210" s="172">
        <f t="shared" si="69"/>
        <v>0</v>
      </c>
    </row>
    <row r="211" spans="1:37" x14ac:dyDescent="0.25">
      <c r="A211" s="152">
        <v>207</v>
      </c>
      <c r="B211" s="91"/>
      <c r="C211" s="91"/>
      <c r="D211" s="91"/>
      <c r="E211" s="91"/>
      <c r="F211" s="91"/>
      <c r="G211" s="91"/>
      <c r="H211" s="91"/>
      <c r="I211" s="246">
        <v>112</v>
      </c>
      <c r="J211" s="247"/>
      <c r="K211" s="247"/>
      <c r="L211" s="246">
        <f t="shared" si="54"/>
        <v>112</v>
      </c>
      <c r="M211" s="237">
        <f t="shared" si="55"/>
        <v>0</v>
      </c>
      <c r="N211" s="247"/>
      <c r="O211" s="255"/>
      <c r="P211" s="255"/>
      <c r="Q211" s="153"/>
      <c r="R211" s="491"/>
      <c r="S211" s="169">
        <f t="shared" si="56"/>
        <v>0</v>
      </c>
      <c r="T211" s="417">
        <f t="shared" si="57"/>
        <v>31</v>
      </c>
      <c r="U211" s="167"/>
      <c r="V211" s="154">
        <f t="shared" si="58"/>
        <v>0</v>
      </c>
      <c r="W211" s="415">
        <f>IF(S211=0,0,VLOOKUP(S211,'職保111.5版'!$B$4:$C$27,2))</f>
        <v>0</v>
      </c>
      <c r="X211" s="167"/>
      <c r="Y211" s="154">
        <f t="shared" si="59"/>
        <v>0</v>
      </c>
      <c r="Z211" s="268">
        <f t="shared" si="60"/>
        <v>0</v>
      </c>
      <c r="AA211" s="268">
        <f t="shared" si="61"/>
        <v>0</v>
      </c>
      <c r="AB211" s="416">
        <f t="shared" si="62"/>
        <v>0</v>
      </c>
      <c r="AC211" s="268">
        <f t="shared" si="63"/>
        <v>0</v>
      </c>
      <c r="AD211" s="268">
        <f t="shared" si="64"/>
        <v>0</v>
      </c>
      <c r="AE211" s="268">
        <f t="shared" si="65"/>
        <v>0</v>
      </c>
      <c r="AF211" s="268">
        <f t="shared" si="66"/>
        <v>0</v>
      </c>
      <c r="AG211" s="273">
        <f>IF(Q211="●",VLOOKUP(S211,全民健康保險保險費負擔金額表109.1版!$A$5:$E$52,5,1),0)</f>
        <v>0</v>
      </c>
      <c r="AH211" s="274">
        <f>IF(Q211="●",VLOOKUP(S211,全民健康保險保險費負擔金額表109.1版!$A$5:$I$52,9,1),0)</f>
        <v>0</v>
      </c>
      <c r="AI211" s="268">
        <f t="shared" si="67"/>
        <v>0</v>
      </c>
      <c r="AJ211" s="173">
        <f t="shared" si="68"/>
        <v>0</v>
      </c>
      <c r="AK211" s="172">
        <f t="shared" si="69"/>
        <v>0</v>
      </c>
    </row>
    <row r="212" spans="1:37" x14ac:dyDescent="0.25">
      <c r="A212" s="152">
        <v>208</v>
      </c>
      <c r="B212" s="91"/>
      <c r="C212" s="91"/>
      <c r="D212" s="91"/>
      <c r="E212" s="91"/>
      <c r="F212" s="91"/>
      <c r="G212" s="91"/>
      <c r="H212" s="91"/>
      <c r="I212" s="246">
        <v>112</v>
      </c>
      <c r="J212" s="247"/>
      <c r="K212" s="247"/>
      <c r="L212" s="246">
        <f t="shared" si="54"/>
        <v>112</v>
      </c>
      <c r="M212" s="237">
        <f t="shared" si="55"/>
        <v>0</v>
      </c>
      <c r="N212" s="247"/>
      <c r="O212" s="255"/>
      <c r="P212" s="255"/>
      <c r="Q212" s="153"/>
      <c r="R212" s="491"/>
      <c r="S212" s="169">
        <f t="shared" si="56"/>
        <v>0</v>
      </c>
      <c r="T212" s="417">
        <f t="shared" si="57"/>
        <v>31</v>
      </c>
      <c r="U212" s="167"/>
      <c r="V212" s="154">
        <f t="shared" si="58"/>
        <v>0</v>
      </c>
      <c r="W212" s="415">
        <f>IF(S212=0,0,VLOOKUP(S212,'職保111.5版'!$B$4:$C$27,2))</f>
        <v>0</v>
      </c>
      <c r="X212" s="167"/>
      <c r="Y212" s="154">
        <f t="shared" si="59"/>
        <v>0</v>
      </c>
      <c r="Z212" s="268">
        <f t="shared" si="60"/>
        <v>0</v>
      </c>
      <c r="AA212" s="268">
        <f t="shared" si="61"/>
        <v>0</v>
      </c>
      <c r="AB212" s="416">
        <f t="shared" si="62"/>
        <v>0</v>
      </c>
      <c r="AC212" s="268">
        <f t="shared" si="63"/>
        <v>0</v>
      </c>
      <c r="AD212" s="268">
        <f t="shared" si="64"/>
        <v>0</v>
      </c>
      <c r="AE212" s="268">
        <f t="shared" si="65"/>
        <v>0</v>
      </c>
      <c r="AF212" s="268">
        <f t="shared" si="66"/>
        <v>0</v>
      </c>
      <c r="AG212" s="273">
        <f>IF(Q212="●",VLOOKUP(S212,全民健康保險保險費負擔金額表109.1版!$A$5:$E$52,5,1),0)</f>
        <v>0</v>
      </c>
      <c r="AH212" s="274">
        <f>IF(Q212="●",VLOOKUP(S212,全民健康保險保險費負擔金額表109.1版!$A$5:$I$52,9,1),0)</f>
        <v>0</v>
      </c>
      <c r="AI212" s="268">
        <f t="shared" si="67"/>
        <v>0</v>
      </c>
      <c r="AJ212" s="173">
        <f t="shared" si="68"/>
        <v>0</v>
      </c>
      <c r="AK212" s="172">
        <f t="shared" si="69"/>
        <v>0</v>
      </c>
    </row>
    <row r="213" spans="1:37" x14ac:dyDescent="0.25">
      <c r="A213" s="152">
        <v>209</v>
      </c>
      <c r="B213" s="91"/>
      <c r="C213" s="91"/>
      <c r="D213" s="91"/>
      <c r="E213" s="91"/>
      <c r="F213" s="91"/>
      <c r="G213" s="91"/>
      <c r="H213" s="91"/>
      <c r="I213" s="246">
        <v>112</v>
      </c>
      <c r="J213" s="247"/>
      <c r="K213" s="247"/>
      <c r="L213" s="246">
        <f t="shared" si="54"/>
        <v>112</v>
      </c>
      <c r="M213" s="237">
        <f t="shared" si="55"/>
        <v>0</v>
      </c>
      <c r="N213" s="247"/>
      <c r="O213" s="255"/>
      <c r="P213" s="255"/>
      <c r="Q213" s="153"/>
      <c r="R213" s="491"/>
      <c r="S213" s="169">
        <f t="shared" si="56"/>
        <v>0</v>
      </c>
      <c r="T213" s="417">
        <f t="shared" si="57"/>
        <v>31</v>
      </c>
      <c r="U213" s="167"/>
      <c r="V213" s="154">
        <f t="shared" si="58"/>
        <v>0</v>
      </c>
      <c r="W213" s="415">
        <f>IF(S213=0,0,VLOOKUP(S213,'職保111.5版'!$B$4:$C$27,2))</f>
        <v>0</v>
      </c>
      <c r="X213" s="167"/>
      <c r="Y213" s="154">
        <f t="shared" si="59"/>
        <v>0</v>
      </c>
      <c r="Z213" s="268">
        <f t="shared" si="60"/>
        <v>0</v>
      </c>
      <c r="AA213" s="268">
        <f t="shared" si="61"/>
        <v>0</v>
      </c>
      <c r="AB213" s="416">
        <f t="shared" si="62"/>
        <v>0</v>
      </c>
      <c r="AC213" s="268">
        <f t="shared" si="63"/>
        <v>0</v>
      </c>
      <c r="AD213" s="268">
        <f t="shared" si="64"/>
        <v>0</v>
      </c>
      <c r="AE213" s="268">
        <f t="shared" si="65"/>
        <v>0</v>
      </c>
      <c r="AF213" s="268">
        <f t="shared" si="66"/>
        <v>0</v>
      </c>
      <c r="AG213" s="273">
        <f>IF(Q213="●",VLOOKUP(S213,全民健康保險保險費負擔金額表109.1版!$A$5:$E$52,5,1),0)</f>
        <v>0</v>
      </c>
      <c r="AH213" s="274">
        <f>IF(Q213="●",VLOOKUP(S213,全民健康保險保險費負擔金額表109.1版!$A$5:$I$52,9,1),0)</f>
        <v>0</v>
      </c>
      <c r="AI213" s="268">
        <f t="shared" si="67"/>
        <v>0</v>
      </c>
      <c r="AJ213" s="173">
        <f t="shared" si="68"/>
        <v>0</v>
      </c>
      <c r="AK213" s="172">
        <f t="shared" si="69"/>
        <v>0</v>
      </c>
    </row>
    <row r="214" spans="1:37" x14ac:dyDescent="0.25">
      <c r="A214" s="152">
        <v>210</v>
      </c>
      <c r="B214" s="91"/>
      <c r="C214" s="91"/>
      <c r="D214" s="91"/>
      <c r="E214" s="91"/>
      <c r="F214" s="91"/>
      <c r="G214" s="91"/>
      <c r="H214" s="91"/>
      <c r="I214" s="246">
        <v>112</v>
      </c>
      <c r="J214" s="247"/>
      <c r="K214" s="247"/>
      <c r="L214" s="246">
        <f t="shared" si="54"/>
        <v>112</v>
      </c>
      <c r="M214" s="237">
        <f t="shared" si="55"/>
        <v>0</v>
      </c>
      <c r="N214" s="247"/>
      <c r="O214" s="255"/>
      <c r="P214" s="255"/>
      <c r="Q214" s="153"/>
      <c r="R214" s="491"/>
      <c r="S214" s="169">
        <f t="shared" si="56"/>
        <v>0</v>
      </c>
      <c r="T214" s="417">
        <f t="shared" si="57"/>
        <v>31</v>
      </c>
      <c r="U214" s="167"/>
      <c r="V214" s="154">
        <f t="shared" si="58"/>
        <v>0</v>
      </c>
      <c r="W214" s="415">
        <f>IF(S214=0,0,VLOOKUP(S214,'職保111.5版'!$B$4:$C$27,2))</f>
        <v>0</v>
      </c>
      <c r="X214" s="167"/>
      <c r="Y214" s="154">
        <f t="shared" si="59"/>
        <v>0</v>
      </c>
      <c r="Z214" s="268">
        <f t="shared" si="60"/>
        <v>0</v>
      </c>
      <c r="AA214" s="268">
        <f t="shared" si="61"/>
        <v>0</v>
      </c>
      <c r="AB214" s="416">
        <f t="shared" si="62"/>
        <v>0</v>
      </c>
      <c r="AC214" s="268">
        <f t="shared" si="63"/>
        <v>0</v>
      </c>
      <c r="AD214" s="268">
        <f t="shared" si="64"/>
        <v>0</v>
      </c>
      <c r="AE214" s="268">
        <f t="shared" si="65"/>
        <v>0</v>
      </c>
      <c r="AF214" s="268">
        <f t="shared" si="66"/>
        <v>0</v>
      </c>
      <c r="AG214" s="273">
        <f>IF(Q214="●",VLOOKUP(S214,全民健康保險保險費負擔金額表109.1版!$A$5:$E$52,5,1),0)</f>
        <v>0</v>
      </c>
      <c r="AH214" s="274">
        <f>IF(Q214="●",VLOOKUP(S214,全民健康保險保險費負擔金額表109.1版!$A$5:$I$52,9,1),0)</f>
        <v>0</v>
      </c>
      <c r="AI214" s="268">
        <f t="shared" si="67"/>
        <v>0</v>
      </c>
      <c r="AJ214" s="173">
        <f t="shared" si="68"/>
        <v>0</v>
      </c>
      <c r="AK214" s="172">
        <f t="shared" si="69"/>
        <v>0</v>
      </c>
    </row>
    <row r="215" spans="1:37" x14ac:dyDescent="0.25">
      <c r="A215" s="152">
        <v>211</v>
      </c>
      <c r="B215" s="91"/>
      <c r="C215" s="91"/>
      <c r="D215" s="91"/>
      <c r="E215" s="91"/>
      <c r="F215" s="91"/>
      <c r="G215" s="91"/>
      <c r="H215" s="91"/>
      <c r="I215" s="246">
        <v>112</v>
      </c>
      <c r="J215" s="247"/>
      <c r="K215" s="247"/>
      <c r="L215" s="246">
        <f t="shared" si="54"/>
        <v>112</v>
      </c>
      <c r="M215" s="237">
        <f t="shared" si="55"/>
        <v>0</v>
      </c>
      <c r="N215" s="247"/>
      <c r="O215" s="255"/>
      <c r="P215" s="255"/>
      <c r="Q215" s="153"/>
      <c r="R215" s="491"/>
      <c r="S215" s="169">
        <f t="shared" si="56"/>
        <v>0</v>
      </c>
      <c r="T215" s="417">
        <f t="shared" si="57"/>
        <v>31</v>
      </c>
      <c r="U215" s="167"/>
      <c r="V215" s="154">
        <f t="shared" si="58"/>
        <v>0</v>
      </c>
      <c r="W215" s="415">
        <f>IF(S215=0,0,VLOOKUP(S215,'職保111.5版'!$B$4:$C$27,2))</f>
        <v>0</v>
      </c>
      <c r="X215" s="167"/>
      <c r="Y215" s="154">
        <f t="shared" si="59"/>
        <v>0</v>
      </c>
      <c r="Z215" s="268">
        <f t="shared" si="60"/>
        <v>0</v>
      </c>
      <c r="AA215" s="268">
        <f t="shared" si="61"/>
        <v>0</v>
      </c>
      <c r="AB215" s="416">
        <f t="shared" si="62"/>
        <v>0</v>
      </c>
      <c r="AC215" s="268">
        <f t="shared" si="63"/>
        <v>0</v>
      </c>
      <c r="AD215" s="268">
        <f t="shared" si="64"/>
        <v>0</v>
      </c>
      <c r="AE215" s="268">
        <f t="shared" si="65"/>
        <v>0</v>
      </c>
      <c r="AF215" s="268">
        <f t="shared" si="66"/>
        <v>0</v>
      </c>
      <c r="AG215" s="273">
        <f>IF(Q215="●",VLOOKUP(S215,全民健康保險保險費負擔金額表109.1版!$A$5:$E$52,5,1),0)</f>
        <v>0</v>
      </c>
      <c r="AH215" s="274">
        <f>IF(Q215="●",VLOOKUP(S215,全民健康保險保險費負擔金額表109.1版!$A$5:$I$52,9,1),0)</f>
        <v>0</v>
      </c>
      <c r="AI215" s="268">
        <f t="shared" si="67"/>
        <v>0</v>
      </c>
      <c r="AJ215" s="173">
        <f t="shared" si="68"/>
        <v>0</v>
      </c>
      <c r="AK215" s="172">
        <f t="shared" si="69"/>
        <v>0</v>
      </c>
    </row>
    <row r="216" spans="1:37" x14ac:dyDescent="0.25">
      <c r="A216" s="152">
        <v>212</v>
      </c>
      <c r="B216" s="91"/>
      <c r="C216" s="91"/>
      <c r="D216" s="91"/>
      <c r="E216" s="91"/>
      <c r="F216" s="91"/>
      <c r="G216" s="91"/>
      <c r="H216" s="91"/>
      <c r="I216" s="246">
        <v>112</v>
      </c>
      <c r="J216" s="247"/>
      <c r="K216" s="247"/>
      <c r="L216" s="246">
        <f t="shared" si="54"/>
        <v>112</v>
      </c>
      <c r="M216" s="237">
        <f t="shared" si="55"/>
        <v>0</v>
      </c>
      <c r="N216" s="247"/>
      <c r="O216" s="255"/>
      <c r="P216" s="255"/>
      <c r="Q216" s="153"/>
      <c r="R216" s="491"/>
      <c r="S216" s="169">
        <f t="shared" si="56"/>
        <v>0</v>
      </c>
      <c r="T216" s="417">
        <f t="shared" si="57"/>
        <v>31</v>
      </c>
      <c r="U216" s="167"/>
      <c r="V216" s="154">
        <f t="shared" si="58"/>
        <v>0</v>
      </c>
      <c r="W216" s="415">
        <f>IF(S216=0,0,VLOOKUP(S216,'職保111.5版'!$B$4:$C$27,2))</f>
        <v>0</v>
      </c>
      <c r="X216" s="167"/>
      <c r="Y216" s="154">
        <f t="shared" si="59"/>
        <v>0</v>
      </c>
      <c r="Z216" s="268">
        <f t="shared" si="60"/>
        <v>0</v>
      </c>
      <c r="AA216" s="268">
        <f t="shared" si="61"/>
        <v>0</v>
      </c>
      <c r="AB216" s="416">
        <f t="shared" si="62"/>
        <v>0</v>
      </c>
      <c r="AC216" s="268">
        <f t="shared" si="63"/>
        <v>0</v>
      </c>
      <c r="AD216" s="268">
        <f t="shared" si="64"/>
        <v>0</v>
      </c>
      <c r="AE216" s="268">
        <f t="shared" si="65"/>
        <v>0</v>
      </c>
      <c r="AF216" s="268">
        <f t="shared" si="66"/>
        <v>0</v>
      </c>
      <c r="AG216" s="273">
        <f>IF(Q216="●",VLOOKUP(S216,全民健康保險保險費負擔金額表109.1版!$A$5:$E$52,5,1),0)</f>
        <v>0</v>
      </c>
      <c r="AH216" s="274">
        <f>IF(Q216="●",VLOOKUP(S216,全民健康保險保險費負擔金額表109.1版!$A$5:$I$52,9,1),0)</f>
        <v>0</v>
      </c>
      <c r="AI216" s="268">
        <f t="shared" si="67"/>
        <v>0</v>
      </c>
      <c r="AJ216" s="173">
        <f t="shared" si="68"/>
        <v>0</v>
      </c>
      <c r="AK216" s="172">
        <f t="shared" si="69"/>
        <v>0</v>
      </c>
    </row>
    <row r="217" spans="1:37" x14ac:dyDescent="0.25">
      <c r="A217" s="152">
        <v>213</v>
      </c>
      <c r="B217" s="91"/>
      <c r="C217" s="91"/>
      <c r="D217" s="91"/>
      <c r="E217" s="91"/>
      <c r="F217" s="91"/>
      <c r="G217" s="91"/>
      <c r="H217" s="91"/>
      <c r="I217" s="246">
        <v>112</v>
      </c>
      <c r="J217" s="247"/>
      <c r="K217" s="247"/>
      <c r="L217" s="246">
        <f t="shared" si="54"/>
        <v>112</v>
      </c>
      <c r="M217" s="237">
        <f t="shared" si="55"/>
        <v>0</v>
      </c>
      <c r="N217" s="247"/>
      <c r="O217" s="255"/>
      <c r="P217" s="255"/>
      <c r="Q217" s="153"/>
      <c r="R217" s="491"/>
      <c r="S217" s="169">
        <f t="shared" si="56"/>
        <v>0</v>
      </c>
      <c r="T217" s="417">
        <f t="shared" si="57"/>
        <v>31</v>
      </c>
      <c r="U217" s="167"/>
      <c r="V217" s="154">
        <f t="shared" si="58"/>
        <v>0</v>
      </c>
      <c r="W217" s="415">
        <f>IF(S217=0,0,VLOOKUP(S217,'職保111.5版'!$B$4:$C$27,2))</f>
        <v>0</v>
      </c>
      <c r="X217" s="167"/>
      <c r="Y217" s="154">
        <f t="shared" si="59"/>
        <v>0</v>
      </c>
      <c r="Z217" s="268">
        <f t="shared" si="60"/>
        <v>0</v>
      </c>
      <c r="AA217" s="268">
        <f t="shared" si="61"/>
        <v>0</v>
      </c>
      <c r="AB217" s="416">
        <f t="shared" si="62"/>
        <v>0</v>
      </c>
      <c r="AC217" s="268">
        <f t="shared" si="63"/>
        <v>0</v>
      </c>
      <c r="AD217" s="268">
        <f t="shared" si="64"/>
        <v>0</v>
      </c>
      <c r="AE217" s="268">
        <f t="shared" si="65"/>
        <v>0</v>
      </c>
      <c r="AF217" s="268">
        <f t="shared" si="66"/>
        <v>0</v>
      </c>
      <c r="AG217" s="273">
        <f>IF(Q217="●",VLOOKUP(S217,全民健康保險保險費負擔金額表109.1版!$A$5:$E$52,5,1),0)</f>
        <v>0</v>
      </c>
      <c r="AH217" s="274">
        <f>IF(Q217="●",VLOOKUP(S217,全民健康保險保險費負擔金額表109.1版!$A$5:$I$52,9,1),0)</f>
        <v>0</v>
      </c>
      <c r="AI217" s="268">
        <f t="shared" si="67"/>
        <v>0</v>
      </c>
      <c r="AJ217" s="173">
        <f t="shared" si="68"/>
        <v>0</v>
      </c>
      <c r="AK217" s="172">
        <f t="shared" si="69"/>
        <v>0</v>
      </c>
    </row>
    <row r="218" spans="1:37" x14ac:dyDescent="0.25">
      <c r="A218" s="152">
        <v>214</v>
      </c>
      <c r="B218" s="91"/>
      <c r="C218" s="91"/>
      <c r="D218" s="91"/>
      <c r="E218" s="91"/>
      <c r="F218" s="91"/>
      <c r="G218" s="91"/>
      <c r="H218" s="91"/>
      <c r="I218" s="246">
        <v>112</v>
      </c>
      <c r="J218" s="247"/>
      <c r="K218" s="247"/>
      <c r="L218" s="246">
        <f t="shared" si="54"/>
        <v>112</v>
      </c>
      <c r="M218" s="237">
        <f t="shared" si="55"/>
        <v>0</v>
      </c>
      <c r="N218" s="247"/>
      <c r="O218" s="255"/>
      <c r="P218" s="255"/>
      <c r="Q218" s="153"/>
      <c r="R218" s="491"/>
      <c r="S218" s="169">
        <f t="shared" si="56"/>
        <v>0</v>
      </c>
      <c r="T218" s="417">
        <f t="shared" si="57"/>
        <v>31</v>
      </c>
      <c r="U218" s="167"/>
      <c r="V218" s="154">
        <f t="shared" si="58"/>
        <v>0</v>
      </c>
      <c r="W218" s="415">
        <f>IF(S218=0,0,VLOOKUP(S218,'職保111.5版'!$B$4:$C$27,2))</f>
        <v>0</v>
      </c>
      <c r="X218" s="167"/>
      <c r="Y218" s="154">
        <f t="shared" si="59"/>
        <v>0</v>
      </c>
      <c r="Z218" s="268">
        <f t="shared" si="60"/>
        <v>0</v>
      </c>
      <c r="AA218" s="268">
        <f t="shared" si="61"/>
        <v>0</v>
      </c>
      <c r="AB218" s="416">
        <f t="shared" si="62"/>
        <v>0</v>
      </c>
      <c r="AC218" s="268">
        <f t="shared" si="63"/>
        <v>0</v>
      </c>
      <c r="AD218" s="268">
        <f t="shared" si="64"/>
        <v>0</v>
      </c>
      <c r="AE218" s="268">
        <f t="shared" si="65"/>
        <v>0</v>
      </c>
      <c r="AF218" s="268">
        <f t="shared" si="66"/>
        <v>0</v>
      </c>
      <c r="AG218" s="273">
        <f>IF(Q218="●",VLOOKUP(S218,全民健康保險保險費負擔金額表109.1版!$A$5:$E$52,5,1),0)</f>
        <v>0</v>
      </c>
      <c r="AH218" s="274">
        <f>IF(Q218="●",VLOOKUP(S218,全民健康保險保險費負擔金額表109.1版!$A$5:$I$52,9,1),0)</f>
        <v>0</v>
      </c>
      <c r="AI218" s="268">
        <f t="shared" si="67"/>
        <v>0</v>
      </c>
      <c r="AJ218" s="173">
        <f t="shared" si="68"/>
        <v>0</v>
      </c>
      <c r="AK218" s="172">
        <f t="shared" si="69"/>
        <v>0</v>
      </c>
    </row>
    <row r="219" spans="1:37" x14ac:dyDescent="0.25">
      <c r="A219" s="152">
        <v>215</v>
      </c>
      <c r="B219" s="91"/>
      <c r="C219" s="91"/>
      <c r="D219" s="91"/>
      <c r="E219" s="91"/>
      <c r="F219" s="91"/>
      <c r="G219" s="91"/>
      <c r="H219" s="91"/>
      <c r="I219" s="246">
        <v>112</v>
      </c>
      <c r="J219" s="247"/>
      <c r="K219" s="247"/>
      <c r="L219" s="246">
        <f t="shared" si="54"/>
        <v>112</v>
      </c>
      <c r="M219" s="237">
        <f t="shared" si="55"/>
        <v>0</v>
      </c>
      <c r="N219" s="247"/>
      <c r="O219" s="255"/>
      <c r="P219" s="255"/>
      <c r="Q219" s="153"/>
      <c r="R219" s="491"/>
      <c r="S219" s="169">
        <f t="shared" si="56"/>
        <v>0</v>
      </c>
      <c r="T219" s="417">
        <f t="shared" si="57"/>
        <v>31</v>
      </c>
      <c r="U219" s="167"/>
      <c r="V219" s="154">
        <f t="shared" si="58"/>
        <v>0</v>
      </c>
      <c r="W219" s="415">
        <f>IF(S219=0,0,VLOOKUP(S219,'職保111.5版'!$B$4:$C$27,2))</f>
        <v>0</v>
      </c>
      <c r="X219" s="167"/>
      <c r="Y219" s="154">
        <f t="shared" si="59"/>
        <v>0</v>
      </c>
      <c r="Z219" s="268">
        <f t="shared" si="60"/>
        <v>0</v>
      </c>
      <c r="AA219" s="268">
        <f t="shared" si="61"/>
        <v>0</v>
      </c>
      <c r="AB219" s="416">
        <f t="shared" si="62"/>
        <v>0</v>
      </c>
      <c r="AC219" s="268">
        <f t="shared" si="63"/>
        <v>0</v>
      </c>
      <c r="AD219" s="268">
        <f t="shared" si="64"/>
        <v>0</v>
      </c>
      <c r="AE219" s="268">
        <f t="shared" si="65"/>
        <v>0</v>
      </c>
      <c r="AF219" s="268">
        <f t="shared" si="66"/>
        <v>0</v>
      </c>
      <c r="AG219" s="273">
        <f>IF(Q219="●",VLOOKUP(S219,全民健康保險保險費負擔金額表109.1版!$A$5:$E$52,5,1),0)</f>
        <v>0</v>
      </c>
      <c r="AH219" s="274">
        <f>IF(Q219="●",VLOOKUP(S219,全民健康保險保險費負擔金額表109.1版!$A$5:$I$52,9,1),0)</f>
        <v>0</v>
      </c>
      <c r="AI219" s="268">
        <f t="shared" si="67"/>
        <v>0</v>
      </c>
      <c r="AJ219" s="173">
        <f t="shared" si="68"/>
        <v>0</v>
      </c>
      <c r="AK219" s="172">
        <f t="shared" si="69"/>
        <v>0</v>
      </c>
    </row>
    <row r="220" spans="1:37" x14ac:dyDescent="0.25">
      <c r="A220" s="152">
        <v>216</v>
      </c>
      <c r="B220" s="91"/>
      <c r="C220" s="91"/>
      <c r="D220" s="91"/>
      <c r="E220" s="91"/>
      <c r="F220" s="91"/>
      <c r="G220" s="91"/>
      <c r="H220" s="91"/>
      <c r="I220" s="246">
        <v>112</v>
      </c>
      <c r="J220" s="247"/>
      <c r="K220" s="247"/>
      <c r="L220" s="246">
        <f t="shared" si="54"/>
        <v>112</v>
      </c>
      <c r="M220" s="237">
        <f t="shared" si="55"/>
        <v>0</v>
      </c>
      <c r="N220" s="247"/>
      <c r="O220" s="255"/>
      <c r="P220" s="255"/>
      <c r="Q220" s="153"/>
      <c r="R220" s="491"/>
      <c r="S220" s="169">
        <f t="shared" si="56"/>
        <v>0</v>
      </c>
      <c r="T220" s="417">
        <f t="shared" si="57"/>
        <v>31</v>
      </c>
      <c r="U220" s="167"/>
      <c r="V220" s="154">
        <f t="shared" si="58"/>
        <v>0</v>
      </c>
      <c r="W220" s="415">
        <f>IF(S220=0,0,VLOOKUP(S220,'職保111.5版'!$B$4:$C$27,2))</f>
        <v>0</v>
      </c>
      <c r="X220" s="167"/>
      <c r="Y220" s="154">
        <f t="shared" si="59"/>
        <v>0</v>
      </c>
      <c r="Z220" s="268">
        <f t="shared" si="60"/>
        <v>0</v>
      </c>
      <c r="AA220" s="268">
        <f t="shared" si="61"/>
        <v>0</v>
      </c>
      <c r="AB220" s="416">
        <f t="shared" si="62"/>
        <v>0</v>
      </c>
      <c r="AC220" s="268">
        <f t="shared" si="63"/>
        <v>0</v>
      </c>
      <c r="AD220" s="268">
        <f t="shared" si="64"/>
        <v>0</v>
      </c>
      <c r="AE220" s="268">
        <f t="shared" si="65"/>
        <v>0</v>
      </c>
      <c r="AF220" s="268">
        <f t="shared" si="66"/>
        <v>0</v>
      </c>
      <c r="AG220" s="273">
        <f>IF(Q220="●",VLOOKUP(S220,全民健康保險保險費負擔金額表109.1版!$A$5:$E$52,5,1),0)</f>
        <v>0</v>
      </c>
      <c r="AH220" s="274">
        <f>IF(Q220="●",VLOOKUP(S220,全民健康保險保險費負擔金額表109.1版!$A$5:$I$52,9,1),0)</f>
        <v>0</v>
      </c>
      <c r="AI220" s="268">
        <f t="shared" si="67"/>
        <v>0</v>
      </c>
      <c r="AJ220" s="173">
        <f t="shared" si="68"/>
        <v>0</v>
      </c>
      <c r="AK220" s="172">
        <f t="shared" si="69"/>
        <v>0</v>
      </c>
    </row>
    <row r="221" spans="1:37" x14ac:dyDescent="0.25">
      <c r="A221" s="152">
        <v>217</v>
      </c>
      <c r="B221" s="91"/>
      <c r="C221" s="91"/>
      <c r="D221" s="91"/>
      <c r="E221" s="91"/>
      <c r="F221" s="91"/>
      <c r="G221" s="91"/>
      <c r="H221" s="91"/>
      <c r="I221" s="246">
        <v>112</v>
      </c>
      <c r="J221" s="247"/>
      <c r="K221" s="247"/>
      <c r="L221" s="246">
        <f t="shared" si="54"/>
        <v>112</v>
      </c>
      <c r="M221" s="237">
        <f t="shared" si="55"/>
        <v>0</v>
      </c>
      <c r="N221" s="247"/>
      <c r="O221" s="255"/>
      <c r="P221" s="255"/>
      <c r="Q221" s="153"/>
      <c r="R221" s="491"/>
      <c r="S221" s="169">
        <f t="shared" si="56"/>
        <v>0</v>
      </c>
      <c r="T221" s="417">
        <f t="shared" si="57"/>
        <v>31</v>
      </c>
      <c r="U221" s="167"/>
      <c r="V221" s="154">
        <f t="shared" si="58"/>
        <v>0</v>
      </c>
      <c r="W221" s="415">
        <f>IF(S221=0,0,VLOOKUP(S221,'職保111.5版'!$B$4:$C$27,2))</f>
        <v>0</v>
      </c>
      <c r="X221" s="167"/>
      <c r="Y221" s="154">
        <f t="shared" si="59"/>
        <v>0</v>
      </c>
      <c r="Z221" s="268">
        <f t="shared" si="60"/>
        <v>0</v>
      </c>
      <c r="AA221" s="268">
        <f t="shared" si="61"/>
        <v>0</v>
      </c>
      <c r="AB221" s="416">
        <f t="shared" si="62"/>
        <v>0</v>
      </c>
      <c r="AC221" s="268">
        <f t="shared" si="63"/>
        <v>0</v>
      </c>
      <c r="AD221" s="268">
        <f t="shared" si="64"/>
        <v>0</v>
      </c>
      <c r="AE221" s="268">
        <f t="shared" si="65"/>
        <v>0</v>
      </c>
      <c r="AF221" s="268">
        <f t="shared" si="66"/>
        <v>0</v>
      </c>
      <c r="AG221" s="273">
        <f>IF(Q221="●",VLOOKUP(S221,全民健康保險保險費負擔金額表109.1版!$A$5:$E$52,5,1),0)</f>
        <v>0</v>
      </c>
      <c r="AH221" s="274">
        <f>IF(Q221="●",VLOOKUP(S221,全民健康保險保險費負擔金額表109.1版!$A$5:$I$52,9,1),0)</f>
        <v>0</v>
      </c>
      <c r="AI221" s="268">
        <f t="shared" si="67"/>
        <v>0</v>
      </c>
      <c r="AJ221" s="173">
        <f t="shared" si="68"/>
        <v>0</v>
      </c>
      <c r="AK221" s="172">
        <f t="shared" si="69"/>
        <v>0</v>
      </c>
    </row>
    <row r="222" spans="1:37" x14ac:dyDescent="0.25">
      <c r="A222" s="152">
        <v>218</v>
      </c>
      <c r="B222" s="91"/>
      <c r="C222" s="91"/>
      <c r="D222" s="91"/>
      <c r="E222" s="91"/>
      <c r="F222" s="91"/>
      <c r="G222" s="91"/>
      <c r="H222" s="91"/>
      <c r="I222" s="246">
        <v>112</v>
      </c>
      <c r="J222" s="247"/>
      <c r="K222" s="247"/>
      <c r="L222" s="246">
        <f t="shared" si="54"/>
        <v>112</v>
      </c>
      <c r="M222" s="237">
        <f t="shared" si="55"/>
        <v>0</v>
      </c>
      <c r="N222" s="247"/>
      <c r="O222" s="255"/>
      <c r="P222" s="255"/>
      <c r="Q222" s="153"/>
      <c r="R222" s="491"/>
      <c r="S222" s="169">
        <f t="shared" si="56"/>
        <v>0</v>
      </c>
      <c r="T222" s="417">
        <f t="shared" si="57"/>
        <v>31</v>
      </c>
      <c r="U222" s="167"/>
      <c r="V222" s="154">
        <f t="shared" si="58"/>
        <v>0</v>
      </c>
      <c r="W222" s="415">
        <f>IF(S222=0,0,VLOOKUP(S222,'職保111.5版'!$B$4:$C$27,2))</f>
        <v>0</v>
      </c>
      <c r="X222" s="167"/>
      <c r="Y222" s="154">
        <f t="shared" si="59"/>
        <v>0</v>
      </c>
      <c r="Z222" s="268">
        <f t="shared" si="60"/>
        <v>0</v>
      </c>
      <c r="AA222" s="268">
        <f t="shared" si="61"/>
        <v>0</v>
      </c>
      <c r="AB222" s="416">
        <f t="shared" si="62"/>
        <v>0</v>
      </c>
      <c r="AC222" s="268">
        <f t="shared" si="63"/>
        <v>0</v>
      </c>
      <c r="AD222" s="268">
        <f t="shared" si="64"/>
        <v>0</v>
      </c>
      <c r="AE222" s="268">
        <f t="shared" si="65"/>
        <v>0</v>
      </c>
      <c r="AF222" s="268">
        <f t="shared" si="66"/>
        <v>0</v>
      </c>
      <c r="AG222" s="273">
        <f>IF(Q222="●",VLOOKUP(S222,全民健康保險保險費負擔金額表109.1版!$A$5:$E$52,5,1),0)</f>
        <v>0</v>
      </c>
      <c r="AH222" s="274">
        <f>IF(Q222="●",VLOOKUP(S222,全民健康保險保險費負擔金額表109.1版!$A$5:$I$52,9,1),0)</f>
        <v>0</v>
      </c>
      <c r="AI222" s="268">
        <f t="shared" si="67"/>
        <v>0</v>
      </c>
      <c r="AJ222" s="173">
        <f t="shared" si="68"/>
        <v>0</v>
      </c>
      <c r="AK222" s="172">
        <f t="shared" si="69"/>
        <v>0</v>
      </c>
    </row>
    <row r="223" spans="1:37" x14ac:dyDescent="0.25">
      <c r="A223" s="152">
        <v>219</v>
      </c>
      <c r="B223" s="91"/>
      <c r="C223" s="91"/>
      <c r="D223" s="91"/>
      <c r="E223" s="91"/>
      <c r="F223" s="91"/>
      <c r="G223" s="91"/>
      <c r="H223" s="91"/>
      <c r="I223" s="246">
        <v>112</v>
      </c>
      <c r="J223" s="247"/>
      <c r="K223" s="247"/>
      <c r="L223" s="246">
        <f t="shared" si="54"/>
        <v>112</v>
      </c>
      <c r="M223" s="237">
        <f t="shared" si="55"/>
        <v>0</v>
      </c>
      <c r="N223" s="247"/>
      <c r="O223" s="255"/>
      <c r="P223" s="255"/>
      <c r="Q223" s="153"/>
      <c r="R223" s="491"/>
      <c r="S223" s="169">
        <f t="shared" si="56"/>
        <v>0</v>
      </c>
      <c r="T223" s="417">
        <f t="shared" si="57"/>
        <v>31</v>
      </c>
      <c r="U223" s="167"/>
      <c r="V223" s="154">
        <f t="shared" si="58"/>
        <v>0</v>
      </c>
      <c r="W223" s="415">
        <f>IF(S223=0,0,VLOOKUP(S223,'職保111.5版'!$B$4:$C$27,2))</f>
        <v>0</v>
      </c>
      <c r="X223" s="167"/>
      <c r="Y223" s="154">
        <f t="shared" si="59"/>
        <v>0</v>
      </c>
      <c r="Z223" s="268">
        <f t="shared" si="60"/>
        <v>0</v>
      </c>
      <c r="AA223" s="268">
        <f t="shared" si="61"/>
        <v>0</v>
      </c>
      <c r="AB223" s="416">
        <f t="shared" si="62"/>
        <v>0</v>
      </c>
      <c r="AC223" s="268">
        <f t="shared" si="63"/>
        <v>0</v>
      </c>
      <c r="AD223" s="268">
        <f t="shared" si="64"/>
        <v>0</v>
      </c>
      <c r="AE223" s="268">
        <f t="shared" si="65"/>
        <v>0</v>
      </c>
      <c r="AF223" s="268">
        <f t="shared" si="66"/>
        <v>0</v>
      </c>
      <c r="AG223" s="273">
        <f>IF(Q223="●",VLOOKUP(S223,全民健康保險保險費負擔金額表109.1版!$A$5:$E$52,5,1),0)</f>
        <v>0</v>
      </c>
      <c r="AH223" s="274">
        <f>IF(Q223="●",VLOOKUP(S223,全民健康保險保險費負擔金額表109.1版!$A$5:$I$52,9,1),0)</f>
        <v>0</v>
      </c>
      <c r="AI223" s="268">
        <f t="shared" si="67"/>
        <v>0</v>
      </c>
      <c r="AJ223" s="173">
        <f t="shared" si="68"/>
        <v>0</v>
      </c>
      <c r="AK223" s="172">
        <f t="shared" si="69"/>
        <v>0</v>
      </c>
    </row>
    <row r="224" spans="1:37" x14ac:dyDescent="0.25">
      <c r="A224" s="152">
        <v>220</v>
      </c>
      <c r="B224" s="91"/>
      <c r="C224" s="91"/>
      <c r="D224" s="91"/>
      <c r="E224" s="91"/>
      <c r="F224" s="91"/>
      <c r="G224" s="91"/>
      <c r="H224" s="91"/>
      <c r="I224" s="246">
        <v>112</v>
      </c>
      <c r="J224" s="247"/>
      <c r="K224" s="247"/>
      <c r="L224" s="246">
        <f t="shared" si="54"/>
        <v>112</v>
      </c>
      <c r="M224" s="237">
        <f t="shared" si="55"/>
        <v>0</v>
      </c>
      <c r="N224" s="247"/>
      <c r="O224" s="255"/>
      <c r="P224" s="255"/>
      <c r="Q224" s="153"/>
      <c r="R224" s="491"/>
      <c r="S224" s="169">
        <f t="shared" si="56"/>
        <v>0</v>
      </c>
      <c r="T224" s="417">
        <f t="shared" si="57"/>
        <v>31</v>
      </c>
      <c r="U224" s="167"/>
      <c r="V224" s="154">
        <f t="shared" si="58"/>
        <v>0</v>
      </c>
      <c r="W224" s="415">
        <f>IF(S224=0,0,VLOOKUP(S224,'職保111.5版'!$B$4:$C$27,2))</f>
        <v>0</v>
      </c>
      <c r="X224" s="167"/>
      <c r="Y224" s="154">
        <f t="shared" si="59"/>
        <v>0</v>
      </c>
      <c r="Z224" s="268">
        <f t="shared" si="60"/>
        <v>0</v>
      </c>
      <c r="AA224" s="268">
        <f t="shared" si="61"/>
        <v>0</v>
      </c>
      <c r="AB224" s="416">
        <f t="shared" si="62"/>
        <v>0</v>
      </c>
      <c r="AC224" s="268">
        <f t="shared" si="63"/>
        <v>0</v>
      </c>
      <c r="AD224" s="268">
        <f t="shared" si="64"/>
        <v>0</v>
      </c>
      <c r="AE224" s="268">
        <f t="shared" si="65"/>
        <v>0</v>
      </c>
      <c r="AF224" s="268">
        <f t="shared" si="66"/>
        <v>0</v>
      </c>
      <c r="AG224" s="273">
        <f>IF(Q224="●",VLOOKUP(S224,全民健康保險保險費負擔金額表109.1版!$A$5:$E$52,5,1),0)</f>
        <v>0</v>
      </c>
      <c r="AH224" s="274">
        <f>IF(Q224="●",VLOOKUP(S224,全民健康保險保險費負擔金額表109.1版!$A$5:$I$52,9,1),0)</f>
        <v>0</v>
      </c>
      <c r="AI224" s="268">
        <f t="shared" si="67"/>
        <v>0</v>
      </c>
      <c r="AJ224" s="173">
        <f t="shared" si="68"/>
        <v>0</v>
      </c>
      <c r="AK224" s="172">
        <f t="shared" si="69"/>
        <v>0</v>
      </c>
    </row>
    <row r="225" spans="1:37" x14ac:dyDescent="0.25">
      <c r="A225" s="152">
        <v>221</v>
      </c>
      <c r="B225" s="91"/>
      <c r="C225" s="91"/>
      <c r="D225" s="91"/>
      <c r="E225" s="91"/>
      <c r="F225" s="91"/>
      <c r="G225" s="91"/>
      <c r="H225" s="91"/>
      <c r="I225" s="246">
        <v>112</v>
      </c>
      <c r="J225" s="247"/>
      <c r="K225" s="247"/>
      <c r="L225" s="246">
        <f t="shared" si="54"/>
        <v>112</v>
      </c>
      <c r="M225" s="237">
        <f t="shared" si="55"/>
        <v>0</v>
      </c>
      <c r="N225" s="247"/>
      <c r="O225" s="255"/>
      <c r="P225" s="255"/>
      <c r="Q225" s="153"/>
      <c r="R225" s="491"/>
      <c r="S225" s="169">
        <f t="shared" si="56"/>
        <v>0</v>
      </c>
      <c r="T225" s="417">
        <f t="shared" si="57"/>
        <v>31</v>
      </c>
      <c r="U225" s="167"/>
      <c r="V225" s="154">
        <f t="shared" si="58"/>
        <v>0</v>
      </c>
      <c r="W225" s="415">
        <f>IF(S225=0,0,VLOOKUP(S225,'職保111.5版'!$B$4:$C$27,2))</f>
        <v>0</v>
      </c>
      <c r="X225" s="167"/>
      <c r="Y225" s="154">
        <f t="shared" si="59"/>
        <v>0</v>
      </c>
      <c r="Z225" s="268">
        <f t="shared" si="60"/>
        <v>0</v>
      </c>
      <c r="AA225" s="268">
        <f t="shared" si="61"/>
        <v>0</v>
      </c>
      <c r="AB225" s="416">
        <f t="shared" si="62"/>
        <v>0</v>
      </c>
      <c r="AC225" s="268">
        <f t="shared" si="63"/>
        <v>0</v>
      </c>
      <c r="AD225" s="268">
        <f t="shared" si="64"/>
        <v>0</v>
      </c>
      <c r="AE225" s="268">
        <f t="shared" si="65"/>
        <v>0</v>
      </c>
      <c r="AF225" s="268">
        <f t="shared" si="66"/>
        <v>0</v>
      </c>
      <c r="AG225" s="273">
        <f>IF(Q225="●",VLOOKUP(S225,全民健康保險保險費負擔金額表109.1版!$A$5:$E$52,5,1),0)</f>
        <v>0</v>
      </c>
      <c r="AH225" s="274">
        <f>IF(Q225="●",VLOOKUP(S225,全民健康保險保險費負擔金額表109.1版!$A$5:$I$52,9,1),0)</f>
        <v>0</v>
      </c>
      <c r="AI225" s="268">
        <f t="shared" si="67"/>
        <v>0</v>
      </c>
      <c r="AJ225" s="173">
        <f t="shared" si="68"/>
        <v>0</v>
      </c>
      <c r="AK225" s="172">
        <f t="shared" si="69"/>
        <v>0</v>
      </c>
    </row>
    <row r="226" spans="1:37" x14ac:dyDescent="0.25">
      <c r="A226" s="152">
        <v>222</v>
      </c>
      <c r="B226" s="91"/>
      <c r="C226" s="91"/>
      <c r="D226" s="91"/>
      <c r="E226" s="91"/>
      <c r="F226" s="91"/>
      <c r="G226" s="91"/>
      <c r="H226" s="91"/>
      <c r="I226" s="246">
        <v>112</v>
      </c>
      <c r="J226" s="247"/>
      <c r="K226" s="247"/>
      <c r="L226" s="246">
        <f t="shared" si="54"/>
        <v>112</v>
      </c>
      <c r="M226" s="237">
        <f t="shared" si="55"/>
        <v>0</v>
      </c>
      <c r="N226" s="247"/>
      <c r="O226" s="255"/>
      <c r="P226" s="255"/>
      <c r="Q226" s="153"/>
      <c r="R226" s="491"/>
      <c r="S226" s="169">
        <f t="shared" si="56"/>
        <v>0</v>
      </c>
      <c r="T226" s="417">
        <f t="shared" si="57"/>
        <v>31</v>
      </c>
      <c r="U226" s="167"/>
      <c r="V226" s="154">
        <f t="shared" si="58"/>
        <v>0</v>
      </c>
      <c r="W226" s="415">
        <f>IF(S226=0,0,VLOOKUP(S226,'職保111.5版'!$B$4:$C$27,2))</f>
        <v>0</v>
      </c>
      <c r="X226" s="167"/>
      <c r="Y226" s="154">
        <f t="shared" si="59"/>
        <v>0</v>
      </c>
      <c r="Z226" s="268">
        <f t="shared" si="60"/>
        <v>0</v>
      </c>
      <c r="AA226" s="268">
        <f t="shared" si="61"/>
        <v>0</v>
      </c>
      <c r="AB226" s="416">
        <f t="shared" si="62"/>
        <v>0</v>
      </c>
      <c r="AC226" s="268">
        <f t="shared" si="63"/>
        <v>0</v>
      </c>
      <c r="AD226" s="268">
        <f t="shared" si="64"/>
        <v>0</v>
      </c>
      <c r="AE226" s="268">
        <f t="shared" si="65"/>
        <v>0</v>
      </c>
      <c r="AF226" s="268">
        <f t="shared" si="66"/>
        <v>0</v>
      </c>
      <c r="AG226" s="273">
        <f>IF(Q226="●",VLOOKUP(S226,全民健康保險保險費負擔金額表109.1版!$A$5:$E$52,5,1),0)</f>
        <v>0</v>
      </c>
      <c r="AH226" s="274">
        <f>IF(Q226="●",VLOOKUP(S226,全民健康保險保險費負擔金額表109.1版!$A$5:$I$52,9,1),0)</f>
        <v>0</v>
      </c>
      <c r="AI226" s="268">
        <f t="shared" si="67"/>
        <v>0</v>
      </c>
      <c r="AJ226" s="173">
        <f t="shared" si="68"/>
        <v>0</v>
      </c>
      <c r="AK226" s="172">
        <f t="shared" si="69"/>
        <v>0</v>
      </c>
    </row>
    <row r="227" spans="1:37" x14ac:dyDescent="0.25">
      <c r="A227" s="152">
        <v>223</v>
      </c>
      <c r="B227" s="91"/>
      <c r="C227" s="91"/>
      <c r="D227" s="91"/>
      <c r="E227" s="91"/>
      <c r="F227" s="91"/>
      <c r="G227" s="91"/>
      <c r="H227" s="91"/>
      <c r="I227" s="246">
        <v>112</v>
      </c>
      <c r="J227" s="247"/>
      <c r="K227" s="247"/>
      <c r="L227" s="246">
        <f t="shared" si="54"/>
        <v>112</v>
      </c>
      <c r="M227" s="237">
        <f t="shared" si="55"/>
        <v>0</v>
      </c>
      <c r="N227" s="247"/>
      <c r="O227" s="255"/>
      <c r="P227" s="255"/>
      <c r="Q227" s="153"/>
      <c r="R227" s="491"/>
      <c r="S227" s="169">
        <f t="shared" si="56"/>
        <v>0</v>
      </c>
      <c r="T227" s="417">
        <f t="shared" si="57"/>
        <v>31</v>
      </c>
      <c r="U227" s="167"/>
      <c r="V227" s="154">
        <f t="shared" si="58"/>
        <v>0</v>
      </c>
      <c r="W227" s="415">
        <f>IF(S227=0,0,VLOOKUP(S227,'職保111.5版'!$B$4:$C$27,2))</f>
        <v>0</v>
      </c>
      <c r="X227" s="167"/>
      <c r="Y227" s="154">
        <f t="shared" si="59"/>
        <v>0</v>
      </c>
      <c r="Z227" s="268">
        <f t="shared" si="60"/>
        <v>0</v>
      </c>
      <c r="AA227" s="268">
        <f t="shared" si="61"/>
        <v>0</v>
      </c>
      <c r="AB227" s="416">
        <f t="shared" si="62"/>
        <v>0</v>
      </c>
      <c r="AC227" s="268">
        <f t="shared" si="63"/>
        <v>0</v>
      </c>
      <c r="AD227" s="268">
        <f t="shared" si="64"/>
        <v>0</v>
      </c>
      <c r="AE227" s="268">
        <f t="shared" si="65"/>
        <v>0</v>
      </c>
      <c r="AF227" s="268">
        <f t="shared" si="66"/>
        <v>0</v>
      </c>
      <c r="AG227" s="273">
        <f>IF(Q227="●",VLOOKUP(S227,全民健康保險保險費負擔金額表109.1版!$A$5:$E$52,5,1),0)</f>
        <v>0</v>
      </c>
      <c r="AH227" s="274">
        <f>IF(Q227="●",VLOOKUP(S227,全民健康保險保險費負擔金額表109.1版!$A$5:$I$52,9,1),0)</f>
        <v>0</v>
      </c>
      <c r="AI227" s="268">
        <f t="shared" si="67"/>
        <v>0</v>
      </c>
      <c r="AJ227" s="173">
        <f t="shared" si="68"/>
        <v>0</v>
      </c>
      <c r="AK227" s="172">
        <f t="shared" si="69"/>
        <v>0</v>
      </c>
    </row>
    <row r="228" spans="1:37" x14ac:dyDescent="0.25">
      <c r="A228" s="152">
        <v>224</v>
      </c>
      <c r="B228" s="91"/>
      <c r="C228" s="91"/>
      <c r="D228" s="91"/>
      <c r="E228" s="91"/>
      <c r="F228" s="91"/>
      <c r="G228" s="91"/>
      <c r="H228" s="91"/>
      <c r="I228" s="246">
        <v>112</v>
      </c>
      <c r="J228" s="247"/>
      <c r="K228" s="247"/>
      <c r="L228" s="246">
        <f t="shared" si="54"/>
        <v>112</v>
      </c>
      <c r="M228" s="237">
        <f t="shared" si="55"/>
        <v>0</v>
      </c>
      <c r="N228" s="247"/>
      <c r="O228" s="255"/>
      <c r="P228" s="255"/>
      <c r="Q228" s="153"/>
      <c r="R228" s="491"/>
      <c r="S228" s="169">
        <f t="shared" si="56"/>
        <v>0</v>
      </c>
      <c r="T228" s="417">
        <f t="shared" si="57"/>
        <v>31</v>
      </c>
      <c r="U228" s="167"/>
      <c r="V228" s="154">
        <f t="shared" si="58"/>
        <v>0</v>
      </c>
      <c r="W228" s="415">
        <f>IF(S228=0,0,VLOOKUP(S228,'職保111.5版'!$B$4:$C$27,2))</f>
        <v>0</v>
      </c>
      <c r="X228" s="167"/>
      <c r="Y228" s="154">
        <f t="shared" si="59"/>
        <v>0</v>
      </c>
      <c r="Z228" s="268">
        <f t="shared" si="60"/>
        <v>0</v>
      </c>
      <c r="AA228" s="268">
        <f t="shared" si="61"/>
        <v>0</v>
      </c>
      <c r="AB228" s="416">
        <f t="shared" si="62"/>
        <v>0</v>
      </c>
      <c r="AC228" s="268">
        <f t="shared" si="63"/>
        <v>0</v>
      </c>
      <c r="AD228" s="268">
        <f t="shared" si="64"/>
        <v>0</v>
      </c>
      <c r="AE228" s="268">
        <f t="shared" si="65"/>
        <v>0</v>
      </c>
      <c r="AF228" s="268">
        <f t="shared" si="66"/>
        <v>0</v>
      </c>
      <c r="AG228" s="273">
        <f>IF(Q228="●",VLOOKUP(S228,全民健康保險保險費負擔金額表109.1版!$A$5:$E$52,5,1),0)</f>
        <v>0</v>
      </c>
      <c r="AH228" s="274">
        <f>IF(Q228="●",VLOOKUP(S228,全民健康保險保險費負擔金額表109.1版!$A$5:$I$52,9,1),0)</f>
        <v>0</v>
      </c>
      <c r="AI228" s="268">
        <f t="shared" si="67"/>
        <v>0</v>
      </c>
      <c r="AJ228" s="173">
        <f t="shared" si="68"/>
        <v>0</v>
      </c>
      <c r="AK228" s="172">
        <f t="shared" si="69"/>
        <v>0</v>
      </c>
    </row>
    <row r="229" spans="1:37" x14ac:dyDescent="0.25">
      <c r="A229" s="152">
        <v>225</v>
      </c>
      <c r="B229" s="91"/>
      <c r="C229" s="91"/>
      <c r="D229" s="91"/>
      <c r="E229" s="91"/>
      <c r="F229" s="91"/>
      <c r="G229" s="91"/>
      <c r="H229" s="91"/>
      <c r="I229" s="246">
        <v>112</v>
      </c>
      <c r="J229" s="247"/>
      <c r="K229" s="247"/>
      <c r="L229" s="246">
        <f t="shared" si="54"/>
        <v>112</v>
      </c>
      <c r="M229" s="237">
        <f t="shared" si="55"/>
        <v>0</v>
      </c>
      <c r="N229" s="247"/>
      <c r="O229" s="255"/>
      <c r="P229" s="255"/>
      <c r="Q229" s="153"/>
      <c r="R229" s="491"/>
      <c r="S229" s="169">
        <f t="shared" si="56"/>
        <v>0</v>
      </c>
      <c r="T229" s="417">
        <f t="shared" si="57"/>
        <v>31</v>
      </c>
      <c r="U229" s="167"/>
      <c r="V229" s="154">
        <f t="shared" si="58"/>
        <v>0</v>
      </c>
      <c r="W229" s="415">
        <f>IF(S229=0,0,VLOOKUP(S229,'職保111.5版'!$B$4:$C$27,2))</f>
        <v>0</v>
      </c>
      <c r="X229" s="167"/>
      <c r="Y229" s="154">
        <f t="shared" si="59"/>
        <v>0</v>
      </c>
      <c r="Z229" s="268">
        <f t="shared" si="60"/>
        <v>0</v>
      </c>
      <c r="AA229" s="268">
        <f t="shared" si="61"/>
        <v>0</v>
      </c>
      <c r="AB229" s="416">
        <f t="shared" si="62"/>
        <v>0</v>
      </c>
      <c r="AC229" s="268">
        <f t="shared" si="63"/>
        <v>0</v>
      </c>
      <c r="AD229" s="268">
        <f t="shared" si="64"/>
        <v>0</v>
      </c>
      <c r="AE229" s="268">
        <f t="shared" si="65"/>
        <v>0</v>
      </c>
      <c r="AF229" s="268">
        <f t="shared" si="66"/>
        <v>0</v>
      </c>
      <c r="AG229" s="273">
        <f>IF(Q229="●",VLOOKUP(S229,全民健康保險保險費負擔金額表109.1版!$A$5:$E$52,5,1),0)</f>
        <v>0</v>
      </c>
      <c r="AH229" s="274">
        <f>IF(Q229="●",VLOOKUP(S229,全民健康保險保險費負擔金額表109.1版!$A$5:$I$52,9,1),0)</f>
        <v>0</v>
      </c>
      <c r="AI229" s="268">
        <f t="shared" si="67"/>
        <v>0</v>
      </c>
      <c r="AJ229" s="173">
        <f t="shared" si="68"/>
        <v>0</v>
      </c>
      <c r="AK229" s="172">
        <f t="shared" si="69"/>
        <v>0</v>
      </c>
    </row>
    <row r="230" spans="1:37" x14ac:dyDescent="0.25">
      <c r="A230" s="152">
        <v>226</v>
      </c>
      <c r="B230" s="91"/>
      <c r="C230" s="91"/>
      <c r="D230" s="91"/>
      <c r="E230" s="91"/>
      <c r="F230" s="91"/>
      <c r="G230" s="91"/>
      <c r="H230" s="91"/>
      <c r="I230" s="246">
        <v>112</v>
      </c>
      <c r="J230" s="247"/>
      <c r="K230" s="247"/>
      <c r="L230" s="246">
        <f t="shared" si="54"/>
        <v>112</v>
      </c>
      <c r="M230" s="237">
        <f t="shared" si="55"/>
        <v>0</v>
      </c>
      <c r="N230" s="247"/>
      <c r="O230" s="255"/>
      <c r="P230" s="255"/>
      <c r="Q230" s="153"/>
      <c r="R230" s="491"/>
      <c r="S230" s="169">
        <f t="shared" si="56"/>
        <v>0</v>
      </c>
      <c r="T230" s="417">
        <f t="shared" si="57"/>
        <v>31</v>
      </c>
      <c r="U230" s="167"/>
      <c r="V230" s="154">
        <f t="shared" si="58"/>
        <v>0</v>
      </c>
      <c r="W230" s="415">
        <f>IF(S230=0,0,VLOOKUP(S230,'職保111.5版'!$B$4:$C$27,2))</f>
        <v>0</v>
      </c>
      <c r="X230" s="167"/>
      <c r="Y230" s="154">
        <f t="shared" si="59"/>
        <v>0</v>
      </c>
      <c r="Z230" s="268">
        <f t="shared" si="60"/>
        <v>0</v>
      </c>
      <c r="AA230" s="268">
        <f t="shared" si="61"/>
        <v>0</v>
      </c>
      <c r="AB230" s="416">
        <f t="shared" si="62"/>
        <v>0</v>
      </c>
      <c r="AC230" s="268">
        <f t="shared" si="63"/>
        <v>0</v>
      </c>
      <c r="AD230" s="268">
        <f t="shared" si="64"/>
        <v>0</v>
      </c>
      <c r="AE230" s="268">
        <f t="shared" si="65"/>
        <v>0</v>
      </c>
      <c r="AF230" s="268">
        <f t="shared" si="66"/>
        <v>0</v>
      </c>
      <c r="AG230" s="273">
        <f>IF(Q230="●",VLOOKUP(S230,全民健康保險保險費負擔金額表109.1版!$A$5:$E$52,5,1),0)</f>
        <v>0</v>
      </c>
      <c r="AH230" s="274">
        <f>IF(Q230="●",VLOOKUP(S230,全民健康保險保險費負擔金額表109.1版!$A$5:$I$52,9,1),0)</f>
        <v>0</v>
      </c>
      <c r="AI230" s="268">
        <f t="shared" si="67"/>
        <v>0</v>
      </c>
      <c r="AJ230" s="173">
        <f t="shared" si="68"/>
        <v>0</v>
      </c>
      <c r="AK230" s="172">
        <f t="shared" si="69"/>
        <v>0</v>
      </c>
    </row>
    <row r="231" spans="1:37" x14ac:dyDescent="0.25">
      <c r="A231" s="152">
        <v>227</v>
      </c>
      <c r="B231" s="91"/>
      <c r="C231" s="91"/>
      <c r="D231" s="91"/>
      <c r="E231" s="91"/>
      <c r="F231" s="91"/>
      <c r="G231" s="91"/>
      <c r="H231" s="91"/>
      <c r="I231" s="246">
        <v>112</v>
      </c>
      <c r="J231" s="247"/>
      <c r="K231" s="247"/>
      <c r="L231" s="246">
        <f t="shared" si="54"/>
        <v>112</v>
      </c>
      <c r="M231" s="237">
        <f t="shared" si="55"/>
        <v>0</v>
      </c>
      <c r="N231" s="247"/>
      <c r="O231" s="255"/>
      <c r="P231" s="255"/>
      <c r="Q231" s="153"/>
      <c r="R231" s="491"/>
      <c r="S231" s="169">
        <f t="shared" si="56"/>
        <v>0</v>
      </c>
      <c r="T231" s="417">
        <f t="shared" si="57"/>
        <v>31</v>
      </c>
      <c r="U231" s="167"/>
      <c r="V231" s="154">
        <f t="shared" si="58"/>
        <v>0</v>
      </c>
      <c r="W231" s="415">
        <f>IF(S231=0,0,VLOOKUP(S231,'職保111.5版'!$B$4:$C$27,2))</f>
        <v>0</v>
      </c>
      <c r="X231" s="167"/>
      <c r="Y231" s="154">
        <f t="shared" si="59"/>
        <v>0</v>
      </c>
      <c r="Z231" s="268">
        <f t="shared" si="60"/>
        <v>0</v>
      </c>
      <c r="AA231" s="268">
        <f t="shared" si="61"/>
        <v>0</v>
      </c>
      <c r="AB231" s="416">
        <f t="shared" si="62"/>
        <v>0</v>
      </c>
      <c r="AC231" s="268">
        <f t="shared" si="63"/>
        <v>0</v>
      </c>
      <c r="AD231" s="268">
        <f t="shared" si="64"/>
        <v>0</v>
      </c>
      <c r="AE231" s="268">
        <f t="shared" si="65"/>
        <v>0</v>
      </c>
      <c r="AF231" s="268">
        <f t="shared" si="66"/>
        <v>0</v>
      </c>
      <c r="AG231" s="273">
        <f>IF(Q231="●",VLOOKUP(S231,全民健康保險保險費負擔金額表109.1版!$A$5:$E$52,5,1),0)</f>
        <v>0</v>
      </c>
      <c r="AH231" s="274">
        <f>IF(Q231="●",VLOOKUP(S231,全民健康保險保險費負擔金額表109.1版!$A$5:$I$52,9,1),0)</f>
        <v>0</v>
      </c>
      <c r="AI231" s="268">
        <f t="shared" si="67"/>
        <v>0</v>
      </c>
      <c r="AJ231" s="173">
        <f t="shared" si="68"/>
        <v>0</v>
      </c>
      <c r="AK231" s="172">
        <f t="shared" si="69"/>
        <v>0</v>
      </c>
    </row>
    <row r="232" spans="1:37" x14ac:dyDescent="0.25">
      <c r="A232" s="152">
        <v>228</v>
      </c>
      <c r="B232" s="91"/>
      <c r="C232" s="91"/>
      <c r="D232" s="91"/>
      <c r="E232" s="91"/>
      <c r="F232" s="91"/>
      <c r="G232" s="91"/>
      <c r="H232" s="91"/>
      <c r="I232" s="246">
        <v>112</v>
      </c>
      <c r="J232" s="247"/>
      <c r="K232" s="247"/>
      <c r="L232" s="246">
        <f t="shared" si="54"/>
        <v>112</v>
      </c>
      <c r="M232" s="237">
        <f t="shared" si="55"/>
        <v>0</v>
      </c>
      <c r="N232" s="247"/>
      <c r="O232" s="255"/>
      <c r="P232" s="255"/>
      <c r="Q232" s="153"/>
      <c r="R232" s="491"/>
      <c r="S232" s="169">
        <f t="shared" si="56"/>
        <v>0</v>
      </c>
      <c r="T232" s="417">
        <f t="shared" si="57"/>
        <v>31</v>
      </c>
      <c r="U232" s="167"/>
      <c r="V232" s="154">
        <f t="shared" si="58"/>
        <v>0</v>
      </c>
      <c r="W232" s="415">
        <f>IF(S232=0,0,VLOOKUP(S232,'職保111.5版'!$B$4:$C$27,2))</f>
        <v>0</v>
      </c>
      <c r="X232" s="167"/>
      <c r="Y232" s="154">
        <f t="shared" si="59"/>
        <v>0</v>
      </c>
      <c r="Z232" s="268">
        <f t="shared" si="60"/>
        <v>0</v>
      </c>
      <c r="AA232" s="268">
        <f t="shared" si="61"/>
        <v>0</v>
      </c>
      <c r="AB232" s="416">
        <f t="shared" si="62"/>
        <v>0</v>
      </c>
      <c r="AC232" s="268">
        <f t="shared" si="63"/>
        <v>0</v>
      </c>
      <c r="AD232" s="268">
        <f t="shared" si="64"/>
        <v>0</v>
      </c>
      <c r="AE232" s="268">
        <f t="shared" si="65"/>
        <v>0</v>
      </c>
      <c r="AF232" s="268">
        <f t="shared" si="66"/>
        <v>0</v>
      </c>
      <c r="AG232" s="273">
        <f>IF(Q232="●",VLOOKUP(S232,全民健康保險保險費負擔金額表109.1版!$A$5:$E$52,5,1),0)</f>
        <v>0</v>
      </c>
      <c r="AH232" s="274">
        <f>IF(Q232="●",VLOOKUP(S232,全民健康保險保險費負擔金額表109.1版!$A$5:$I$52,9,1),0)</f>
        <v>0</v>
      </c>
      <c r="AI232" s="268">
        <f t="shared" si="67"/>
        <v>0</v>
      </c>
      <c r="AJ232" s="173">
        <f t="shared" si="68"/>
        <v>0</v>
      </c>
      <c r="AK232" s="172">
        <f t="shared" si="69"/>
        <v>0</v>
      </c>
    </row>
    <row r="233" spans="1:37" x14ac:dyDescent="0.25">
      <c r="A233" s="152">
        <v>229</v>
      </c>
      <c r="B233" s="91"/>
      <c r="C233" s="91"/>
      <c r="D233" s="91"/>
      <c r="E233" s="91"/>
      <c r="F233" s="91"/>
      <c r="G233" s="91"/>
      <c r="H233" s="91"/>
      <c r="I233" s="246">
        <v>112</v>
      </c>
      <c r="J233" s="247"/>
      <c r="K233" s="247"/>
      <c r="L233" s="246">
        <f t="shared" si="54"/>
        <v>112</v>
      </c>
      <c r="M233" s="237">
        <f t="shared" si="55"/>
        <v>0</v>
      </c>
      <c r="N233" s="247"/>
      <c r="O233" s="255"/>
      <c r="P233" s="255"/>
      <c r="Q233" s="153"/>
      <c r="R233" s="491"/>
      <c r="S233" s="169">
        <f t="shared" si="56"/>
        <v>0</v>
      </c>
      <c r="T233" s="417">
        <f t="shared" si="57"/>
        <v>31</v>
      </c>
      <c r="U233" s="167"/>
      <c r="V233" s="154">
        <f t="shared" si="58"/>
        <v>0</v>
      </c>
      <c r="W233" s="415">
        <f>IF(S233=0,0,VLOOKUP(S233,'職保111.5版'!$B$4:$C$27,2))</f>
        <v>0</v>
      </c>
      <c r="X233" s="167"/>
      <c r="Y233" s="154">
        <f t="shared" si="59"/>
        <v>0</v>
      </c>
      <c r="Z233" s="268">
        <f t="shared" si="60"/>
        <v>0</v>
      </c>
      <c r="AA233" s="268">
        <f t="shared" si="61"/>
        <v>0</v>
      </c>
      <c r="AB233" s="416">
        <f t="shared" si="62"/>
        <v>0</v>
      </c>
      <c r="AC233" s="268">
        <f t="shared" si="63"/>
        <v>0</v>
      </c>
      <c r="AD233" s="268">
        <f t="shared" si="64"/>
        <v>0</v>
      </c>
      <c r="AE233" s="268">
        <f t="shared" si="65"/>
        <v>0</v>
      </c>
      <c r="AF233" s="268">
        <f t="shared" si="66"/>
        <v>0</v>
      </c>
      <c r="AG233" s="273">
        <f>IF(Q233="●",VLOOKUP(S233,全民健康保險保險費負擔金額表109.1版!$A$5:$E$52,5,1),0)</f>
        <v>0</v>
      </c>
      <c r="AH233" s="274">
        <f>IF(Q233="●",VLOOKUP(S233,全民健康保險保險費負擔金額表109.1版!$A$5:$I$52,9,1),0)</f>
        <v>0</v>
      </c>
      <c r="AI233" s="268">
        <f t="shared" si="67"/>
        <v>0</v>
      </c>
      <c r="AJ233" s="173">
        <f t="shared" si="68"/>
        <v>0</v>
      </c>
      <c r="AK233" s="172">
        <f t="shared" si="69"/>
        <v>0</v>
      </c>
    </row>
    <row r="234" spans="1:37" x14ac:dyDescent="0.25">
      <c r="A234" s="152">
        <v>230</v>
      </c>
      <c r="B234" s="91"/>
      <c r="C234" s="91"/>
      <c r="D234" s="91"/>
      <c r="E234" s="91"/>
      <c r="F234" s="91"/>
      <c r="G234" s="91"/>
      <c r="H234" s="91"/>
      <c r="I234" s="246">
        <v>112</v>
      </c>
      <c r="J234" s="247"/>
      <c r="K234" s="247"/>
      <c r="L234" s="246">
        <f t="shared" si="54"/>
        <v>112</v>
      </c>
      <c r="M234" s="237">
        <f t="shared" si="55"/>
        <v>0</v>
      </c>
      <c r="N234" s="247"/>
      <c r="O234" s="255"/>
      <c r="P234" s="255"/>
      <c r="Q234" s="153"/>
      <c r="R234" s="491"/>
      <c r="S234" s="169">
        <f t="shared" si="56"/>
        <v>0</v>
      </c>
      <c r="T234" s="417">
        <f t="shared" si="57"/>
        <v>31</v>
      </c>
      <c r="U234" s="167"/>
      <c r="V234" s="154">
        <f t="shared" si="58"/>
        <v>0</v>
      </c>
      <c r="W234" s="415">
        <f>IF(S234=0,0,VLOOKUP(S234,'職保111.5版'!$B$4:$C$27,2))</f>
        <v>0</v>
      </c>
      <c r="X234" s="167"/>
      <c r="Y234" s="154">
        <f t="shared" si="59"/>
        <v>0</v>
      </c>
      <c r="Z234" s="268">
        <f t="shared" si="60"/>
        <v>0</v>
      </c>
      <c r="AA234" s="268">
        <f t="shared" si="61"/>
        <v>0</v>
      </c>
      <c r="AB234" s="416">
        <f t="shared" si="62"/>
        <v>0</v>
      </c>
      <c r="AC234" s="268">
        <f t="shared" si="63"/>
        <v>0</v>
      </c>
      <c r="AD234" s="268">
        <f t="shared" si="64"/>
        <v>0</v>
      </c>
      <c r="AE234" s="268">
        <f t="shared" si="65"/>
        <v>0</v>
      </c>
      <c r="AF234" s="268">
        <f t="shared" si="66"/>
        <v>0</v>
      </c>
      <c r="AG234" s="273">
        <f>IF(Q234="●",VLOOKUP(S234,全民健康保險保險費負擔金額表109.1版!$A$5:$E$52,5,1),0)</f>
        <v>0</v>
      </c>
      <c r="AH234" s="274">
        <f>IF(Q234="●",VLOOKUP(S234,全民健康保險保險費負擔金額表109.1版!$A$5:$I$52,9,1),0)</f>
        <v>0</v>
      </c>
      <c r="AI234" s="268">
        <f t="shared" si="67"/>
        <v>0</v>
      </c>
      <c r="AJ234" s="173">
        <f t="shared" si="68"/>
        <v>0</v>
      </c>
      <c r="AK234" s="172">
        <f t="shared" si="69"/>
        <v>0</v>
      </c>
    </row>
    <row r="235" spans="1:37" x14ac:dyDescent="0.25">
      <c r="A235" s="152">
        <v>231</v>
      </c>
      <c r="B235" s="91"/>
      <c r="C235" s="91"/>
      <c r="D235" s="91"/>
      <c r="E235" s="91"/>
      <c r="F235" s="91"/>
      <c r="G235" s="91"/>
      <c r="H235" s="91"/>
      <c r="I235" s="246">
        <v>112</v>
      </c>
      <c r="J235" s="247"/>
      <c r="K235" s="247"/>
      <c r="L235" s="246">
        <f t="shared" si="54"/>
        <v>112</v>
      </c>
      <c r="M235" s="237">
        <f t="shared" si="55"/>
        <v>0</v>
      </c>
      <c r="N235" s="247"/>
      <c r="O235" s="255"/>
      <c r="P235" s="255"/>
      <c r="Q235" s="153"/>
      <c r="R235" s="491"/>
      <c r="S235" s="169">
        <f t="shared" si="56"/>
        <v>0</v>
      </c>
      <c r="T235" s="417">
        <f t="shared" si="57"/>
        <v>31</v>
      </c>
      <c r="U235" s="167"/>
      <c r="V235" s="154">
        <f t="shared" si="58"/>
        <v>0</v>
      </c>
      <c r="W235" s="415">
        <f>IF(S235=0,0,VLOOKUP(S235,'職保111.5版'!$B$4:$C$27,2))</f>
        <v>0</v>
      </c>
      <c r="X235" s="167"/>
      <c r="Y235" s="154">
        <f t="shared" si="59"/>
        <v>0</v>
      </c>
      <c r="Z235" s="268">
        <f t="shared" si="60"/>
        <v>0</v>
      </c>
      <c r="AA235" s="268">
        <f t="shared" si="61"/>
        <v>0</v>
      </c>
      <c r="AB235" s="416">
        <f t="shared" si="62"/>
        <v>0</v>
      </c>
      <c r="AC235" s="268">
        <f t="shared" si="63"/>
        <v>0</v>
      </c>
      <c r="AD235" s="268">
        <f t="shared" si="64"/>
        <v>0</v>
      </c>
      <c r="AE235" s="268">
        <f t="shared" si="65"/>
        <v>0</v>
      </c>
      <c r="AF235" s="268">
        <f t="shared" si="66"/>
        <v>0</v>
      </c>
      <c r="AG235" s="273">
        <f>IF(Q235="●",VLOOKUP(S235,全民健康保險保險費負擔金額表109.1版!$A$5:$E$52,5,1),0)</f>
        <v>0</v>
      </c>
      <c r="AH235" s="274">
        <f>IF(Q235="●",VLOOKUP(S235,全民健康保險保險費負擔金額表109.1版!$A$5:$I$52,9,1),0)</f>
        <v>0</v>
      </c>
      <c r="AI235" s="268">
        <f t="shared" si="67"/>
        <v>0</v>
      </c>
      <c r="AJ235" s="173">
        <f t="shared" si="68"/>
        <v>0</v>
      </c>
      <c r="AK235" s="172">
        <f t="shared" si="69"/>
        <v>0</v>
      </c>
    </row>
    <row r="236" spans="1:37" x14ac:dyDescent="0.25">
      <c r="A236" s="152">
        <v>232</v>
      </c>
      <c r="B236" s="91"/>
      <c r="C236" s="91"/>
      <c r="D236" s="91"/>
      <c r="E236" s="91"/>
      <c r="F236" s="91"/>
      <c r="G236" s="91"/>
      <c r="H236" s="91"/>
      <c r="I236" s="246">
        <v>112</v>
      </c>
      <c r="J236" s="247"/>
      <c r="K236" s="247"/>
      <c r="L236" s="246">
        <f t="shared" si="54"/>
        <v>112</v>
      </c>
      <c r="M236" s="237">
        <f t="shared" si="55"/>
        <v>0</v>
      </c>
      <c r="N236" s="247"/>
      <c r="O236" s="255"/>
      <c r="P236" s="255"/>
      <c r="Q236" s="153"/>
      <c r="R236" s="491"/>
      <c r="S236" s="169">
        <f t="shared" si="56"/>
        <v>0</v>
      </c>
      <c r="T236" s="417">
        <f t="shared" si="57"/>
        <v>31</v>
      </c>
      <c r="U236" s="167"/>
      <c r="V236" s="154">
        <f t="shared" si="58"/>
        <v>0</v>
      </c>
      <c r="W236" s="415">
        <f>IF(S236=0,0,VLOOKUP(S236,'職保111.5版'!$B$4:$C$27,2))</f>
        <v>0</v>
      </c>
      <c r="X236" s="167"/>
      <c r="Y236" s="154">
        <f t="shared" si="59"/>
        <v>0</v>
      </c>
      <c r="Z236" s="268">
        <f t="shared" si="60"/>
        <v>0</v>
      </c>
      <c r="AA236" s="268">
        <f t="shared" si="61"/>
        <v>0</v>
      </c>
      <c r="AB236" s="416">
        <f t="shared" si="62"/>
        <v>0</v>
      </c>
      <c r="AC236" s="268">
        <f t="shared" si="63"/>
        <v>0</v>
      </c>
      <c r="AD236" s="268">
        <f t="shared" si="64"/>
        <v>0</v>
      </c>
      <c r="AE236" s="268">
        <f t="shared" si="65"/>
        <v>0</v>
      </c>
      <c r="AF236" s="268">
        <f t="shared" si="66"/>
        <v>0</v>
      </c>
      <c r="AG236" s="273">
        <f>IF(Q236="●",VLOOKUP(S236,全民健康保險保險費負擔金額表109.1版!$A$5:$E$52,5,1),0)</f>
        <v>0</v>
      </c>
      <c r="AH236" s="274">
        <f>IF(Q236="●",VLOOKUP(S236,全民健康保險保險費負擔金額表109.1版!$A$5:$I$52,9,1),0)</f>
        <v>0</v>
      </c>
      <c r="AI236" s="268">
        <f t="shared" si="67"/>
        <v>0</v>
      </c>
      <c r="AJ236" s="173">
        <f t="shared" si="68"/>
        <v>0</v>
      </c>
      <c r="AK236" s="172">
        <f t="shared" si="69"/>
        <v>0</v>
      </c>
    </row>
    <row r="237" spans="1:37" x14ac:dyDescent="0.25">
      <c r="A237" s="152">
        <v>233</v>
      </c>
      <c r="B237" s="91"/>
      <c r="C237" s="91"/>
      <c r="D237" s="91"/>
      <c r="E237" s="91"/>
      <c r="F237" s="91"/>
      <c r="G237" s="91"/>
      <c r="H237" s="91"/>
      <c r="I237" s="246">
        <v>112</v>
      </c>
      <c r="J237" s="247"/>
      <c r="K237" s="247"/>
      <c r="L237" s="246">
        <f t="shared" si="54"/>
        <v>112</v>
      </c>
      <c r="M237" s="237">
        <f t="shared" si="55"/>
        <v>0</v>
      </c>
      <c r="N237" s="247"/>
      <c r="O237" s="255"/>
      <c r="P237" s="255"/>
      <c r="Q237" s="153"/>
      <c r="R237" s="491"/>
      <c r="S237" s="169">
        <f t="shared" si="56"/>
        <v>0</v>
      </c>
      <c r="T237" s="417">
        <f t="shared" si="57"/>
        <v>31</v>
      </c>
      <c r="U237" s="167"/>
      <c r="V237" s="154">
        <f t="shared" si="58"/>
        <v>0</v>
      </c>
      <c r="W237" s="415">
        <f>IF(S237=0,0,VLOOKUP(S237,'職保111.5版'!$B$4:$C$27,2))</f>
        <v>0</v>
      </c>
      <c r="X237" s="167"/>
      <c r="Y237" s="154">
        <f t="shared" si="59"/>
        <v>0</v>
      </c>
      <c r="Z237" s="268">
        <f t="shared" si="60"/>
        <v>0</v>
      </c>
      <c r="AA237" s="268">
        <f t="shared" si="61"/>
        <v>0</v>
      </c>
      <c r="AB237" s="416">
        <f t="shared" si="62"/>
        <v>0</v>
      </c>
      <c r="AC237" s="268">
        <f t="shared" si="63"/>
        <v>0</v>
      </c>
      <c r="AD237" s="268">
        <f t="shared" si="64"/>
        <v>0</v>
      </c>
      <c r="AE237" s="268">
        <f t="shared" si="65"/>
        <v>0</v>
      </c>
      <c r="AF237" s="268">
        <f t="shared" si="66"/>
        <v>0</v>
      </c>
      <c r="AG237" s="273">
        <f>IF(Q237="●",VLOOKUP(S237,全民健康保險保險費負擔金額表109.1版!$A$5:$E$52,5,1),0)</f>
        <v>0</v>
      </c>
      <c r="AH237" s="274">
        <f>IF(Q237="●",VLOOKUP(S237,全民健康保險保險費負擔金額表109.1版!$A$5:$I$52,9,1),0)</f>
        <v>0</v>
      </c>
      <c r="AI237" s="268">
        <f t="shared" si="67"/>
        <v>0</v>
      </c>
      <c r="AJ237" s="173">
        <f t="shared" si="68"/>
        <v>0</v>
      </c>
      <c r="AK237" s="172">
        <f t="shared" si="69"/>
        <v>0</v>
      </c>
    </row>
    <row r="238" spans="1:37" x14ac:dyDescent="0.25">
      <c r="A238" s="152">
        <v>234</v>
      </c>
      <c r="B238" s="91"/>
      <c r="C238" s="91"/>
      <c r="D238" s="91"/>
      <c r="E238" s="91"/>
      <c r="F238" s="91"/>
      <c r="G238" s="91"/>
      <c r="H238" s="91"/>
      <c r="I238" s="246">
        <v>112</v>
      </c>
      <c r="J238" s="247"/>
      <c r="K238" s="247"/>
      <c r="L238" s="246">
        <f t="shared" si="54"/>
        <v>112</v>
      </c>
      <c r="M238" s="237">
        <f t="shared" si="55"/>
        <v>0</v>
      </c>
      <c r="N238" s="247"/>
      <c r="O238" s="255"/>
      <c r="P238" s="255"/>
      <c r="Q238" s="153"/>
      <c r="R238" s="491"/>
      <c r="S238" s="169">
        <f t="shared" si="56"/>
        <v>0</v>
      </c>
      <c r="T238" s="417">
        <f t="shared" si="57"/>
        <v>31</v>
      </c>
      <c r="U238" s="167"/>
      <c r="V238" s="154">
        <f t="shared" si="58"/>
        <v>0</v>
      </c>
      <c r="W238" s="415">
        <f>IF(S238=0,0,VLOOKUP(S238,'職保111.5版'!$B$4:$C$27,2))</f>
        <v>0</v>
      </c>
      <c r="X238" s="167"/>
      <c r="Y238" s="154">
        <f t="shared" si="59"/>
        <v>0</v>
      </c>
      <c r="Z238" s="268">
        <f t="shared" si="60"/>
        <v>0</v>
      </c>
      <c r="AA238" s="268">
        <f t="shared" si="61"/>
        <v>0</v>
      </c>
      <c r="AB238" s="416">
        <f t="shared" si="62"/>
        <v>0</v>
      </c>
      <c r="AC238" s="268">
        <f t="shared" si="63"/>
        <v>0</v>
      </c>
      <c r="AD238" s="268">
        <f t="shared" si="64"/>
        <v>0</v>
      </c>
      <c r="AE238" s="268">
        <f t="shared" si="65"/>
        <v>0</v>
      </c>
      <c r="AF238" s="268">
        <f t="shared" si="66"/>
        <v>0</v>
      </c>
      <c r="AG238" s="273">
        <f>IF(Q238="●",VLOOKUP(S238,全民健康保險保險費負擔金額表109.1版!$A$5:$E$52,5,1),0)</f>
        <v>0</v>
      </c>
      <c r="AH238" s="274">
        <f>IF(Q238="●",VLOOKUP(S238,全民健康保險保險費負擔金額表109.1版!$A$5:$I$52,9,1),0)</f>
        <v>0</v>
      </c>
      <c r="AI238" s="268">
        <f t="shared" si="67"/>
        <v>0</v>
      </c>
      <c r="AJ238" s="173">
        <f t="shared" si="68"/>
        <v>0</v>
      </c>
      <c r="AK238" s="172">
        <f t="shared" si="69"/>
        <v>0</v>
      </c>
    </row>
    <row r="239" spans="1:37" x14ac:dyDescent="0.25">
      <c r="A239" s="152">
        <v>235</v>
      </c>
      <c r="B239" s="91"/>
      <c r="C239" s="91"/>
      <c r="D239" s="91"/>
      <c r="E239" s="91"/>
      <c r="F239" s="91"/>
      <c r="G239" s="91"/>
      <c r="H239" s="91"/>
      <c r="I239" s="246">
        <v>112</v>
      </c>
      <c r="J239" s="247"/>
      <c r="K239" s="247"/>
      <c r="L239" s="246">
        <f t="shared" si="54"/>
        <v>112</v>
      </c>
      <c r="M239" s="237">
        <f t="shared" si="55"/>
        <v>0</v>
      </c>
      <c r="N239" s="247"/>
      <c r="O239" s="255"/>
      <c r="P239" s="255"/>
      <c r="Q239" s="153"/>
      <c r="R239" s="491"/>
      <c r="S239" s="169">
        <f t="shared" si="56"/>
        <v>0</v>
      </c>
      <c r="T239" s="417">
        <f t="shared" si="57"/>
        <v>31</v>
      </c>
      <c r="U239" s="167"/>
      <c r="V239" s="154">
        <f t="shared" si="58"/>
        <v>0</v>
      </c>
      <c r="W239" s="415">
        <f>IF(S239=0,0,VLOOKUP(S239,'職保111.5版'!$B$4:$C$27,2))</f>
        <v>0</v>
      </c>
      <c r="X239" s="167"/>
      <c r="Y239" s="154">
        <f t="shared" si="59"/>
        <v>0</v>
      </c>
      <c r="Z239" s="268">
        <f t="shared" si="60"/>
        <v>0</v>
      </c>
      <c r="AA239" s="268">
        <f t="shared" si="61"/>
        <v>0</v>
      </c>
      <c r="AB239" s="416">
        <f t="shared" si="62"/>
        <v>0</v>
      </c>
      <c r="AC239" s="268">
        <f t="shared" si="63"/>
        <v>0</v>
      </c>
      <c r="AD239" s="268">
        <f t="shared" si="64"/>
        <v>0</v>
      </c>
      <c r="AE239" s="268">
        <f t="shared" si="65"/>
        <v>0</v>
      </c>
      <c r="AF239" s="268">
        <f t="shared" si="66"/>
        <v>0</v>
      </c>
      <c r="AG239" s="273">
        <f>IF(Q239="●",VLOOKUP(S239,全民健康保險保險費負擔金額表109.1版!$A$5:$E$52,5,1),0)</f>
        <v>0</v>
      </c>
      <c r="AH239" s="274">
        <f>IF(Q239="●",VLOOKUP(S239,全民健康保險保險費負擔金額表109.1版!$A$5:$I$52,9,1),0)</f>
        <v>0</v>
      </c>
      <c r="AI239" s="268">
        <f t="shared" si="67"/>
        <v>0</v>
      </c>
      <c r="AJ239" s="173">
        <f t="shared" si="68"/>
        <v>0</v>
      </c>
      <c r="AK239" s="172">
        <f t="shared" si="69"/>
        <v>0</v>
      </c>
    </row>
    <row r="240" spans="1:37" x14ac:dyDescent="0.25">
      <c r="A240" s="152">
        <v>236</v>
      </c>
      <c r="B240" s="91"/>
      <c r="C240" s="91"/>
      <c r="D240" s="91"/>
      <c r="E240" s="91"/>
      <c r="F240" s="91"/>
      <c r="G240" s="91"/>
      <c r="H240" s="91"/>
      <c r="I240" s="246">
        <v>112</v>
      </c>
      <c r="J240" s="247"/>
      <c r="K240" s="247"/>
      <c r="L240" s="246">
        <f t="shared" si="54"/>
        <v>112</v>
      </c>
      <c r="M240" s="237">
        <f t="shared" si="55"/>
        <v>0</v>
      </c>
      <c r="N240" s="247"/>
      <c r="O240" s="255"/>
      <c r="P240" s="255"/>
      <c r="Q240" s="153"/>
      <c r="R240" s="491"/>
      <c r="S240" s="169">
        <f t="shared" si="56"/>
        <v>0</v>
      </c>
      <c r="T240" s="417">
        <f t="shared" si="57"/>
        <v>31</v>
      </c>
      <c r="U240" s="167"/>
      <c r="V240" s="154">
        <f t="shared" si="58"/>
        <v>0</v>
      </c>
      <c r="W240" s="415">
        <f>IF(S240=0,0,VLOOKUP(S240,'職保111.5版'!$B$4:$C$27,2))</f>
        <v>0</v>
      </c>
      <c r="X240" s="167"/>
      <c r="Y240" s="154">
        <f t="shared" si="59"/>
        <v>0</v>
      </c>
      <c r="Z240" s="268">
        <f t="shared" si="60"/>
        <v>0</v>
      </c>
      <c r="AA240" s="268">
        <f t="shared" si="61"/>
        <v>0</v>
      </c>
      <c r="AB240" s="416">
        <f t="shared" si="62"/>
        <v>0</v>
      </c>
      <c r="AC240" s="268">
        <f t="shared" si="63"/>
        <v>0</v>
      </c>
      <c r="AD240" s="268">
        <f t="shared" si="64"/>
        <v>0</v>
      </c>
      <c r="AE240" s="268">
        <f t="shared" si="65"/>
        <v>0</v>
      </c>
      <c r="AF240" s="268">
        <f t="shared" si="66"/>
        <v>0</v>
      </c>
      <c r="AG240" s="273">
        <f>IF(Q240="●",VLOOKUP(S240,全民健康保險保險費負擔金額表109.1版!$A$5:$E$52,5,1),0)</f>
        <v>0</v>
      </c>
      <c r="AH240" s="274">
        <f>IF(Q240="●",VLOOKUP(S240,全民健康保險保險費負擔金額表109.1版!$A$5:$I$52,9,1),0)</f>
        <v>0</v>
      </c>
      <c r="AI240" s="268">
        <f t="shared" si="67"/>
        <v>0</v>
      </c>
      <c r="AJ240" s="173">
        <f t="shared" si="68"/>
        <v>0</v>
      </c>
      <c r="AK240" s="172">
        <f t="shared" si="69"/>
        <v>0</v>
      </c>
    </row>
    <row r="241" spans="1:37" x14ac:dyDescent="0.25">
      <c r="A241" s="152">
        <v>237</v>
      </c>
      <c r="B241" s="91"/>
      <c r="C241" s="91"/>
      <c r="D241" s="91"/>
      <c r="E241" s="91"/>
      <c r="F241" s="91"/>
      <c r="G241" s="91"/>
      <c r="H241" s="91"/>
      <c r="I241" s="246">
        <v>112</v>
      </c>
      <c r="J241" s="247"/>
      <c r="K241" s="247"/>
      <c r="L241" s="246">
        <f t="shared" si="54"/>
        <v>112</v>
      </c>
      <c r="M241" s="237">
        <f t="shared" si="55"/>
        <v>0</v>
      </c>
      <c r="N241" s="247"/>
      <c r="O241" s="255"/>
      <c r="P241" s="255"/>
      <c r="Q241" s="153"/>
      <c r="R241" s="491"/>
      <c r="S241" s="169">
        <f t="shared" si="56"/>
        <v>0</v>
      </c>
      <c r="T241" s="417">
        <f t="shared" si="57"/>
        <v>31</v>
      </c>
      <c r="U241" s="167"/>
      <c r="V241" s="154">
        <f t="shared" si="58"/>
        <v>0</v>
      </c>
      <c r="W241" s="415">
        <f>IF(S241=0,0,VLOOKUP(S241,'職保111.5版'!$B$4:$C$27,2))</f>
        <v>0</v>
      </c>
      <c r="X241" s="167"/>
      <c r="Y241" s="154">
        <f t="shared" si="59"/>
        <v>0</v>
      </c>
      <c r="Z241" s="268">
        <f t="shared" si="60"/>
        <v>0</v>
      </c>
      <c r="AA241" s="268">
        <f t="shared" si="61"/>
        <v>0</v>
      </c>
      <c r="AB241" s="416">
        <f t="shared" si="62"/>
        <v>0</v>
      </c>
      <c r="AC241" s="268">
        <f t="shared" si="63"/>
        <v>0</v>
      </c>
      <c r="AD241" s="268">
        <f t="shared" si="64"/>
        <v>0</v>
      </c>
      <c r="AE241" s="268">
        <f t="shared" si="65"/>
        <v>0</v>
      </c>
      <c r="AF241" s="268">
        <f t="shared" si="66"/>
        <v>0</v>
      </c>
      <c r="AG241" s="273">
        <f>IF(Q241="●",VLOOKUP(S241,全民健康保險保險費負擔金額表109.1版!$A$5:$E$52,5,1),0)</f>
        <v>0</v>
      </c>
      <c r="AH241" s="274">
        <f>IF(Q241="●",VLOOKUP(S241,全民健康保險保險費負擔金額表109.1版!$A$5:$I$52,9,1),0)</f>
        <v>0</v>
      </c>
      <c r="AI241" s="268">
        <f t="shared" si="67"/>
        <v>0</v>
      </c>
      <c r="AJ241" s="173">
        <f t="shared" si="68"/>
        <v>0</v>
      </c>
      <c r="AK241" s="172">
        <f t="shared" si="69"/>
        <v>0</v>
      </c>
    </row>
    <row r="242" spans="1:37" x14ac:dyDescent="0.25">
      <c r="A242" s="152">
        <v>238</v>
      </c>
      <c r="B242" s="91"/>
      <c r="C242" s="91"/>
      <c r="D242" s="91"/>
      <c r="E242" s="91"/>
      <c r="F242" s="91"/>
      <c r="G242" s="91"/>
      <c r="H242" s="91"/>
      <c r="I242" s="246">
        <v>112</v>
      </c>
      <c r="J242" s="247"/>
      <c r="K242" s="247"/>
      <c r="L242" s="246">
        <f t="shared" si="54"/>
        <v>112</v>
      </c>
      <c r="M242" s="237">
        <f t="shared" si="55"/>
        <v>0</v>
      </c>
      <c r="N242" s="247"/>
      <c r="O242" s="255"/>
      <c r="P242" s="255"/>
      <c r="Q242" s="153"/>
      <c r="R242" s="491"/>
      <c r="S242" s="169">
        <f t="shared" si="56"/>
        <v>0</v>
      </c>
      <c r="T242" s="417">
        <f t="shared" si="57"/>
        <v>31</v>
      </c>
      <c r="U242" s="167"/>
      <c r="V242" s="154">
        <f t="shared" si="58"/>
        <v>0</v>
      </c>
      <c r="W242" s="415">
        <f>IF(S242=0,0,VLOOKUP(S242,'職保111.5版'!$B$4:$C$27,2))</f>
        <v>0</v>
      </c>
      <c r="X242" s="167"/>
      <c r="Y242" s="154">
        <f t="shared" si="59"/>
        <v>0</v>
      </c>
      <c r="Z242" s="268">
        <f t="shared" si="60"/>
        <v>0</v>
      </c>
      <c r="AA242" s="268">
        <f t="shared" si="61"/>
        <v>0</v>
      </c>
      <c r="AB242" s="416">
        <f t="shared" si="62"/>
        <v>0</v>
      </c>
      <c r="AC242" s="268">
        <f t="shared" si="63"/>
        <v>0</v>
      </c>
      <c r="AD242" s="268">
        <f t="shared" si="64"/>
        <v>0</v>
      </c>
      <c r="AE242" s="268">
        <f t="shared" si="65"/>
        <v>0</v>
      </c>
      <c r="AF242" s="268">
        <f t="shared" si="66"/>
        <v>0</v>
      </c>
      <c r="AG242" s="273">
        <f>IF(Q242="●",VLOOKUP(S242,全民健康保險保險費負擔金額表109.1版!$A$5:$E$52,5,1),0)</f>
        <v>0</v>
      </c>
      <c r="AH242" s="274">
        <f>IF(Q242="●",VLOOKUP(S242,全民健康保險保險費負擔金額表109.1版!$A$5:$I$52,9,1),0)</f>
        <v>0</v>
      </c>
      <c r="AI242" s="268">
        <f t="shared" si="67"/>
        <v>0</v>
      </c>
      <c r="AJ242" s="173">
        <f t="shared" si="68"/>
        <v>0</v>
      </c>
      <c r="AK242" s="172">
        <f t="shared" si="69"/>
        <v>0</v>
      </c>
    </row>
    <row r="243" spans="1:37" x14ac:dyDescent="0.25">
      <c r="A243" s="152">
        <v>239</v>
      </c>
      <c r="B243" s="91"/>
      <c r="C243" s="91"/>
      <c r="D243" s="91"/>
      <c r="E243" s="91"/>
      <c r="F243" s="91"/>
      <c r="G243" s="91"/>
      <c r="H243" s="91"/>
      <c r="I243" s="246">
        <v>112</v>
      </c>
      <c r="J243" s="247"/>
      <c r="K243" s="247"/>
      <c r="L243" s="246">
        <f t="shared" si="54"/>
        <v>112</v>
      </c>
      <c r="M243" s="237">
        <f t="shared" si="55"/>
        <v>0</v>
      </c>
      <c r="N243" s="247"/>
      <c r="O243" s="255"/>
      <c r="P243" s="255"/>
      <c r="Q243" s="153"/>
      <c r="R243" s="491"/>
      <c r="S243" s="169">
        <f t="shared" si="56"/>
        <v>0</v>
      </c>
      <c r="T243" s="417">
        <f t="shared" si="57"/>
        <v>31</v>
      </c>
      <c r="U243" s="167"/>
      <c r="V243" s="154">
        <f t="shared" si="58"/>
        <v>0</v>
      </c>
      <c r="W243" s="415">
        <f>IF(S243=0,0,VLOOKUP(S243,'職保111.5版'!$B$4:$C$27,2))</f>
        <v>0</v>
      </c>
      <c r="X243" s="167"/>
      <c r="Y243" s="154">
        <f t="shared" si="59"/>
        <v>0</v>
      </c>
      <c r="Z243" s="268">
        <f t="shared" si="60"/>
        <v>0</v>
      </c>
      <c r="AA243" s="268">
        <f t="shared" si="61"/>
        <v>0</v>
      </c>
      <c r="AB243" s="416">
        <f t="shared" si="62"/>
        <v>0</v>
      </c>
      <c r="AC243" s="268">
        <f t="shared" si="63"/>
        <v>0</v>
      </c>
      <c r="AD243" s="268">
        <f t="shared" si="64"/>
        <v>0</v>
      </c>
      <c r="AE243" s="268">
        <f t="shared" si="65"/>
        <v>0</v>
      </c>
      <c r="AF243" s="268">
        <f t="shared" si="66"/>
        <v>0</v>
      </c>
      <c r="AG243" s="273">
        <f>IF(Q243="●",VLOOKUP(S243,全民健康保險保險費負擔金額表109.1版!$A$5:$E$52,5,1),0)</f>
        <v>0</v>
      </c>
      <c r="AH243" s="274">
        <f>IF(Q243="●",VLOOKUP(S243,全民健康保險保險費負擔金額表109.1版!$A$5:$I$52,9,1),0)</f>
        <v>0</v>
      </c>
      <c r="AI243" s="268">
        <f t="shared" si="67"/>
        <v>0</v>
      </c>
      <c r="AJ243" s="173">
        <f t="shared" si="68"/>
        <v>0</v>
      </c>
      <c r="AK243" s="172">
        <f t="shared" si="69"/>
        <v>0</v>
      </c>
    </row>
    <row r="244" spans="1:37" x14ac:dyDescent="0.25">
      <c r="A244" s="152">
        <v>240</v>
      </c>
      <c r="B244" s="91"/>
      <c r="C244" s="91"/>
      <c r="D244" s="91"/>
      <c r="E244" s="91"/>
      <c r="F244" s="91"/>
      <c r="G244" s="91"/>
      <c r="H244" s="91"/>
      <c r="I244" s="246">
        <v>112</v>
      </c>
      <c r="J244" s="247"/>
      <c r="K244" s="247"/>
      <c r="L244" s="246">
        <f t="shared" si="54"/>
        <v>112</v>
      </c>
      <c r="M244" s="237">
        <f t="shared" si="55"/>
        <v>0</v>
      </c>
      <c r="N244" s="247"/>
      <c r="O244" s="255"/>
      <c r="P244" s="255"/>
      <c r="Q244" s="153"/>
      <c r="R244" s="491"/>
      <c r="S244" s="169">
        <f t="shared" si="56"/>
        <v>0</v>
      </c>
      <c r="T244" s="417">
        <f t="shared" si="57"/>
        <v>31</v>
      </c>
      <c r="U244" s="167"/>
      <c r="V244" s="154">
        <f t="shared" si="58"/>
        <v>0</v>
      </c>
      <c r="W244" s="415">
        <f>IF(S244=0,0,VLOOKUP(S244,'職保111.5版'!$B$4:$C$27,2))</f>
        <v>0</v>
      </c>
      <c r="X244" s="167"/>
      <c r="Y244" s="154">
        <f t="shared" si="59"/>
        <v>0</v>
      </c>
      <c r="Z244" s="268">
        <f t="shared" si="60"/>
        <v>0</v>
      </c>
      <c r="AA244" s="268">
        <f t="shared" si="61"/>
        <v>0</v>
      </c>
      <c r="AB244" s="416">
        <f t="shared" si="62"/>
        <v>0</v>
      </c>
      <c r="AC244" s="268">
        <f t="shared" si="63"/>
        <v>0</v>
      </c>
      <c r="AD244" s="268">
        <f t="shared" si="64"/>
        <v>0</v>
      </c>
      <c r="AE244" s="268">
        <f t="shared" si="65"/>
        <v>0</v>
      </c>
      <c r="AF244" s="268">
        <f t="shared" si="66"/>
        <v>0</v>
      </c>
      <c r="AG244" s="273">
        <f>IF(Q244="●",VLOOKUP(S244,全民健康保險保險費負擔金額表109.1版!$A$5:$E$52,5,1),0)</f>
        <v>0</v>
      </c>
      <c r="AH244" s="274">
        <f>IF(Q244="●",VLOOKUP(S244,全民健康保險保險費負擔金額表109.1版!$A$5:$I$52,9,1),0)</f>
        <v>0</v>
      </c>
      <c r="AI244" s="268">
        <f t="shared" si="67"/>
        <v>0</v>
      </c>
      <c r="AJ244" s="173">
        <f t="shared" si="68"/>
        <v>0</v>
      </c>
      <c r="AK244" s="172">
        <f t="shared" si="69"/>
        <v>0</v>
      </c>
    </row>
    <row r="245" spans="1:37" x14ac:dyDescent="0.25">
      <c r="A245" s="152">
        <v>241</v>
      </c>
      <c r="B245" s="91"/>
      <c r="C245" s="91"/>
      <c r="D245" s="91"/>
      <c r="E245" s="91"/>
      <c r="F245" s="91"/>
      <c r="G245" s="91"/>
      <c r="H245" s="91"/>
      <c r="I245" s="246">
        <v>112</v>
      </c>
      <c r="J245" s="247"/>
      <c r="K245" s="247"/>
      <c r="L245" s="246">
        <f t="shared" si="54"/>
        <v>112</v>
      </c>
      <c r="M245" s="237">
        <f t="shared" si="55"/>
        <v>0</v>
      </c>
      <c r="N245" s="247"/>
      <c r="O245" s="255"/>
      <c r="P245" s="255"/>
      <c r="Q245" s="153"/>
      <c r="R245" s="491"/>
      <c r="S245" s="169">
        <f t="shared" si="56"/>
        <v>0</v>
      </c>
      <c r="T245" s="417">
        <f t="shared" si="57"/>
        <v>31</v>
      </c>
      <c r="U245" s="167"/>
      <c r="V245" s="154">
        <f t="shared" si="58"/>
        <v>0</v>
      </c>
      <c r="W245" s="415">
        <f>IF(S245=0,0,VLOOKUP(S245,'職保111.5版'!$B$4:$C$27,2))</f>
        <v>0</v>
      </c>
      <c r="X245" s="167"/>
      <c r="Y245" s="154">
        <f t="shared" si="59"/>
        <v>0</v>
      </c>
      <c r="Z245" s="268">
        <f t="shared" si="60"/>
        <v>0</v>
      </c>
      <c r="AA245" s="268">
        <f t="shared" si="61"/>
        <v>0</v>
      </c>
      <c r="AB245" s="416">
        <f t="shared" si="62"/>
        <v>0</v>
      </c>
      <c r="AC245" s="268">
        <f t="shared" si="63"/>
        <v>0</v>
      </c>
      <c r="AD245" s="268">
        <f t="shared" si="64"/>
        <v>0</v>
      </c>
      <c r="AE245" s="268">
        <f t="shared" si="65"/>
        <v>0</v>
      </c>
      <c r="AF245" s="268">
        <f t="shared" si="66"/>
        <v>0</v>
      </c>
      <c r="AG245" s="273">
        <f>IF(Q245="●",VLOOKUP(S245,全民健康保險保險費負擔金額表109.1版!$A$5:$E$52,5,1),0)</f>
        <v>0</v>
      </c>
      <c r="AH245" s="274">
        <f>IF(Q245="●",VLOOKUP(S245,全民健康保險保險費負擔金額表109.1版!$A$5:$I$52,9,1),0)</f>
        <v>0</v>
      </c>
      <c r="AI245" s="268">
        <f t="shared" si="67"/>
        <v>0</v>
      </c>
      <c r="AJ245" s="173">
        <f t="shared" si="68"/>
        <v>0</v>
      </c>
      <c r="AK245" s="172">
        <f t="shared" si="69"/>
        <v>0</v>
      </c>
    </row>
    <row r="246" spans="1:37" x14ac:dyDescent="0.25">
      <c r="A246" s="152">
        <v>242</v>
      </c>
      <c r="B246" s="91"/>
      <c r="C246" s="91"/>
      <c r="D246" s="91"/>
      <c r="E246" s="91"/>
      <c r="F246" s="91"/>
      <c r="G246" s="91"/>
      <c r="H246" s="91"/>
      <c r="I246" s="246">
        <v>112</v>
      </c>
      <c r="J246" s="247"/>
      <c r="K246" s="247"/>
      <c r="L246" s="246">
        <f t="shared" si="54"/>
        <v>112</v>
      </c>
      <c r="M246" s="237">
        <f t="shared" si="55"/>
        <v>0</v>
      </c>
      <c r="N246" s="247"/>
      <c r="O246" s="255"/>
      <c r="P246" s="255"/>
      <c r="Q246" s="153"/>
      <c r="R246" s="491"/>
      <c r="S246" s="169">
        <f t="shared" si="56"/>
        <v>0</v>
      </c>
      <c r="T246" s="417">
        <f t="shared" si="57"/>
        <v>31</v>
      </c>
      <c r="U246" s="167"/>
      <c r="V246" s="154">
        <f t="shared" si="58"/>
        <v>0</v>
      </c>
      <c r="W246" s="415">
        <f>IF(S246=0,0,VLOOKUP(S246,'職保111.5版'!$B$4:$C$27,2))</f>
        <v>0</v>
      </c>
      <c r="X246" s="167"/>
      <c r="Y246" s="154">
        <f t="shared" si="59"/>
        <v>0</v>
      </c>
      <c r="Z246" s="268">
        <f t="shared" si="60"/>
        <v>0</v>
      </c>
      <c r="AA246" s="268">
        <f t="shared" si="61"/>
        <v>0</v>
      </c>
      <c r="AB246" s="416">
        <f t="shared" si="62"/>
        <v>0</v>
      </c>
      <c r="AC246" s="268">
        <f t="shared" si="63"/>
        <v>0</v>
      </c>
      <c r="AD246" s="268">
        <f t="shared" si="64"/>
        <v>0</v>
      </c>
      <c r="AE246" s="268">
        <f t="shared" si="65"/>
        <v>0</v>
      </c>
      <c r="AF246" s="268">
        <f t="shared" si="66"/>
        <v>0</v>
      </c>
      <c r="AG246" s="273">
        <f>IF(Q246="●",VLOOKUP(S246,全民健康保險保險費負擔金額表109.1版!$A$5:$E$52,5,1),0)</f>
        <v>0</v>
      </c>
      <c r="AH246" s="274">
        <f>IF(Q246="●",VLOOKUP(S246,全民健康保險保險費負擔金額表109.1版!$A$5:$I$52,9,1),0)</f>
        <v>0</v>
      </c>
      <c r="AI246" s="268">
        <f t="shared" si="67"/>
        <v>0</v>
      </c>
      <c r="AJ246" s="173">
        <f t="shared" si="68"/>
        <v>0</v>
      </c>
      <c r="AK246" s="172">
        <f t="shared" si="69"/>
        <v>0</v>
      </c>
    </row>
    <row r="247" spans="1:37" x14ac:dyDescent="0.25">
      <c r="A247" s="152">
        <v>243</v>
      </c>
      <c r="B247" s="91"/>
      <c r="C247" s="91"/>
      <c r="D247" s="91"/>
      <c r="E247" s="91"/>
      <c r="F247" s="91"/>
      <c r="G247" s="91"/>
      <c r="H247" s="91"/>
      <c r="I247" s="246">
        <v>112</v>
      </c>
      <c r="J247" s="247"/>
      <c r="K247" s="247"/>
      <c r="L247" s="246">
        <f t="shared" si="6"/>
        <v>112</v>
      </c>
      <c r="M247" s="237">
        <f t="shared" si="23"/>
        <v>0</v>
      </c>
      <c r="N247" s="247"/>
      <c r="O247" s="255"/>
      <c r="P247" s="255"/>
      <c r="Q247" s="153"/>
      <c r="R247" s="491"/>
      <c r="S247" s="169">
        <f t="shared" si="56"/>
        <v>0</v>
      </c>
      <c r="T247" s="417">
        <f t="shared" si="57"/>
        <v>31</v>
      </c>
      <c r="U247" s="167"/>
      <c r="V247" s="154">
        <f t="shared" si="58"/>
        <v>0</v>
      </c>
      <c r="W247" s="415">
        <f>IF(S247=0,0,VLOOKUP(S247,'職保111.5版'!$B$4:$C$27,2))</f>
        <v>0</v>
      </c>
      <c r="X247" s="167"/>
      <c r="Y247" s="154">
        <f t="shared" si="59"/>
        <v>0</v>
      </c>
      <c r="Z247" s="268">
        <f t="shared" si="60"/>
        <v>0</v>
      </c>
      <c r="AA247" s="268">
        <f t="shared" si="61"/>
        <v>0</v>
      </c>
      <c r="AB247" s="416">
        <f t="shared" si="62"/>
        <v>0</v>
      </c>
      <c r="AC247" s="268">
        <f t="shared" si="63"/>
        <v>0</v>
      </c>
      <c r="AD247" s="268">
        <f t="shared" si="64"/>
        <v>0</v>
      </c>
      <c r="AE247" s="268">
        <f t="shared" si="65"/>
        <v>0</v>
      </c>
      <c r="AF247" s="268">
        <f t="shared" si="66"/>
        <v>0</v>
      </c>
      <c r="AG247" s="273">
        <f>IF(Q247="●",VLOOKUP(S247,全民健康保險保險費負擔金額表109.1版!$A$5:$E$52,5,1),0)</f>
        <v>0</v>
      </c>
      <c r="AH247" s="274">
        <f>IF(Q247="●",VLOOKUP(S247,全民健康保險保險費負擔金額表109.1版!$A$5:$I$52,9,1),0)</f>
        <v>0</v>
      </c>
      <c r="AI247" s="268">
        <f t="shared" si="67"/>
        <v>0</v>
      </c>
      <c r="AJ247" s="173">
        <f t="shared" si="68"/>
        <v>0</v>
      </c>
      <c r="AK247" s="172">
        <f t="shared" si="69"/>
        <v>0</v>
      </c>
    </row>
    <row r="248" spans="1:37" x14ac:dyDescent="0.25">
      <c r="A248" s="152">
        <v>244</v>
      </c>
      <c r="B248" s="91"/>
      <c r="C248" s="91"/>
      <c r="D248" s="91"/>
      <c r="E248" s="91"/>
      <c r="F248" s="91"/>
      <c r="G248" s="91"/>
      <c r="H248" s="91"/>
      <c r="I248" s="246">
        <v>112</v>
      </c>
      <c r="J248" s="247"/>
      <c r="K248" s="247"/>
      <c r="L248" s="246">
        <f t="shared" si="6"/>
        <v>112</v>
      </c>
      <c r="M248" s="237">
        <f t="shared" si="23"/>
        <v>0</v>
      </c>
      <c r="N248" s="247"/>
      <c r="O248" s="255"/>
      <c r="P248" s="255"/>
      <c r="Q248" s="153"/>
      <c r="R248" s="491"/>
      <c r="S248" s="169">
        <f t="shared" si="56"/>
        <v>0</v>
      </c>
      <c r="T248" s="417">
        <f t="shared" si="57"/>
        <v>31</v>
      </c>
      <c r="U248" s="167"/>
      <c r="V248" s="154">
        <f t="shared" si="58"/>
        <v>0</v>
      </c>
      <c r="W248" s="415">
        <f>IF(S248=0,0,VLOOKUP(S248,'職保111.5版'!$B$4:$C$27,2))</f>
        <v>0</v>
      </c>
      <c r="X248" s="167"/>
      <c r="Y248" s="154">
        <f t="shared" si="59"/>
        <v>0</v>
      </c>
      <c r="Z248" s="268">
        <f t="shared" si="60"/>
        <v>0</v>
      </c>
      <c r="AA248" s="268">
        <f t="shared" si="61"/>
        <v>0</v>
      </c>
      <c r="AB248" s="416">
        <f t="shared" si="62"/>
        <v>0</v>
      </c>
      <c r="AC248" s="268">
        <f t="shared" si="63"/>
        <v>0</v>
      </c>
      <c r="AD248" s="268">
        <f t="shared" si="64"/>
        <v>0</v>
      </c>
      <c r="AE248" s="268">
        <f t="shared" si="65"/>
        <v>0</v>
      </c>
      <c r="AF248" s="268">
        <f t="shared" si="66"/>
        <v>0</v>
      </c>
      <c r="AG248" s="273">
        <f>IF(Q248="●",VLOOKUP(S248,全民健康保險保險費負擔金額表109.1版!$A$5:$E$52,5,1),0)</f>
        <v>0</v>
      </c>
      <c r="AH248" s="274">
        <f>IF(Q248="●",VLOOKUP(S248,全民健康保險保險費負擔金額表109.1版!$A$5:$I$52,9,1),0)</f>
        <v>0</v>
      </c>
      <c r="AI248" s="268">
        <f t="shared" si="67"/>
        <v>0</v>
      </c>
      <c r="AJ248" s="173">
        <f t="shared" si="68"/>
        <v>0</v>
      </c>
      <c r="AK248" s="172">
        <f t="shared" si="69"/>
        <v>0</v>
      </c>
    </row>
    <row r="249" spans="1:37" x14ac:dyDescent="0.25">
      <c r="A249" s="152">
        <v>245</v>
      </c>
      <c r="B249" s="91"/>
      <c r="C249" s="91"/>
      <c r="D249" s="91"/>
      <c r="E249" s="91"/>
      <c r="F249" s="91"/>
      <c r="G249" s="91"/>
      <c r="H249" s="91"/>
      <c r="I249" s="246">
        <v>112</v>
      </c>
      <c r="J249" s="247"/>
      <c r="K249" s="247"/>
      <c r="L249" s="246">
        <f t="shared" si="6"/>
        <v>112</v>
      </c>
      <c r="M249" s="237">
        <f t="shared" si="23"/>
        <v>0</v>
      </c>
      <c r="N249" s="247"/>
      <c r="O249" s="255"/>
      <c r="P249" s="255"/>
      <c r="Q249" s="153"/>
      <c r="R249" s="491"/>
      <c r="S249" s="169">
        <f t="shared" si="56"/>
        <v>0</v>
      </c>
      <c r="T249" s="417">
        <f t="shared" si="57"/>
        <v>31</v>
      </c>
      <c r="U249" s="167"/>
      <c r="V249" s="154">
        <f t="shared" si="58"/>
        <v>0</v>
      </c>
      <c r="W249" s="415">
        <f>IF(S249=0,0,VLOOKUP(S249,'職保111.5版'!$B$4:$C$27,2))</f>
        <v>0</v>
      </c>
      <c r="X249" s="167"/>
      <c r="Y249" s="154">
        <f t="shared" si="59"/>
        <v>0</v>
      </c>
      <c r="Z249" s="268">
        <f t="shared" si="60"/>
        <v>0</v>
      </c>
      <c r="AA249" s="268">
        <f t="shared" si="61"/>
        <v>0</v>
      </c>
      <c r="AB249" s="416">
        <f t="shared" si="62"/>
        <v>0</v>
      </c>
      <c r="AC249" s="268">
        <f t="shared" si="63"/>
        <v>0</v>
      </c>
      <c r="AD249" s="268">
        <f t="shared" si="64"/>
        <v>0</v>
      </c>
      <c r="AE249" s="268">
        <f t="shared" si="65"/>
        <v>0</v>
      </c>
      <c r="AF249" s="268">
        <f t="shared" si="66"/>
        <v>0</v>
      </c>
      <c r="AG249" s="273">
        <f>IF(Q249="●",VLOOKUP(S249,全民健康保險保險費負擔金額表109.1版!$A$5:$E$52,5,1),0)</f>
        <v>0</v>
      </c>
      <c r="AH249" s="274">
        <f>IF(Q249="●",VLOOKUP(S249,全民健康保險保險費負擔金額表109.1版!$A$5:$I$52,9,1),0)</f>
        <v>0</v>
      </c>
      <c r="AI249" s="268">
        <f t="shared" si="67"/>
        <v>0</v>
      </c>
      <c r="AJ249" s="173">
        <f t="shared" si="68"/>
        <v>0</v>
      </c>
      <c r="AK249" s="172">
        <f t="shared" si="69"/>
        <v>0</v>
      </c>
    </row>
    <row r="250" spans="1:37" x14ac:dyDescent="0.25">
      <c r="A250" s="152">
        <v>246</v>
      </c>
      <c r="B250" s="91"/>
      <c r="C250" s="91"/>
      <c r="D250" s="91"/>
      <c r="E250" s="91"/>
      <c r="F250" s="91"/>
      <c r="G250" s="91"/>
      <c r="H250" s="91"/>
      <c r="I250" s="246">
        <v>112</v>
      </c>
      <c r="J250" s="247"/>
      <c r="K250" s="247"/>
      <c r="L250" s="246">
        <f t="shared" si="6"/>
        <v>112</v>
      </c>
      <c r="M250" s="237">
        <f t="shared" si="23"/>
        <v>0</v>
      </c>
      <c r="N250" s="247"/>
      <c r="O250" s="255"/>
      <c r="P250" s="255"/>
      <c r="Q250" s="153"/>
      <c r="R250" s="491"/>
      <c r="S250" s="169">
        <f t="shared" si="56"/>
        <v>0</v>
      </c>
      <c r="T250" s="417">
        <f t="shared" si="57"/>
        <v>31</v>
      </c>
      <c r="U250" s="167"/>
      <c r="V250" s="154">
        <f t="shared" si="58"/>
        <v>0</v>
      </c>
      <c r="W250" s="415">
        <f>IF(S250=0,0,VLOOKUP(S250,'職保111.5版'!$B$4:$C$27,2))</f>
        <v>0</v>
      </c>
      <c r="X250" s="167"/>
      <c r="Y250" s="154">
        <f t="shared" si="59"/>
        <v>0</v>
      </c>
      <c r="Z250" s="268">
        <f t="shared" si="60"/>
        <v>0</v>
      </c>
      <c r="AA250" s="268">
        <f t="shared" si="61"/>
        <v>0</v>
      </c>
      <c r="AB250" s="416">
        <f t="shared" si="62"/>
        <v>0</v>
      </c>
      <c r="AC250" s="268">
        <f t="shared" si="63"/>
        <v>0</v>
      </c>
      <c r="AD250" s="268">
        <f t="shared" si="64"/>
        <v>0</v>
      </c>
      <c r="AE250" s="268">
        <f t="shared" si="65"/>
        <v>0</v>
      </c>
      <c r="AF250" s="268">
        <f t="shared" si="66"/>
        <v>0</v>
      </c>
      <c r="AG250" s="273">
        <f>IF(Q250="●",VLOOKUP(S250,全民健康保險保險費負擔金額表109.1版!$A$5:$E$52,5,1),0)</f>
        <v>0</v>
      </c>
      <c r="AH250" s="274">
        <f>IF(Q250="●",VLOOKUP(S250,全民健康保險保險費負擔金額表109.1版!$A$5:$I$52,9,1),0)</f>
        <v>0</v>
      </c>
      <c r="AI250" s="268">
        <f t="shared" si="67"/>
        <v>0</v>
      </c>
      <c r="AJ250" s="173">
        <f t="shared" si="68"/>
        <v>0</v>
      </c>
      <c r="AK250" s="172">
        <f t="shared" si="69"/>
        <v>0</v>
      </c>
    </row>
    <row r="251" spans="1:37" x14ac:dyDescent="0.25">
      <c r="A251" s="152">
        <v>247</v>
      </c>
      <c r="B251" s="91"/>
      <c r="C251" s="91"/>
      <c r="D251" s="91"/>
      <c r="E251" s="91"/>
      <c r="F251" s="91"/>
      <c r="G251" s="91"/>
      <c r="H251" s="91"/>
      <c r="I251" s="246">
        <v>112</v>
      </c>
      <c r="J251" s="247"/>
      <c r="K251" s="247"/>
      <c r="L251" s="246">
        <f t="shared" si="6"/>
        <v>112</v>
      </c>
      <c r="M251" s="237">
        <f t="shared" si="23"/>
        <v>0</v>
      </c>
      <c r="N251" s="247"/>
      <c r="O251" s="255"/>
      <c r="P251" s="255"/>
      <c r="Q251" s="153"/>
      <c r="R251" s="491"/>
      <c r="S251" s="169">
        <f t="shared" si="56"/>
        <v>0</v>
      </c>
      <c r="T251" s="417">
        <f t="shared" si="57"/>
        <v>31</v>
      </c>
      <c r="U251" s="167"/>
      <c r="V251" s="154">
        <f t="shared" si="58"/>
        <v>0</v>
      </c>
      <c r="W251" s="415">
        <f>IF(S251=0,0,VLOOKUP(S251,'職保111.5版'!$B$4:$C$27,2))</f>
        <v>0</v>
      </c>
      <c r="X251" s="167"/>
      <c r="Y251" s="154">
        <f t="shared" si="59"/>
        <v>0</v>
      </c>
      <c r="Z251" s="268">
        <f t="shared" si="60"/>
        <v>0</v>
      </c>
      <c r="AA251" s="268">
        <f t="shared" si="61"/>
        <v>0</v>
      </c>
      <c r="AB251" s="416">
        <f t="shared" si="62"/>
        <v>0</v>
      </c>
      <c r="AC251" s="268">
        <f t="shared" si="63"/>
        <v>0</v>
      </c>
      <c r="AD251" s="268">
        <f t="shared" si="64"/>
        <v>0</v>
      </c>
      <c r="AE251" s="268">
        <f t="shared" si="65"/>
        <v>0</v>
      </c>
      <c r="AF251" s="268">
        <f t="shared" si="66"/>
        <v>0</v>
      </c>
      <c r="AG251" s="273">
        <f>IF(Q251="●",VLOOKUP(S251,全民健康保險保險費負擔金額表109.1版!$A$5:$E$52,5,1),0)</f>
        <v>0</v>
      </c>
      <c r="AH251" s="274">
        <f>IF(Q251="●",VLOOKUP(S251,全民健康保險保險費負擔金額表109.1版!$A$5:$I$52,9,1),0)</f>
        <v>0</v>
      </c>
      <c r="AI251" s="268">
        <f t="shared" si="67"/>
        <v>0</v>
      </c>
      <c r="AJ251" s="173">
        <f t="shared" si="68"/>
        <v>0</v>
      </c>
      <c r="AK251" s="172">
        <f t="shared" si="69"/>
        <v>0</v>
      </c>
    </row>
    <row r="252" spans="1:37" x14ac:dyDescent="0.25">
      <c r="A252" s="152">
        <v>248</v>
      </c>
      <c r="B252" s="91"/>
      <c r="C252" s="91"/>
      <c r="D252" s="91"/>
      <c r="E252" s="91"/>
      <c r="F252" s="91"/>
      <c r="G252" s="91"/>
      <c r="H252" s="91"/>
      <c r="I252" s="246">
        <v>112</v>
      </c>
      <c r="J252" s="247"/>
      <c r="K252" s="247"/>
      <c r="L252" s="246">
        <f t="shared" si="6"/>
        <v>112</v>
      </c>
      <c r="M252" s="237">
        <f t="shared" si="23"/>
        <v>0</v>
      </c>
      <c r="N252" s="247"/>
      <c r="O252" s="255"/>
      <c r="P252" s="255"/>
      <c r="Q252" s="153"/>
      <c r="R252" s="491"/>
      <c r="S252" s="169">
        <f t="shared" si="56"/>
        <v>0</v>
      </c>
      <c r="T252" s="417">
        <f t="shared" si="57"/>
        <v>31</v>
      </c>
      <c r="U252" s="167"/>
      <c r="V252" s="154">
        <f t="shared" si="58"/>
        <v>0</v>
      </c>
      <c r="W252" s="415">
        <f>IF(S252=0,0,VLOOKUP(S252,'職保111.5版'!$B$4:$C$27,2))</f>
        <v>0</v>
      </c>
      <c r="X252" s="167"/>
      <c r="Y252" s="154">
        <f t="shared" si="59"/>
        <v>0</v>
      </c>
      <c r="Z252" s="268">
        <f t="shared" si="60"/>
        <v>0</v>
      </c>
      <c r="AA252" s="268">
        <f t="shared" si="61"/>
        <v>0</v>
      </c>
      <c r="AB252" s="416">
        <f t="shared" si="62"/>
        <v>0</v>
      </c>
      <c r="AC252" s="268">
        <f t="shared" si="63"/>
        <v>0</v>
      </c>
      <c r="AD252" s="268">
        <f t="shared" si="64"/>
        <v>0</v>
      </c>
      <c r="AE252" s="268">
        <f t="shared" si="65"/>
        <v>0</v>
      </c>
      <c r="AF252" s="268">
        <f t="shared" si="66"/>
        <v>0</v>
      </c>
      <c r="AG252" s="273">
        <f>IF(Q252="●",VLOOKUP(S252,全民健康保險保險費負擔金額表109.1版!$A$5:$E$52,5,1),0)</f>
        <v>0</v>
      </c>
      <c r="AH252" s="274">
        <f>IF(Q252="●",VLOOKUP(S252,全民健康保險保險費負擔金額表109.1版!$A$5:$I$52,9,1),0)</f>
        <v>0</v>
      </c>
      <c r="AI252" s="268">
        <f t="shared" si="67"/>
        <v>0</v>
      </c>
      <c r="AJ252" s="173">
        <f t="shared" si="68"/>
        <v>0</v>
      </c>
      <c r="AK252" s="172">
        <f t="shared" si="69"/>
        <v>0</v>
      </c>
    </row>
    <row r="253" spans="1:37" x14ac:dyDescent="0.25">
      <c r="A253" s="152">
        <v>249</v>
      </c>
      <c r="B253" s="91"/>
      <c r="C253" s="91"/>
      <c r="D253" s="91"/>
      <c r="E253" s="91"/>
      <c r="F253" s="91"/>
      <c r="G253" s="91"/>
      <c r="H253" s="91"/>
      <c r="I253" s="246">
        <v>112</v>
      </c>
      <c r="J253" s="247"/>
      <c r="K253" s="247"/>
      <c r="L253" s="246">
        <f t="shared" si="6"/>
        <v>112</v>
      </c>
      <c r="M253" s="237">
        <f t="shared" si="7"/>
        <v>0</v>
      </c>
      <c r="N253" s="247"/>
      <c r="O253" s="255"/>
      <c r="P253" s="255"/>
      <c r="Q253" s="153"/>
      <c r="R253" s="491"/>
      <c r="S253" s="169">
        <f t="shared" si="56"/>
        <v>0</v>
      </c>
      <c r="T253" s="417">
        <f t="shared" si="57"/>
        <v>31</v>
      </c>
      <c r="U253" s="167"/>
      <c r="V253" s="154">
        <f t="shared" si="58"/>
        <v>0</v>
      </c>
      <c r="W253" s="415">
        <f>IF(S253=0,0,VLOOKUP(S253,'職保111.5版'!$B$4:$C$27,2))</f>
        <v>0</v>
      </c>
      <c r="X253" s="167"/>
      <c r="Y253" s="154">
        <f t="shared" si="59"/>
        <v>0</v>
      </c>
      <c r="Z253" s="268">
        <f t="shared" si="60"/>
        <v>0</v>
      </c>
      <c r="AA253" s="268">
        <f t="shared" si="61"/>
        <v>0</v>
      </c>
      <c r="AB253" s="416">
        <f t="shared" si="62"/>
        <v>0</v>
      </c>
      <c r="AC253" s="268">
        <f t="shared" si="63"/>
        <v>0</v>
      </c>
      <c r="AD253" s="268">
        <f t="shared" si="64"/>
        <v>0</v>
      </c>
      <c r="AE253" s="268">
        <f t="shared" si="65"/>
        <v>0</v>
      </c>
      <c r="AF253" s="268">
        <f t="shared" si="66"/>
        <v>0</v>
      </c>
      <c r="AG253" s="273">
        <f>IF(Q253="●",VLOOKUP(S253,全民健康保險保險費負擔金額表109.1版!$A$5:$E$52,5,1),0)</f>
        <v>0</v>
      </c>
      <c r="AH253" s="274">
        <f>IF(Q253="●",VLOOKUP(S253,全民健康保險保險費負擔金額表109.1版!$A$5:$I$52,9,1),0)</f>
        <v>0</v>
      </c>
      <c r="AI253" s="268">
        <f t="shared" si="67"/>
        <v>0</v>
      </c>
      <c r="AJ253" s="173">
        <f t="shared" si="68"/>
        <v>0</v>
      </c>
      <c r="AK253" s="172">
        <f t="shared" si="69"/>
        <v>0</v>
      </c>
    </row>
    <row r="254" spans="1:37" x14ac:dyDescent="0.25">
      <c r="A254" s="152">
        <v>250</v>
      </c>
      <c r="B254" s="91"/>
      <c r="C254" s="91"/>
      <c r="D254" s="91"/>
      <c r="E254" s="91"/>
      <c r="F254" s="91"/>
      <c r="G254" s="91"/>
      <c r="H254" s="91"/>
      <c r="I254" s="246">
        <v>112</v>
      </c>
      <c r="J254" s="247"/>
      <c r="K254" s="247"/>
      <c r="L254" s="246">
        <f t="shared" si="6"/>
        <v>112</v>
      </c>
      <c r="M254" s="237">
        <f t="shared" si="7"/>
        <v>0</v>
      </c>
      <c r="N254" s="247"/>
      <c r="O254" s="255"/>
      <c r="P254" s="255"/>
      <c r="Q254" s="153"/>
      <c r="R254" s="491"/>
      <c r="S254" s="169">
        <f t="shared" si="56"/>
        <v>0</v>
      </c>
      <c r="T254" s="417">
        <f t="shared" si="57"/>
        <v>31</v>
      </c>
      <c r="U254" s="167"/>
      <c r="V254" s="154">
        <f t="shared" si="58"/>
        <v>0</v>
      </c>
      <c r="W254" s="415">
        <f>IF(S254=0,0,VLOOKUP(S254,'職保111.5版'!$B$4:$C$27,2))</f>
        <v>0</v>
      </c>
      <c r="X254" s="167"/>
      <c r="Y254" s="154">
        <f t="shared" si="59"/>
        <v>0</v>
      </c>
      <c r="Z254" s="268">
        <f t="shared" si="60"/>
        <v>0</v>
      </c>
      <c r="AA254" s="268">
        <f t="shared" si="61"/>
        <v>0</v>
      </c>
      <c r="AB254" s="416">
        <f t="shared" si="62"/>
        <v>0</v>
      </c>
      <c r="AC254" s="268">
        <f t="shared" si="63"/>
        <v>0</v>
      </c>
      <c r="AD254" s="268">
        <f t="shared" si="64"/>
        <v>0</v>
      </c>
      <c r="AE254" s="268">
        <f t="shared" si="65"/>
        <v>0</v>
      </c>
      <c r="AF254" s="268">
        <f t="shared" si="66"/>
        <v>0</v>
      </c>
      <c r="AG254" s="273">
        <f>IF(Q254="●",VLOOKUP(S254,全民健康保險保險費負擔金額表109.1版!$A$5:$E$52,5,1),0)</f>
        <v>0</v>
      </c>
      <c r="AH254" s="274">
        <f>IF(Q254="●",VLOOKUP(S254,全民健康保險保險費負擔金額表109.1版!$A$5:$I$52,9,1),0)</f>
        <v>0</v>
      </c>
      <c r="AI254" s="268">
        <f t="shared" si="67"/>
        <v>0</v>
      </c>
      <c r="AJ254" s="173">
        <f t="shared" si="68"/>
        <v>0</v>
      </c>
      <c r="AK254" s="172">
        <f t="shared" si="69"/>
        <v>0</v>
      </c>
    </row>
    <row r="255" spans="1:37" x14ac:dyDescent="0.25">
      <c r="A255" s="152">
        <v>251</v>
      </c>
      <c r="B255" s="91"/>
      <c r="C255" s="91"/>
      <c r="D255" s="91"/>
      <c r="E255" s="91"/>
      <c r="F255" s="91"/>
      <c r="G255" s="91"/>
      <c r="H255" s="91"/>
      <c r="I255" s="246">
        <v>112</v>
      </c>
      <c r="J255" s="247"/>
      <c r="K255" s="247"/>
      <c r="L255" s="246">
        <f t="shared" si="6"/>
        <v>112</v>
      </c>
      <c r="M255" s="237">
        <f t="shared" si="7"/>
        <v>0</v>
      </c>
      <c r="N255" s="247"/>
      <c r="O255" s="255"/>
      <c r="P255" s="255"/>
      <c r="Q255" s="153"/>
      <c r="R255" s="491"/>
      <c r="S255" s="169">
        <f t="shared" si="56"/>
        <v>0</v>
      </c>
      <c r="T255" s="417">
        <f t="shared" si="57"/>
        <v>31</v>
      </c>
      <c r="U255" s="167"/>
      <c r="V255" s="154">
        <f t="shared" si="58"/>
        <v>0</v>
      </c>
      <c r="W255" s="415">
        <f>IF(S255=0,0,VLOOKUP(S255,'職保111.5版'!$B$4:$C$27,2))</f>
        <v>0</v>
      </c>
      <c r="X255" s="167"/>
      <c r="Y255" s="154">
        <f t="shared" si="59"/>
        <v>0</v>
      </c>
      <c r="Z255" s="268">
        <f t="shared" si="60"/>
        <v>0</v>
      </c>
      <c r="AA255" s="268">
        <f t="shared" si="61"/>
        <v>0</v>
      </c>
      <c r="AB255" s="416">
        <f t="shared" si="62"/>
        <v>0</v>
      </c>
      <c r="AC255" s="268">
        <f t="shared" si="63"/>
        <v>0</v>
      </c>
      <c r="AD255" s="268">
        <f t="shared" si="64"/>
        <v>0</v>
      </c>
      <c r="AE255" s="268">
        <f t="shared" si="65"/>
        <v>0</v>
      </c>
      <c r="AF255" s="268">
        <f t="shared" si="66"/>
        <v>0</v>
      </c>
      <c r="AG255" s="273">
        <f>IF(Q255="●",VLOOKUP(S255,全民健康保險保險費負擔金額表109.1版!$A$5:$E$52,5,1),0)</f>
        <v>0</v>
      </c>
      <c r="AH255" s="274">
        <f>IF(Q255="●",VLOOKUP(S255,全民健康保險保險費負擔金額表109.1版!$A$5:$I$52,9,1),0)</f>
        <v>0</v>
      </c>
      <c r="AI255" s="268">
        <f t="shared" si="67"/>
        <v>0</v>
      </c>
      <c r="AJ255" s="173">
        <f t="shared" si="68"/>
        <v>0</v>
      </c>
      <c r="AK255" s="172">
        <f t="shared" si="69"/>
        <v>0</v>
      </c>
    </row>
    <row r="256" spans="1:37" x14ac:dyDescent="0.25">
      <c r="A256" s="152">
        <v>252</v>
      </c>
      <c r="B256" s="91"/>
      <c r="C256" s="91"/>
      <c r="D256" s="91"/>
      <c r="E256" s="91"/>
      <c r="F256" s="91"/>
      <c r="G256" s="91"/>
      <c r="H256" s="91"/>
      <c r="I256" s="246">
        <v>112</v>
      </c>
      <c r="J256" s="247"/>
      <c r="K256" s="247"/>
      <c r="L256" s="246">
        <f t="shared" si="6"/>
        <v>112</v>
      </c>
      <c r="M256" s="237">
        <f t="shared" si="7"/>
        <v>0</v>
      </c>
      <c r="N256" s="247"/>
      <c r="O256" s="255"/>
      <c r="P256" s="255"/>
      <c r="Q256" s="153"/>
      <c r="R256" s="491"/>
      <c r="S256" s="169">
        <f t="shared" si="56"/>
        <v>0</v>
      </c>
      <c r="T256" s="417">
        <f t="shared" si="57"/>
        <v>31</v>
      </c>
      <c r="U256" s="167"/>
      <c r="V256" s="154">
        <f t="shared" si="58"/>
        <v>0</v>
      </c>
      <c r="W256" s="415">
        <f>IF(S256=0,0,VLOOKUP(S256,'職保111.5版'!$B$4:$C$27,2))</f>
        <v>0</v>
      </c>
      <c r="X256" s="167"/>
      <c r="Y256" s="154">
        <f t="shared" si="59"/>
        <v>0</v>
      </c>
      <c r="Z256" s="268">
        <f t="shared" si="60"/>
        <v>0</v>
      </c>
      <c r="AA256" s="268">
        <f t="shared" si="61"/>
        <v>0</v>
      </c>
      <c r="AB256" s="416">
        <f t="shared" si="62"/>
        <v>0</v>
      </c>
      <c r="AC256" s="268">
        <f t="shared" si="63"/>
        <v>0</v>
      </c>
      <c r="AD256" s="268">
        <f t="shared" si="64"/>
        <v>0</v>
      </c>
      <c r="AE256" s="268">
        <f t="shared" si="65"/>
        <v>0</v>
      </c>
      <c r="AF256" s="268">
        <f t="shared" si="66"/>
        <v>0</v>
      </c>
      <c r="AG256" s="273">
        <f>IF(Q256="●",VLOOKUP(S256,全民健康保險保險費負擔金額表109.1版!$A$5:$E$52,5,1),0)</f>
        <v>0</v>
      </c>
      <c r="AH256" s="274">
        <f>IF(Q256="●",VLOOKUP(S256,全民健康保險保險費負擔金額表109.1版!$A$5:$I$52,9,1),0)</f>
        <v>0</v>
      </c>
      <c r="AI256" s="268">
        <f t="shared" si="67"/>
        <v>0</v>
      </c>
      <c r="AJ256" s="173">
        <f t="shared" si="68"/>
        <v>0</v>
      </c>
      <c r="AK256" s="172">
        <f t="shared" si="69"/>
        <v>0</v>
      </c>
    </row>
    <row r="257" spans="1:37" x14ac:dyDescent="0.25">
      <c r="A257" s="152">
        <v>253</v>
      </c>
      <c r="B257" s="91"/>
      <c r="C257" s="91"/>
      <c r="D257" s="91"/>
      <c r="E257" s="91"/>
      <c r="F257" s="91"/>
      <c r="G257" s="91"/>
      <c r="H257" s="91"/>
      <c r="I257" s="246">
        <v>112</v>
      </c>
      <c r="J257" s="247"/>
      <c r="K257" s="247"/>
      <c r="L257" s="246">
        <f t="shared" si="6"/>
        <v>112</v>
      </c>
      <c r="M257" s="237">
        <f t="shared" si="7"/>
        <v>0</v>
      </c>
      <c r="N257" s="247"/>
      <c r="O257" s="255"/>
      <c r="P257" s="255"/>
      <c r="Q257" s="153"/>
      <c r="R257" s="491"/>
      <c r="S257" s="169">
        <f t="shared" si="56"/>
        <v>0</v>
      </c>
      <c r="T257" s="417">
        <f t="shared" si="57"/>
        <v>31</v>
      </c>
      <c r="U257" s="167"/>
      <c r="V257" s="154">
        <f t="shared" si="58"/>
        <v>0</v>
      </c>
      <c r="W257" s="415">
        <f>IF(S257=0,0,VLOOKUP(S257,'職保111.5版'!$B$4:$C$27,2))</f>
        <v>0</v>
      </c>
      <c r="X257" s="167"/>
      <c r="Y257" s="154">
        <f t="shared" si="59"/>
        <v>0</v>
      </c>
      <c r="Z257" s="268">
        <f t="shared" si="60"/>
        <v>0</v>
      </c>
      <c r="AA257" s="268">
        <f t="shared" si="61"/>
        <v>0</v>
      </c>
      <c r="AB257" s="416">
        <f t="shared" si="62"/>
        <v>0</v>
      </c>
      <c r="AC257" s="268">
        <f t="shared" si="63"/>
        <v>0</v>
      </c>
      <c r="AD257" s="268">
        <f t="shared" si="64"/>
        <v>0</v>
      </c>
      <c r="AE257" s="268">
        <f t="shared" si="65"/>
        <v>0</v>
      </c>
      <c r="AF257" s="268">
        <f t="shared" si="66"/>
        <v>0</v>
      </c>
      <c r="AG257" s="273">
        <f>IF(Q257="●",VLOOKUP(S257,全民健康保險保險費負擔金額表109.1版!$A$5:$E$52,5,1),0)</f>
        <v>0</v>
      </c>
      <c r="AH257" s="274">
        <f>IF(Q257="●",VLOOKUP(S257,全民健康保險保險費負擔金額表109.1版!$A$5:$I$52,9,1),0)</f>
        <v>0</v>
      </c>
      <c r="AI257" s="268">
        <f t="shared" si="67"/>
        <v>0</v>
      </c>
      <c r="AJ257" s="173">
        <f t="shared" si="68"/>
        <v>0</v>
      </c>
      <c r="AK257" s="172">
        <f t="shared" si="69"/>
        <v>0</v>
      </c>
    </row>
    <row r="258" spans="1:37" x14ac:dyDescent="0.25">
      <c r="A258" s="152">
        <v>254</v>
      </c>
      <c r="B258" s="91"/>
      <c r="C258" s="91"/>
      <c r="D258" s="91"/>
      <c r="E258" s="91"/>
      <c r="F258" s="91"/>
      <c r="G258" s="91"/>
      <c r="H258" s="91"/>
      <c r="I258" s="246">
        <v>112</v>
      </c>
      <c r="J258" s="247"/>
      <c r="K258" s="247"/>
      <c r="L258" s="246">
        <f t="shared" si="6"/>
        <v>112</v>
      </c>
      <c r="M258" s="237">
        <f t="shared" si="7"/>
        <v>0</v>
      </c>
      <c r="N258" s="247"/>
      <c r="O258" s="255"/>
      <c r="P258" s="255"/>
      <c r="Q258" s="153"/>
      <c r="R258" s="491"/>
      <c r="S258" s="169">
        <f t="shared" si="56"/>
        <v>0</v>
      </c>
      <c r="T258" s="417">
        <f t="shared" si="57"/>
        <v>31</v>
      </c>
      <c r="U258" s="167"/>
      <c r="V258" s="154">
        <f t="shared" si="58"/>
        <v>0</v>
      </c>
      <c r="W258" s="415">
        <f>IF(S258=0,0,VLOOKUP(S258,'職保111.5版'!$B$4:$C$27,2))</f>
        <v>0</v>
      </c>
      <c r="X258" s="167"/>
      <c r="Y258" s="154">
        <f t="shared" si="59"/>
        <v>0</v>
      </c>
      <c r="Z258" s="268">
        <f t="shared" si="60"/>
        <v>0</v>
      </c>
      <c r="AA258" s="268">
        <f t="shared" si="61"/>
        <v>0</v>
      </c>
      <c r="AB258" s="416">
        <f t="shared" si="62"/>
        <v>0</v>
      </c>
      <c r="AC258" s="268">
        <f t="shared" si="63"/>
        <v>0</v>
      </c>
      <c r="AD258" s="268">
        <f t="shared" si="64"/>
        <v>0</v>
      </c>
      <c r="AE258" s="268">
        <f t="shared" si="65"/>
        <v>0</v>
      </c>
      <c r="AF258" s="268">
        <f t="shared" si="66"/>
        <v>0</v>
      </c>
      <c r="AG258" s="273">
        <f>IF(Q258="●",VLOOKUP(S258,全民健康保險保險費負擔金額表109.1版!$A$5:$E$52,5,1),0)</f>
        <v>0</v>
      </c>
      <c r="AH258" s="274">
        <f>IF(Q258="●",VLOOKUP(S258,全民健康保險保險費負擔金額表109.1版!$A$5:$I$52,9,1),0)</f>
        <v>0</v>
      </c>
      <c r="AI258" s="268">
        <f t="shared" si="67"/>
        <v>0</v>
      </c>
      <c r="AJ258" s="173">
        <f t="shared" si="68"/>
        <v>0</v>
      </c>
      <c r="AK258" s="172">
        <f t="shared" si="69"/>
        <v>0</v>
      </c>
    </row>
    <row r="259" spans="1:37" x14ac:dyDescent="0.25">
      <c r="A259" s="152">
        <v>255</v>
      </c>
      <c r="B259" s="91"/>
      <c r="C259" s="91"/>
      <c r="D259" s="91"/>
      <c r="E259" s="91"/>
      <c r="F259" s="91"/>
      <c r="G259" s="91"/>
      <c r="H259" s="91"/>
      <c r="I259" s="246">
        <v>112</v>
      </c>
      <c r="J259" s="247"/>
      <c r="K259" s="247"/>
      <c r="L259" s="246">
        <f t="shared" si="6"/>
        <v>112</v>
      </c>
      <c r="M259" s="237">
        <f t="shared" si="7"/>
        <v>0</v>
      </c>
      <c r="N259" s="247"/>
      <c r="O259" s="255"/>
      <c r="P259" s="255"/>
      <c r="Q259" s="153"/>
      <c r="R259" s="491"/>
      <c r="S259" s="169">
        <f t="shared" si="56"/>
        <v>0</v>
      </c>
      <c r="T259" s="417">
        <f t="shared" si="57"/>
        <v>31</v>
      </c>
      <c r="U259" s="167"/>
      <c r="V259" s="154">
        <f t="shared" si="58"/>
        <v>0</v>
      </c>
      <c r="W259" s="415">
        <f>IF(S259=0,0,VLOOKUP(S259,'職保111.5版'!$B$4:$C$27,2))</f>
        <v>0</v>
      </c>
      <c r="X259" s="167"/>
      <c r="Y259" s="154">
        <f t="shared" si="59"/>
        <v>0</v>
      </c>
      <c r="Z259" s="268">
        <f t="shared" si="60"/>
        <v>0</v>
      </c>
      <c r="AA259" s="268">
        <f t="shared" si="61"/>
        <v>0</v>
      </c>
      <c r="AB259" s="416">
        <f t="shared" si="62"/>
        <v>0</v>
      </c>
      <c r="AC259" s="268">
        <f t="shared" si="63"/>
        <v>0</v>
      </c>
      <c r="AD259" s="268">
        <f t="shared" si="64"/>
        <v>0</v>
      </c>
      <c r="AE259" s="268">
        <f t="shared" si="65"/>
        <v>0</v>
      </c>
      <c r="AF259" s="268">
        <f t="shared" si="66"/>
        <v>0</v>
      </c>
      <c r="AG259" s="273">
        <f>IF(Q259="●",VLOOKUP(S259,全民健康保險保險費負擔金額表109.1版!$A$5:$E$52,5,1),0)</f>
        <v>0</v>
      </c>
      <c r="AH259" s="274">
        <f>IF(Q259="●",VLOOKUP(S259,全民健康保險保險費負擔金額表109.1版!$A$5:$I$52,9,1),0)</f>
        <v>0</v>
      </c>
      <c r="AI259" s="268">
        <f t="shared" si="67"/>
        <v>0</v>
      </c>
      <c r="AJ259" s="173">
        <f t="shared" si="68"/>
        <v>0</v>
      </c>
      <c r="AK259" s="172">
        <f t="shared" si="69"/>
        <v>0</v>
      </c>
    </row>
    <row r="260" spans="1:37" x14ac:dyDescent="0.25">
      <c r="A260" s="152">
        <v>256</v>
      </c>
      <c r="B260" s="91"/>
      <c r="C260" s="91"/>
      <c r="D260" s="91"/>
      <c r="E260" s="91"/>
      <c r="F260" s="91"/>
      <c r="G260" s="91"/>
      <c r="H260" s="91"/>
      <c r="I260" s="246">
        <v>112</v>
      </c>
      <c r="J260" s="247"/>
      <c r="K260" s="247"/>
      <c r="L260" s="246">
        <f t="shared" si="6"/>
        <v>112</v>
      </c>
      <c r="M260" s="237">
        <f t="shared" si="7"/>
        <v>0</v>
      </c>
      <c r="N260" s="247"/>
      <c r="O260" s="255"/>
      <c r="P260" s="255"/>
      <c r="Q260" s="153"/>
      <c r="R260" s="491"/>
      <c r="S260" s="169">
        <f t="shared" si="56"/>
        <v>0</v>
      </c>
      <c r="T260" s="417">
        <f t="shared" si="57"/>
        <v>31</v>
      </c>
      <c r="U260" s="167"/>
      <c r="V260" s="154">
        <f t="shared" si="58"/>
        <v>0</v>
      </c>
      <c r="W260" s="415">
        <f>IF(S260=0,0,VLOOKUP(S260,'職保111.5版'!$B$4:$C$27,2))</f>
        <v>0</v>
      </c>
      <c r="X260" s="167"/>
      <c r="Y260" s="154">
        <f t="shared" si="59"/>
        <v>0</v>
      </c>
      <c r="Z260" s="268">
        <f t="shared" si="60"/>
        <v>0</v>
      </c>
      <c r="AA260" s="268">
        <f t="shared" si="61"/>
        <v>0</v>
      </c>
      <c r="AB260" s="416">
        <f t="shared" si="62"/>
        <v>0</v>
      </c>
      <c r="AC260" s="268">
        <f t="shared" si="63"/>
        <v>0</v>
      </c>
      <c r="AD260" s="268">
        <f t="shared" si="64"/>
        <v>0</v>
      </c>
      <c r="AE260" s="268">
        <f t="shared" si="65"/>
        <v>0</v>
      </c>
      <c r="AF260" s="268">
        <f t="shared" si="66"/>
        <v>0</v>
      </c>
      <c r="AG260" s="273">
        <f>IF(Q260="●",VLOOKUP(S260,全民健康保險保險費負擔金額表109.1版!$A$5:$E$52,5,1),0)</f>
        <v>0</v>
      </c>
      <c r="AH260" s="274">
        <f>IF(Q260="●",VLOOKUP(S260,全民健康保險保險費負擔金額表109.1版!$A$5:$I$52,9,1),0)</f>
        <v>0</v>
      </c>
      <c r="AI260" s="268">
        <f t="shared" si="67"/>
        <v>0</v>
      </c>
      <c r="AJ260" s="173">
        <f t="shared" si="68"/>
        <v>0</v>
      </c>
      <c r="AK260" s="172">
        <f t="shared" si="69"/>
        <v>0</v>
      </c>
    </row>
    <row r="261" spans="1:37" x14ac:dyDescent="0.25">
      <c r="A261" s="152">
        <v>257</v>
      </c>
      <c r="B261" s="91"/>
      <c r="C261" s="91"/>
      <c r="D261" s="91"/>
      <c r="E261" s="91"/>
      <c r="F261" s="91"/>
      <c r="G261" s="91"/>
      <c r="H261" s="91"/>
      <c r="I261" s="246">
        <v>112</v>
      </c>
      <c r="J261" s="247"/>
      <c r="K261" s="247"/>
      <c r="L261" s="246">
        <f t="shared" si="6"/>
        <v>112</v>
      </c>
      <c r="M261" s="237">
        <f t="shared" si="7"/>
        <v>0</v>
      </c>
      <c r="N261" s="247"/>
      <c r="O261" s="255"/>
      <c r="P261" s="255"/>
      <c r="Q261" s="153"/>
      <c r="R261" s="491"/>
      <c r="S261" s="169">
        <f t="shared" si="56"/>
        <v>0</v>
      </c>
      <c r="T261" s="417">
        <f t="shared" si="57"/>
        <v>31</v>
      </c>
      <c r="U261" s="167"/>
      <c r="V261" s="154">
        <f t="shared" si="58"/>
        <v>0</v>
      </c>
      <c r="W261" s="415">
        <f>IF(S261=0,0,VLOOKUP(S261,'職保111.5版'!$B$4:$C$27,2))</f>
        <v>0</v>
      </c>
      <c r="X261" s="167"/>
      <c r="Y261" s="154">
        <f t="shared" si="59"/>
        <v>0</v>
      </c>
      <c r="Z261" s="268">
        <f t="shared" si="60"/>
        <v>0</v>
      </c>
      <c r="AA261" s="268">
        <f t="shared" si="61"/>
        <v>0</v>
      </c>
      <c r="AB261" s="416">
        <f t="shared" si="62"/>
        <v>0</v>
      </c>
      <c r="AC261" s="268">
        <f t="shared" si="63"/>
        <v>0</v>
      </c>
      <c r="AD261" s="268">
        <f t="shared" si="64"/>
        <v>0</v>
      </c>
      <c r="AE261" s="268">
        <f t="shared" si="65"/>
        <v>0</v>
      </c>
      <c r="AF261" s="268">
        <f t="shared" si="66"/>
        <v>0</v>
      </c>
      <c r="AG261" s="273">
        <f>IF(Q261="●",VLOOKUP(S261,全民健康保險保險費負擔金額表109.1版!$A$5:$E$52,5,1),0)</f>
        <v>0</v>
      </c>
      <c r="AH261" s="274">
        <f>IF(Q261="●",VLOOKUP(S261,全民健康保險保險費負擔金額表109.1版!$A$5:$I$52,9,1),0)</f>
        <v>0</v>
      </c>
      <c r="AI261" s="268">
        <f t="shared" si="67"/>
        <v>0</v>
      </c>
      <c r="AJ261" s="173">
        <f t="shared" si="68"/>
        <v>0</v>
      </c>
      <c r="AK261" s="172">
        <f t="shared" si="69"/>
        <v>0</v>
      </c>
    </row>
    <row r="262" spans="1:37" x14ac:dyDescent="0.25">
      <c r="A262" s="152">
        <v>258</v>
      </c>
      <c r="B262" s="91"/>
      <c r="C262" s="91"/>
      <c r="D262" s="91"/>
      <c r="E262" s="91"/>
      <c r="F262" s="91"/>
      <c r="G262" s="91"/>
      <c r="H262" s="91"/>
      <c r="I262" s="246">
        <v>112</v>
      </c>
      <c r="J262" s="247"/>
      <c r="K262" s="247"/>
      <c r="L262" s="246">
        <f t="shared" si="6"/>
        <v>112</v>
      </c>
      <c r="M262" s="237">
        <f t="shared" si="7"/>
        <v>0</v>
      </c>
      <c r="N262" s="247"/>
      <c r="O262" s="255"/>
      <c r="P262" s="255"/>
      <c r="Q262" s="153"/>
      <c r="R262" s="491"/>
      <c r="S262" s="169">
        <f t="shared" ref="S262:S304" si="70">P262*$R$5</f>
        <v>0</v>
      </c>
      <c r="T262" s="417">
        <f t="shared" ref="T262:T304" si="71">IF(N262=0,30-K262+1,N262-K262+1)</f>
        <v>31</v>
      </c>
      <c r="U262" s="167"/>
      <c r="V262" s="154">
        <f t="shared" ref="V262:V304" si="72">ROUND(U262*(N262-K262+1)/30,0)</f>
        <v>0</v>
      </c>
      <c r="W262" s="415">
        <f>IF(S262=0,0,VLOOKUP(S262,'職保111.5版'!$B$4:$C$27,2))</f>
        <v>0</v>
      </c>
      <c r="X262" s="167"/>
      <c r="Y262" s="154">
        <f t="shared" ref="Y262:Y304" si="73">ROUND(X262*(N262-K262+1)/30,0)</f>
        <v>0</v>
      </c>
      <c r="Z262" s="268">
        <f t="shared" ref="Z262:Z304" si="74">ROUND(V262*11%*0.2,0)</f>
        <v>0</v>
      </c>
      <c r="AA262" s="268">
        <f t="shared" ref="AA262:AA304" si="75">ROUND(V262*11%*0.7,0)</f>
        <v>0</v>
      </c>
      <c r="AB262" s="416">
        <f t="shared" ref="AB262:AB304" si="76">ROUND(ROUND(W262*0.0011,0)*T262/30,0)</f>
        <v>0</v>
      </c>
      <c r="AC262" s="268">
        <f t="shared" ref="AC262:AC304" si="77">ROUND(V262*1%*0.2,0)</f>
        <v>0</v>
      </c>
      <c r="AD262" s="268">
        <f t="shared" ref="AD262:AD304" si="78">ROUND(V262*1%*0.7,0)</f>
        <v>0</v>
      </c>
      <c r="AE262" s="268">
        <f t="shared" ref="AE262:AE304" si="79">Z262+AC262</f>
        <v>0</v>
      </c>
      <c r="AF262" s="268">
        <f t="shared" ref="AF262:AF304" si="80">AA262+AB262+AD262</f>
        <v>0</v>
      </c>
      <c r="AG262" s="273">
        <f>IF(Q262="●",VLOOKUP(S262,全民健康保險保險費負擔金額表109.1版!$A$5:$E$52,5,1),0)</f>
        <v>0</v>
      </c>
      <c r="AH262" s="274">
        <f>IF(Q262="●",VLOOKUP(S262,全民健康保險保險費負擔金額表109.1版!$A$5:$I$52,9,1),0)</f>
        <v>0</v>
      </c>
      <c r="AI262" s="268">
        <f t="shared" ref="AI262:AI304" si="81">ROUND(Y262*6%,0)</f>
        <v>0</v>
      </c>
      <c r="AJ262" s="173">
        <f t="shared" ref="AJ262:AJ304" si="82">S262-AE262-AG262</f>
        <v>0</v>
      </c>
      <c r="AK262" s="172">
        <f t="shared" ref="AK262:AK304" si="83">IF(Q262=$Q$310,ROUND(S262*0.0211,0),0)</f>
        <v>0</v>
      </c>
    </row>
    <row r="263" spans="1:37" x14ac:dyDescent="0.25">
      <c r="A263" s="152">
        <v>259</v>
      </c>
      <c r="B263" s="91"/>
      <c r="C263" s="91"/>
      <c r="D263" s="91"/>
      <c r="E263" s="91"/>
      <c r="F263" s="91"/>
      <c r="G263" s="91"/>
      <c r="H263" s="91"/>
      <c r="I263" s="246">
        <v>112</v>
      </c>
      <c r="J263" s="247"/>
      <c r="K263" s="247"/>
      <c r="L263" s="246">
        <f t="shared" si="6"/>
        <v>112</v>
      </c>
      <c r="M263" s="237">
        <f t="shared" ref="M263:M272" si="84">J263</f>
        <v>0</v>
      </c>
      <c r="N263" s="247"/>
      <c r="O263" s="255"/>
      <c r="P263" s="255"/>
      <c r="Q263" s="153"/>
      <c r="R263" s="491"/>
      <c r="S263" s="169">
        <f t="shared" si="70"/>
        <v>0</v>
      </c>
      <c r="T263" s="417">
        <f t="shared" si="71"/>
        <v>31</v>
      </c>
      <c r="U263" s="167"/>
      <c r="V263" s="154">
        <f t="shared" si="72"/>
        <v>0</v>
      </c>
      <c r="W263" s="415">
        <f>IF(S263=0,0,VLOOKUP(S263,'職保111.5版'!$B$4:$C$27,2))</f>
        <v>0</v>
      </c>
      <c r="X263" s="167"/>
      <c r="Y263" s="154">
        <f t="shared" si="73"/>
        <v>0</v>
      </c>
      <c r="Z263" s="268">
        <f t="shared" si="74"/>
        <v>0</v>
      </c>
      <c r="AA263" s="268">
        <f t="shared" si="75"/>
        <v>0</v>
      </c>
      <c r="AB263" s="416">
        <f t="shared" si="76"/>
        <v>0</v>
      </c>
      <c r="AC263" s="268">
        <f t="shared" si="77"/>
        <v>0</v>
      </c>
      <c r="AD263" s="268">
        <f t="shared" si="78"/>
        <v>0</v>
      </c>
      <c r="AE263" s="268">
        <f t="shared" si="79"/>
        <v>0</v>
      </c>
      <c r="AF263" s="268">
        <f t="shared" si="80"/>
        <v>0</v>
      </c>
      <c r="AG263" s="273">
        <f>IF(Q263="●",VLOOKUP(S263,全民健康保險保險費負擔金額表109.1版!$A$5:$E$52,5,1),0)</f>
        <v>0</v>
      </c>
      <c r="AH263" s="274">
        <f>IF(Q263="●",VLOOKUP(S263,全民健康保險保險費負擔金額表109.1版!$A$5:$I$52,9,1),0)</f>
        <v>0</v>
      </c>
      <c r="AI263" s="268">
        <f t="shared" si="81"/>
        <v>0</v>
      </c>
      <c r="AJ263" s="173">
        <f t="shared" si="82"/>
        <v>0</v>
      </c>
      <c r="AK263" s="172">
        <f t="shared" si="83"/>
        <v>0</v>
      </c>
    </row>
    <row r="264" spans="1:37" x14ac:dyDescent="0.25">
      <c r="A264" s="152">
        <v>260</v>
      </c>
      <c r="B264" s="91"/>
      <c r="C264" s="91"/>
      <c r="D264" s="91"/>
      <c r="E264" s="91"/>
      <c r="F264" s="91"/>
      <c r="G264" s="91"/>
      <c r="H264" s="91"/>
      <c r="I264" s="246">
        <v>112</v>
      </c>
      <c r="J264" s="247"/>
      <c r="K264" s="247"/>
      <c r="L264" s="246">
        <f t="shared" si="6"/>
        <v>112</v>
      </c>
      <c r="M264" s="237">
        <f t="shared" si="84"/>
        <v>0</v>
      </c>
      <c r="N264" s="247"/>
      <c r="O264" s="255"/>
      <c r="P264" s="255"/>
      <c r="Q264" s="153"/>
      <c r="R264" s="491"/>
      <c r="S264" s="169">
        <f t="shared" si="70"/>
        <v>0</v>
      </c>
      <c r="T264" s="417">
        <f t="shared" si="71"/>
        <v>31</v>
      </c>
      <c r="U264" s="167"/>
      <c r="V264" s="154">
        <f t="shared" si="72"/>
        <v>0</v>
      </c>
      <c r="W264" s="415">
        <f>IF(S264=0,0,VLOOKUP(S264,'職保111.5版'!$B$4:$C$27,2))</f>
        <v>0</v>
      </c>
      <c r="X264" s="167"/>
      <c r="Y264" s="154">
        <f t="shared" si="73"/>
        <v>0</v>
      </c>
      <c r="Z264" s="268">
        <f t="shared" si="74"/>
        <v>0</v>
      </c>
      <c r="AA264" s="268">
        <f t="shared" si="75"/>
        <v>0</v>
      </c>
      <c r="AB264" s="416">
        <f t="shared" si="76"/>
        <v>0</v>
      </c>
      <c r="AC264" s="268">
        <f t="shared" si="77"/>
        <v>0</v>
      </c>
      <c r="AD264" s="268">
        <f t="shared" si="78"/>
        <v>0</v>
      </c>
      <c r="AE264" s="268">
        <f t="shared" si="79"/>
        <v>0</v>
      </c>
      <c r="AF264" s="268">
        <f t="shared" si="80"/>
        <v>0</v>
      </c>
      <c r="AG264" s="273">
        <f>IF(Q264="●",VLOOKUP(S264,全民健康保險保險費負擔金額表109.1版!$A$5:$E$52,5,1),0)</f>
        <v>0</v>
      </c>
      <c r="AH264" s="274">
        <f>IF(Q264="●",VLOOKUP(S264,全民健康保險保險費負擔金額表109.1版!$A$5:$I$52,9,1),0)</f>
        <v>0</v>
      </c>
      <c r="AI264" s="268">
        <f t="shared" si="81"/>
        <v>0</v>
      </c>
      <c r="AJ264" s="173">
        <f t="shared" si="82"/>
        <v>0</v>
      </c>
      <c r="AK264" s="172">
        <f t="shared" si="83"/>
        <v>0</v>
      </c>
    </row>
    <row r="265" spans="1:37" x14ac:dyDescent="0.25">
      <c r="A265" s="152">
        <v>261</v>
      </c>
      <c r="B265" s="91"/>
      <c r="C265" s="91"/>
      <c r="D265" s="91"/>
      <c r="E265" s="91"/>
      <c r="F265" s="91"/>
      <c r="G265" s="91"/>
      <c r="H265" s="91"/>
      <c r="I265" s="246">
        <v>112</v>
      </c>
      <c r="J265" s="247"/>
      <c r="K265" s="247"/>
      <c r="L265" s="246">
        <f t="shared" si="6"/>
        <v>112</v>
      </c>
      <c r="M265" s="237">
        <f t="shared" si="84"/>
        <v>0</v>
      </c>
      <c r="N265" s="247"/>
      <c r="O265" s="255"/>
      <c r="P265" s="255"/>
      <c r="Q265" s="153"/>
      <c r="R265" s="491"/>
      <c r="S265" s="169">
        <f t="shared" si="70"/>
        <v>0</v>
      </c>
      <c r="T265" s="417">
        <f t="shared" si="71"/>
        <v>31</v>
      </c>
      <c r="U265" s="167"/>
      <c r="V265" s="154">
        <f t="shared" si="72"/>
        <v>0</v>
      </c>
      <c r="W265" s="415">
        <f>IF(S265=0,0,VLOOKUP(S265,'職保111.5版'!$B$4:$C$27,2))</f>
        <v>0</v>
      </c>
      <c r="X265" s="167"/>
      <c r="Y265" s="154">
        <f t="shared" si="73"/>
        <v>0</v>
      </c>
      <c r="Z265" s="268">
        <f t="shared" si="74"/>
        <v>0</v>
      </c>
      <c r="AA265" s="268">
        <f t="shared" si="75"/>
        <v>0</v>
      </c>
      <c r="AB265" s="416">
        <f t="shared" si="76"/>
        <v>0</v>
      </c>
      <c r="AC265" s="268">
        <f t="shared" si="77"/>
        <v>0</v>
      </c>
      <c r="AD265" s="268">
        <f t="shared" si="78"/>
        <v>0</v>
      </c>
      <c r="AE265" s="268">
        <f t="shared" si="79"/>
        <v>0</v>
      </c>
      <c r="AF265" s="268">
        <f t="shared" si="80"/>
        <v>0</v>
      </c>
      <c r="AG265" s="273">
        <f>IF(Q265="●",VLOOKUP(S265,全民健康保險保險費負擔金額表109.1版!$A$5:$E$52,5,1),0)</f>
        <v>0</v>
      </c>
      <c r="AH265" s="274">
        <f>IF(Q265="●",VLOOKUP(S265,全民健康保險保險費負擔金額表109.1版!$A$5:$I$52,9,1),0)</f>
        <v>0</v>
      </c>
      <c r="AI265" s="268">
        <f t="shared" si="81"/>
        <v>0</v>
      </c>
      <c r="AJ265" s="173">
        <f t="shared" si="82"/>
        <v>0</v>
      </c>
      <c r="AK265" s="172">
        <f t="shared" si="83"/>
        <v>0</v>
      </c>
    </row>
    <row r="266" spans="1:37" x14ac:dyDescent="0.25">
      <c r="A266" s="152">
        <v>262</v>
      </c>
      <c r="B266" s="91"/>
      <c r="C266" s="91"/>
      <c r="D266" s="91"/>
      <c r="E266" s="91"/>
      <c r="F266" s="91"/>
      <c r="G266" s="91"/>
      <c r="H266" s="91"/>
      <c r="I266" s="246">
        <v>112</v>
      </c>
      <c r="J266" s="247"/>
      <c r="K266" s="247"/>
      <c r="L266" s="246">
        <f t="shared" si="6"/>
        <v>112</v>
      </c>
      <c r="M266" s="237">
        <f t="shared" si="84"/>
        <v>0</v>
      </c>
      <c r="N266" s="247"/>
      <c r="O266" s="255"/>
      <c r="P266" s="255"/>
      <c r="Q266" s="153"/>
      <c r="R266" s="491"/>
      <c r="S266" s="169">
        <f t="shared" si="70"/>
        <v>0</v>
      </c>
      <c r="T266" s="417">
        <f t="shared" si="71"/>
        <v>31</v>
      </c>
      <c r="U266" s="167"/>
      <c r="V266" s="154">
        <f t="shared" si="72"/>
        <v>0</v>
      </c>
      <c r="W266" s="415">
        <f>IF(S266=0,0,VLOOKUP(S266,'職保111.5版'!$B$4:$C$27,2))</f>
        <v>0</v>
      </c>
      <c r="X266" s="167"/>
      <c r="Y266" s="154">
        <f t="shared" si="73"/>
        <v>0</v>
      </c>
      <c r="Z266" s="268">
        <f t="shared" si="74"/>
        <v>0</v>
      </c>
      <c r="AA266" s="268">
        <f t="shared" si="75"/>
        <v>0</v>
      </c>
      <c r="AB266" s="416">
        <f t="shared" si="76"/>
        <v>0</v>
      </c>
      <c r="AC266" s="268">
        <f t="shared" si="77"/>
        <v>0</v>
      </c>
      <c r="AD266" s="268">
        <f t="shared" si="78"/>
        <v>0</v>
      </c>
      <c r="AE266" s="268">
        <f t="shared" si="79"/>
        <v>0</v>
      </c>
      <c r="AF266" s="268">
        <f t="shared" si="80"/>
        <v>0</v>
      </c>
      <c r="AG266" s="273">
        <f>IF(Q266="●",VLOOKUP(S266,全民健康保險保險費負擔金額表109.1版!$A$5:$E$52,5,1),0)</f>
        <v>0</v>
      </c>
      <c r="AH266" s="274">
        <f>IF(Q266="●",VLOOKUP(S266,全民健康保險保險費負擔金額表109.1版!$A$5:$I$52,9,1),0)</f>
        <v>0</v>
      </c>
      <c r="AI266" s="268">
        <f t="shared" si="81"/>
        <v>0</v>
      </c>
      <c r="AJ266" s="173">
        <f t="shared" si="82"/>
        <v>0</v>
      </c>
      <c r="AK266" s="172">
        <f t="shared" si="83"/>
        <v>0</v>
      </c>
    </row>
    <row r="267" spans="1:37" x14ac:dyDescent="0.25">
      <c r="A267" s="152">
        <v>263</v>
      </c>
      <c r="B267" s="91"/>
      <c r="C267" s="91"/>
      <c r="D267" s="91"/>
      <c r="E267" s="91"/>
      <c r="F267" s="91"/>
      <c r="G267" s="91"/>
      <c r="H267" s="91"/>
      <c r="I267" s="246">
        <v>112</v>
      </c>
      <c r="J267" s="247"/>
      <c r="K267" s="247"/>
      <c r="L267" s="246">
        <f t="shared" si="6"/>
        <v>112</v>
      </c>
      <c r="M267" s="237">
        <f t="shared" si="84"/>
        <v>0</v>
      </c>
      <c r="N267" s="247"/>
      <c r="O267" s="255"/>
      <c r="P267" s="255"/>
      <c r="Q267" s="153"/>
      <c r="R267" s="491"/>
      <c r="S267" s="169">
        <f t="shared" si="70"/>
        <v>0</v>
      </c>
      <c r="T267" s="417">
        <f t="shared" si="71"/>
        <v>31</v>
      </c>
      <c r="U267" s="167"/>
      <c r="V267" s="154">
        <f t="shared" si="72"/>
        <v>0</v>
      </c>
      <c r="W267" s="415">
        <f>IF(S267=0,0,VLOOKUP(S267,'職保111.5版'!$B$4:$C$27,2))</f>
        <v>0</v>
      </c>
      <c r="X267" s="167"/>
      <c r="Y267" s="154">
        <f t="shared" si="73"/>
        <v>0</v>
      </c>
      <c r="Z267" s="268">
        <f t="shared" si="74"/>
        <v>0</v>
      </c>
      <c r="AA267" s="268">
        <f t="shared" si="75"/>
        <v>0</v>
      </c>
      <c r="AB267" s="416">
        <f t="shared" si="76"/>
        <v>0</v>
      </c>
      <c r="AC267" s="268">
        <f t="shared" si="77"/>
        <v>0</v>
      </c>
      <c r="AD267" s="268">
        <f t="shared" si="78"/>
        <v>0</v>
      </c>
      <c r="AE267" s="268">
        <f t="shared" si="79"/>
        <v>0</v>
      </c>
      <c r="AF267" s="268">
        <f t="shared" si="80"/>
        <v>0</v>
      </c>
      <c r="AG267" s="273">
        <f>IF(Q267="●",VLOOKUP(S267,全民健康保險保險費負擔金額表109.1版!$A$5:$E$52,5,1),0)</f>
        <v>0</v>
      </c>
      <c r="AH267" s="274">
        <f>IF(Q267="●",VLOOKUP(S267,全民健康保險保險費負擔金額表109.1版!$A$5:$I$52,9,1),0)</f>
        <v>0</v>
      </c>
      <c r="AI267" s="268">
        <f t="shared" si="81"/>
        <v>0</v>
      </c>
      <c r="AJ267" s="173">
        <f t="shared" si="82"/>
        <v>0</v>
      </c>
      <c r="AK267" s="172">
        <f t="shared" si="83"/>
        <v>0</v>
      </c>
    </row>
    <row r="268" spans="1:37" x14ac:dyDescent="0.25">
      <c r="A268" s="152">
        <v>264</v>
      </c>
      <c r="B268" s="91"/>
      <c r="C268" s="91"/>
      <c r="D268" s="91"/>
      <c r="E268" s="91"/>
      <c r="F268" s="91"/>
      <c r="G268" s="91"/>
      <c r="H268" s="91"/>
      <c r="I268" s="246">
        <v>112</v>
      </c>
      <c r="J268" s="247"/>
      <c r="K268" s="247"/>
      <c r="L268" s="246">
        <f t="shared" si="6"/>
        <v>112</v>
      </c>
      <c r="M268" s="237">
        <f t="shared" si="84"/>
        <v>0</v>
      </c>
      <c r="N268" s="247"/>
      <c r="O268" s="255"/>
      <c r="P268" s="255"/>
      <c r="Q268" s="153"/>
      <c r="R268" s="491"/>
      <c r="S268" s="169">
        <f t="shared" si="70"/>
        <v>0</v>
      </c>
      <c r="T268" s="417">
        <f t="shared" si="71"/>
        <v>31</v>
      </c>
      <c r="U268" s="167"/>
      <c r="V268" s="154">
        <f t="shared" si="72"/>
        <v>0</v>
      </c>
      <c r="W268" s="415">
        <f>IF(S268=0,0,VLOOKUP(S268,'職保111.5版'!$B$4:$C$27,2))</f>
        <v>0</v>
      </c>
      <c r="X268" s="167"/>
      <c r="Y268" s="154">
        <f t="shared" si="73"/>
        <v>0</v>
      </c>
      <c r="Z268" s="268">
        <f t="shared" si="74"/>
        <v>0</v>
      </c>
      <c r="AA268" s="268">
        <f t="shared" si="75"/>
        <v>0</v>
      </c>
      <c r="AB268" s="416">
        <f t="shared" si="76"/>
        <v>0</v>
      </c>
      <c r="AC268" s="268">
        <f t="shared" si="77"/>
        <v>0</v>
      </c>
      <c r="AD268" s="268">
        <f t="shared" si="78"/>
        <v>0</v>
      </c>
      <c r="AE268" s="268">
        <f t="shared" si="79"/>
        <v>0</v>
      </c>
      <c r="AF268" s="268">
        <f t="shared" si="80"/>
        <v>0</v>
      </c>
      <c r="AG268" s="273">
        <f>IF(Q268="●",VLOOKUP(S268,全民健康保險保險費負擔金額表109.1版!$A$5:$E$52,5,1),0)</f>
        <v>0</v>
      </c>
      <c r="AH268" s="274">
        <f>IF(Q268="●",VLOOKUP(S268,全民健康保險保險費負擔金額表109.1版!$A$5:$I$52,9,1),0)</f>
        <v>0</v>
      </c>
      <c r="AI268" s="268">
        <f t="shared" si="81"/>
        <v>0</v>
      </c>
      <c r="AJ268" s="173">
        <f t="shared" si="82"/>
        <v>0</v>
      </c>
      <c r="AK268" s="172">
        <f t="shared" si="83"/>
        <v>0</v>
      </c>
    </row>
    <row r="269" spans="1:37" x14ac:dyDescent="0.25">
      <c r="A269" s="152">
        <v>265</v>
      </c>
      <c r="B269" s="91"/>
      <c r="C269" s="91"/>
      <c r="D269" s="91"/>
      <c r="E269" s="91"/>
      <c r="F269" s="91"/>
      <c r="G269" s="91"/>
      <c r="H269" s="91"/>
      <c r="I269" s="246">
        <v>112</v>
      </c>
      <c r="J269" s="247"/>
      <c r="K269" s="247"/>
      <c r="L269" s="246">
        <f t="shared" si="6"/>
        <v>112</v>
      </c>
      <c r="M269" s="237">
        <f t="shared" si="84"/>
        <v>0</v>
      </c>
      <c r="N269" s="247"/>
      <c r="O269" s="255"/>
      <c r="P269" s="255"/>
      <c r="Q269" s="153"/>
      <c r="R269" s="491"/>
      <c r="S269" s="169">
        <f t="shared" si="70"/>
        <v>0</v>
      </c>
      <c r="T269" s="417">
        <f t="shared" si="71"/>
        <v>31</v>
      </c>
      <c r="U269" s="167"/>
      <c r="V269" s="154">
        <f t="shared" si="72"/>
        <v>0</v>
      </c>
      <c r="W269" s="415">
        <f>IF(S269=0,0,VLOOKUP(S269,'職保111.5版'!$B$4:$C$27,2))</f>
        <v>0</v>
      </c>
      <c r="X269" s="167"/>
      <c r="Y269" s="154">
        <f t="shared" si="73"/>
        <v>0</v>
      </c>
      <c r="Z269" s="268">
        <f t="shared" si="74"/>
        <v>0</v>
      </c>
      <c r="AA269" s="268">
        <f t="shared" si="75"/>
        <v>0</v>
      </c>
      <c r="AB269" s="416">
        <f t="shared" si="76"/>
        <v>0</v>
      </c>
      <c r="AC269" s="268">
        <f t="shared" si="77"/>
        <v>0</v>
      </c>
      <c r="AD269" s="268">
        <f t="shared" si="78"/>
        <v>0</v>
      </c>
      <c r="AE269" s="268">
        <f t="shared" si="79"/>
        <v>0</v>
      </c>
      <c r="AF269" s="268">
        <f t="shared" si="80"/>
        <v>0</v>
      </c>
      <c r="AG269" s="273">
        <f>IF(Q269="●",VLOOKUP(S269,全民健康保險保險費負擔金額表109.1版!$A$5:$E$52,5,1),0)</f>
        <v>0</v>
      </c>
      <c r="AH269" s="274">
        <f>IF(Q269="●",VLOOKUP(S269,全民健康保險保險費負擔金額表109.1版!$A$5:$I$52,9,1),0)</f>
        <v>0</v>
      </c>
      <c r="AI269" s="268">
        <f t="shared" si="81"/>
        <v>0</v>
      </c>
      <c r="AJ269" s="173">
        <f t="shared" si="82"/>
        <v>0</v>
      </c>
      <c r="AK269" s="172">
        <f t="shared" si="83"/>
        <v>0</v>
      </c>
    </row>
    <row r="270" spans="1:37" x14ac:dyDescent="0.25">
      <c r="A270" s="152">
        <v>266</v>
      </c>
      <c r="B270" s="91"/>
      <c r="C270" s="91"/>
      <c r="D270" s="91"/>
      <c r="E270" s="91"/>
      <c r="F270" s="91"/>
      <c r="G270" s="91"/>
      <c r="H270" s="91"/>
      <c r="I270" s="246">
        <v>112</v>
      </c>
      <c r="J270" s="247"/>
      <c r="K270" s="247"/>
      <c r="L270" s="246">
        <f t="shared" ref="L270:L304" si="85">I270</f>
        <v>112</v>
      </c>
      <c r="M270" s="237">
        <f t="shared" si="84"/>
        <v>0</v>
      </c>
      <c r="N270" s="247"/>
      <c r="O270" s="255"/>
      <c r="P270" s="255"/>
      <c r="Q270" s="153"/>
      <c r="R270" s="491"/>
      <c r="S270" s="169">
        <f t="shared" si="70"/>
        <v>0</v>
      </c>
      <c r="T270" s="417">
        <f t="shared" si="71"/>
        <v>31</v>
      </c>
      <c r="U270" s="167"/>
      <c r="V270" s="154">
        <f t="shared" si="72"/>
        <v>0</v>
      </c>
      <c r="W270" s="415">
        <f>IF(S270=0,0,VLOOKUP(S270,'職保111.5版'!$B$4:$C$27,2))</f>
        <v>0</v>
      </c>
      <c r="X270" s="167"/>
      <c r="Y270" s="154">
        <f t="shared" si="73"/>
        <v>0</v>
      </c>
      <c r="Z270" s="268">
        <f t="shared" si="74"/>
        <v>0</v>
      </c>
      <c r="AA270" s="268">
        <f t="shared" si="75"/>
        <v>0</v>
      </c>
      <c r="AB270" s="416">
        <f t="shared" si="76"/>
        <v>0</v>
      </c>
      <c r="AC270" s="268">
        <f t="shared" si="77"/>
        <v>0</v>
      </c>
      <c r="AD270" s="268">
        <f t="shared" si="78"/>
        <v>0</v>
      </c>
      <c r="AE270" s="268">
        <f t="shared" si="79"/>
        <v>0</v>
      </c>
      <c r="AF270" s="268">
        <f t="shared" si="80"/>
        <v>0</v>
      </c>
      <c r="AG270" s="273">
        <f>IF(Q270="●",VLOOKUP(S270,全民健康保險保險費負擔金額表109.1版!$A$5:$E$52,5,1),0)</f>
        <v>0</v>
      </c>
      <c r="AH270" s="274">
        <f>IF(Q270="●",VLOOKUP(S270,全民健康保險保險費負擔金額表109.1版!$A$5:$I$52,9,1),0)</f>
        <v>0</v>
      </c>
      <c r="AI270" s="268">
        <f t="shared" si="81"/>
        <v>0</v>
      </c>
      <c r="AJ270" s="173">
        <f t="shared" si="82"/>
        <v>0</v>
      </c>
      <c r="AK270" s="172">
        <f t="shared" si="83"/>
        <v>0</v>
      </c>
    </row>
    <row r="271" spans="1:37" x14ac:dyDescent="0.25">
      <c r="A271" s="152">
        <v>267</v>
      </c>
      <c r="B271" s="91"/>
      <c r="C271" s="91"/>
      <c r="D271" s="91"/>
      <c r="E271" s="91"/>
      <c r="F271" s="91"/>
      <c r="G271" s="91"/>
      <c r="H271" s="91"/>
      <c r="I271" s="246">
        <v>112</v>
      </c>
      <c r="J271" s="247"/>
      <c r="K271" s="247"/>
      <c r="L271" s="246">
        <f t="shared" si="85"/>
        <v>112</v>
      </c>
      <c r="M271" s="237">
        <f t="shared" si="84"/>
        <v>0</v>
      </c>
      <c r="N271" s="247"/>
      <c r="O271" s="255"/>
      <c r="P271" s="255"/>
      <c r="Q271" s="153"/>
      <c r="R271" s="491"/>
      <c r="S271" s="169">
        <f t="shared" si="70"/>
        <v>0</v>
      </c>
      <c r="T271" s="417">
        <f t="shared" si="71"/>
        <v>31</v>
      </c>
      <c r="U271" s="167"/>
      <c r="V271" s="154">
        <f t="shared" si="72"/>
        <v>0</v>
      </c>
      <c r="W271" s="415">
        <f>IF(S271=0,0,VLOOKUP(S271,'職保111.5版'!$B$4:$C$27,2))</f>
        <v>0</v>
      </c>
      <c r="X271" s="167"/>
      <c r="Y271" s="154">
        <f t="shared" si="73"/>
        <v>0</v>
      </c>
      <c r="Z271" s="268">
        <f t="shared" si="74"/>
        <v>0</v>
      </c>
      <c r="AA271" s="268">
        <f t="shared" si="75"/>
        <v>0</v>
      </c>
      <c r="AB271" s="416">
        <f t="shared" si="76"/>
        <v>0</v>
      </c>
      <c r="AC271" s="268">
        <f t="shared" si="77"/>
        <v>0</v>
      </c>
      <c r="AD271" s="268">
        <f t="shared" si="78"/>
        <v>0</v>
      </c>
      <c r="AE271" s="268">
        <f t="shared" si="79"/>
        <v>0</v>
      </c>
      <c r="AF271" s="268">
        <f t="shared" si="80"/>
        <v>0</v>
      </c>
      <c r="AG271" s="273">
        <f>IF(Q271="●",VLOOKUP(S271,全民健康保險保險費負擔金額表109.1版!$A$5:$E$52,5,1),0)</f>
        <v>0</v>
      </c>
      <c r="AH271" s="274">
        <f>IF(Q271="●",VLOOKUP(S271,全民健康保險保險費負擔金額表109.1版!$A$5:$I$52,9,1),0)</f>
        <v>0</v>
      </c>
      <c r="AI271" s="268">
        <f t="shared" si="81"/>
        <v>0</v>
      </c>
      <c r="AJ271" s="173">
        <f t="shared" si="82"/>
        <v>0</v>
      </c>
      <c r="AK271" s="172">
        <f t="shared" si="83"/>
        <v>0</v>
      </c>
    </row>
    <row r="272" spans="1:37" x14ac:dyDescent="0.25">
      <c r="A272" s="152">
        <v>268</v>
      </c>
      <c r="B272" s="91"/>
      <c r="C272" s="91"/>
      <c r="D272" s="91"/>
      <c r="E272" s="91"/>
      <c r="F272" s="91"/>
      <c r="G272" s="91"/>
      <c r="H272" s="91"/>
      <c r="I272" s="246">
        <v>112</v>
      </c>
      <c r="J272" s="247"/>
      <c r="K272" s="247"/>
      <c r="L272" s="246">
        <f t="shared" si="85"/>
        <v>112</v>
      </c>
      <c r="M272" s="237">
        <f t="shared" si="84"/>
        <v>0</v>
      </c>
      <c r="N272" s="247"/>
      <c r="O272" s="255"/>
      <c r="P272" s="255"/>
      <c r="Q272" s="153"/>
      <c r="R272" s="491"/>
      <c r="S272" s="169">
        <f t="shared" si="70"/>
        <v>0</v>
      </c>
      <c r="T272" s="417">
        <f t="shared" si="71"/>
        <v>31</v>
      </c>
      <c r="U272" s="167"/>
      <c r="V272" s="154">
        <f t="shared" si="72"/>
        <v>0</v>
      </c>
      <c r="W272" s="415">
        <f>IF(S272=0,0,VLOOKUP(S272,'職保111.5版'!$B$4:$C$27,2))</f>
        <v>0</v>
      </c>
      <c r="X272" s="167"/>
      <c r="Y272" s="154">
        <f t="shared" si="73"/>
        <v>0</v>
      </c>
      <c r="Z272" s="268">
        <f t="shared" si="74"/>
        <v>0</v>
      </c>
      <c r="AA272" s="268">
        <f t="shared" si="75"/>
        <v>0</v>
      </c>
      <c r="AB272" s="416">
        <f t="shared" si="76"/>
        <v>0</v>
      </c>
      <c r="AC272" s="268">
        <f t="shared" si="77"/>
        <v>0</v>
      </c>
      <c r="AD272" s="268">
        <f t="shared" si="78"/>
        <v>0</v>
      </c>
      <c r="AE272" s="268">
        <f t="shared" si="79"/>
        <v>0</v>
      </c>
      <c r="AF272" s="268">
        <f t="shared" si="80"/>
        <v>0</v>
      </c>
      <c r="AG272" s="273">
        <f>IF(Q272="●",VLOOKUP(S272,全民健康保險保險費負擔金額表109.1版!$A$5:$E$52,5,1),0)</f>
        <v>0</v>
      </c>
      <c r="AH272" s="274">
        <f>IF(Q272="●",VLOOKUP(S272,全民健康保險保險費負擔金額表109.1版!$A$5:$I$52,9,1),0)</f>
        <v>0</v>
      </c>
      <c r="AI272" s="268">
        <f t="shared" si="81"/>
        <v>0</v>
      </c>
      <c r="AJ272" s="173">
        <f t="shared" si="82"/>
        <v>0</v>
      </c>
      <c r="AK272" s="172">
        <f t="shared" si="83"/>
        <v>0</v>
      </c>
    </row>
    <row r="273" spans="1:37" x14ac:dyDescent="0.25">
      <c r="A273" s="152">
        <v>269</v>
      </c>
      <c r="B273" s="91"/>
      <c r="C273" s="91"/>
      <c r="D273" s="91"/>
      <c r="E273" s="91"/>
      <c r="F273" s="91"/>
      <c r="G273" s="91"/>
      <c r="H273" s="91"/>
      <c r="I273" s="246">
        <v>112</v>
      </c>
      <c r="J273" s="247"/>
      <c r="K273" s="247"/>
      <c r="L273" s="246">
        <f t="shared" si="85"/>
        <v>112</v>
      </c>
      <c r="M273" s="237">
        <f t="shared" si="7"/>
        <v>0</v>
      </c>
      <c r="N273" s="247"/>
      <c r="O273" s="255"/>
      <c r="P273" s="255"/>
      <c r="Q273" s="153"/>
      <c r="R273" s="491"/>
      <c r="S273" s="169">
        <f t="shared" si="70"/>
        <v>0</v>
      </c>
      <c r="T273" s="417">
        <f t="shared" si="71"/>
        <v>31</v>
      </c>
      <c r="U273" s="167"/>
      <c r="V273" s="154">
        <f t="shared" si="72"/>
        <v>0</v>
      </c>
      <c r="W273" s="415">
        <f>IF(S273=0,0,VLOOKUP(S273,'職保111.5版'!$B$4:$C$27,2))</f>
        <v>0</v>
      </c>
      <c r="X273" s="167"/>
      <c r="Y273" s="154">
        <f t="shared" si="73"/>
        <v>0</v>
      </c>
      <c r="Z273" s="268">
        <f t="shared" si="74"/>
        <v>0</v>
      </c>
      <c r="AA273" s="268">
        <f t="shared" si="75"/>
        <v>0</v>
      </c>
      <c r="AB273" s="416">
        <f t="shared" si="76"/>
        <v>0</v>
      </c>
      <c r="AC273" s="268">
        <f t="shared" si="77"/>
        <v>0</v>
      </c>
      <c r="AD273" s="268">
        <f t="shared" si="78"/>
        <v>0</v>
      </c>
      <c r="AE273" s="268">
        <f t="shared" si="79"/>
        <v>0</v>
      </c>
      <c r="AF273" s="268">
        <f t="shared" si="80"/>
        <v>0</v>
      </c>
      <c r="AG273" s="273">
        <f>IF(Q273="●",VLOOKUP(S273,全民健康保險保險費負擔金額表109.1版!$A$5:$E$52,5,1),0)</f>
        <v>0</v>
      </c>
      <c r="AH273" s="274">
        <f>IF(Q273="●",VLOOKUP(S273,全民健康保險保險費負擔金額表109.1版!$A$5:$I$52,9,1),0)</f>
        <v>0</v>
      </c>
      <c r="AI273" s="268">
        <f t="shared" si="81"/>
        <v>0</v>
      </c>
      <c r="AJ273" s="173">
        <f t="shared" si="82"/>
        <v>0</v>
      </c>
      <c r="AK273" s="172">
        <f t="shared" si="83"/>
        <v>0</v>
      </c>
    </row>
    <row r="274" spans="1:37" x14ac:dyDescent="0.25">
      <c r="A274" s="152">
        <v>270</v>
      </c>
      <c r="B274" s="91"/>
      <c r="C274" s="91"/>
      <c r="D274" s="91"/>
      <c r="E274" s="91"/>
      <c r="F274" s="91"/>
      <c r="G274" s="91"/>
      <c r="H274" s="91"/>
      <c r="I274" s="246">
        <v>112</v>
      </c>
      <c r="J274" s="247"/>
      <c r="K274" s="247"/>
      <c r="L274" s="246">
        <f t="shared" si="85"/>
        <v>112</v>
      </c>
      <c r="M274" s="237">
        <f t="shared" si="7"/>
        <v>0</v>
      </c>
      <c r="N274" s="247"/>
      <c r="O274" s="255"/>
      <c r="P274" s="255"/>
      <c r="Q274" s="153"/>
      <c r="R274" s="491"/>
      <c r="S274" s="169">
        <f t="shared" si="70"/>
        <v>0</v>
      </c>
      <c r="T274" s="417">
        <f t="shared" si="71"/>
        <v>31</v>
      </c>
      <c r="U274" s="167"/>
      <c r="V274" s="154">
        <f t="shared" si="72"/>
        <v>0</v>
      </c>
      <c r="W274" s="415">
        <f>IF(S274=0,0,VLOOKUP(S274,'職保111.5版'!$B$4:$C$27,2))</f>
        <v>0</v>
      </c>
      <c r="X274" s="167"/>
      <c r="Y274" s="154">
        <f t="shared" si="73"/>
        <v>0</v>
      </c>
      <c r="Z274" s="268">
        <f t="shared" si="74"/>
        <v>0</v>
      </c>
      <c r="AA274" s="268">
        <f t="shared" si="75"/>
        <v>0</v>
      </c>
      <c r="AB274" s="416">
        <f t="shared" si="76"/>
        <v>0</v>
      </c>
      <c r="AC274" s="268">
        <f t="shared" si="77"/>
        <v>0</v>
      </c>
      <c r="AD274" s="268">
        <f t="shared" si="78"/>
        <v>0</v>
      </c>
      <c r="AE274" s="268">
        <f t="shared" si="79"/>
        <v>0</v>
      </c>
      <c r="AF274" s="268">
        <f t="shared" si="80"/>
        <v>0</v>
      </c>
      <c r="AG274" s="273">
        <f>IF(Q274="●",VLOOKUP(S274,全民健康保險保險費負擔金額表109.1版!$A$5:$E$52,5,1),0)</f>
        <v>0</v>
      </c>
      <c r="AH274" s="274">
        <f>IF(Q274="●",VLOOKUP(S274,全民健康保險保險費負擔金額表109.1版!$A$5:$I$52,9,1),0)</f>
        <v>0</v>
      </c>
      <c r="AI274" s="268">
        <f t="shared" si="81"/>
        <v>0</v>
      </c>
      <c r="AJ274" s="173">
        <f t="shared" si="82"/>
        <v>0</v>
      </c>
      <c r="AK274" s="172">
        <f t="shared" si="83"/>
        <v>0</v>
      </c>
    </row>
    <row r="275" spans="1:37" x14ac:dyDescent="0.25">
      <c r="A275" s="152">
        <v>271</v>
      </c>
      <c r="B275" s="91"/>
      <c r="C275" s="91"/>
      <c r="D275" s="91"/>
      <c r="E275" s="91"/>
      <c r="F275" s="91"/>
      <c r="G275" s="91"/>
      <c r="H275" s="91"/>
      <c r="I275" s="246">
        <v>112</v>
      </c>
      <c r="J275" s="247"/>
      <c r="K275" s="247"/>
      <c r="L275" s="246">
        <f t="shared" si="85"/>
        <v>112</v>
      </c>
      <c r="M275" s="237">
        <f t="shared" si="7"/>
        <v>0</v>
      </c>
      <c r="N275" s="247"/>
      <c r="O275" s="255"/>
      <c r="P275" s="255"/>
      <c r="Q275" s="153"/>
      <c r="R275" s="491"/>
      <c r="S275" s="169">
        <f t="shared" si="70"/>
        <v>0</v>
      </c>
      <c r="T275" s="417">
        <f t="shared" si="71"/>
        <v>31</v>
      </c>
      <c r="U275" s="167"/>
      <c r="V275" s="154">
        <f t="shared" si="72"/>
        <v>0</v>
      </c>
      <c r="W275" s="415">
        <f>IF(S275=0,0,VLOOKUP(S275,'職保111.5版'!$B$4:$C$27,2))</f>
        <v>0</v>
      </c>
      <c r="X275" s="167"/>
      <c r="Y275" s="154">
        <f t="shared" si="73"/>
        <v>0</v>
      </c>
      <c r="Z275" s="268">
        <f t="shared" si="74"/>
        <v>0</v>
      </c>
      <c r="AA275" s="268">
        <f t="shared" si="75"/>
        <v>0</v>
      </c>
      <c r="AB275" s="416">
        <f t="shared" si="76"/>
        <v>0</v>
      </c>
      <c r="AC275" s="268">
        <f t="shared" si="77"/>
        <v>0</v>
      </c>
      <c r="AD275" s="268">
        <f t="shared" si="78"/>
        <v>0</v>
      </c>
      <c r="AE275" s="268">
        <f t="shared" si="79"/>
        <v>0</v>
      </c>
      <c r="AF275" s="268">
        <f t="shared" si="80"/>
        <v>0</v>
      </c>
      <c r="AG275" s="273">
        <f>IF(Q275="●",VLOOKUP(S275,全民健康保險保險費負擔金額表109.1版!$A$5:$E$52,5,1),0)</f>
        <v>0</v>
      </c>
      <c r="AH275" s="274">
        <f>IF(Q275="●",VLOOKUP(S275,全民健康保險保險費負擔金額表109.1版!$A$5:$I$52,9,1),0)</f>
        <v>0</v>
      </c>
      <c r="AI275" s="268">
        <f t="shared" si="81"/>
        <v>0</v>
      </c>
      <c r="AJ275" s="173">
        <f t="shared" si="82"/>
        <v>0</v>
      </c>
      <c r="AK275" s="172">
        <f t="shared" si="83"/>
        <v>0</v>
      </c>
    </row>
    <row r="276" spans="1:37" x14ac:dyDescent="0.25">
      <c r="A276" s="152">
        <v>272</v>
      </c>
      <c r="B276" s="91"/>
      <c r="C276" s="91"/>
      <c r="D276" s="91"/>
      <c r="E276" s="91"/>
      <c r="F276" s="91"/>
      <c r="G276" s="91"/>
      <c r="H276" s="91"/>
      <c r="I276" s="246">
        <v>112</v>
      </c>
      <c r="J276" s="247"/>
      <c r="K276" s="247"/>
      <c r="L276" s="246">
        <f t="shared" si="85"/>
        <v>112</v>
      </c>
      <c r="M276" s="237">
        <f t="shared" si="7"/>
        <v>0</v>
      </c>
      <c r="N276" s="247"/>
      <c r="O276" s="255"/>
      <c r="P276" s="255"/>
      <c r="Q276" s="153"/>
      <c r="R276" s="491"/>
      <c r="S276" s="169">
        <f t="shared" si="70"/>
        <v>0</v>
      </c>
      <c r="T276" s="417">
        <f t="shared" si="71"/>
        <v>31</v>
      </c>
      <c r="U276" s="167"/>
      <c r="V276" s="154">
        <f t="shared" si="72"/>
        <v>0</v>
      </c>
      <c r="W276" s="415">
        <f>IF(S276=0,0,VLOOKUP(S276,'職保111.5版'!$B$4:$C$27,2))</f>
        <v>0</v>
      </c>
      <c r="X276" s="167"/>
      <c r="Y276" s="154">
        <f t="shared" si="73"/>
        <v>0</v>
      </c>
      <c r="Z276" s="268">
        <f t="shared" si="74"/>
        <v>0</v>
      </c>
      <c r="AA276" s="268">
        <f t="shared" si="75"/>
        <v>0</v>
      </c>
      <c r="AB276" s="416">
        <f t="shared" si="76"/>
        <v>0</v>
      </c>
      <c r="AC276" s="268">
        <f t="shared" si="77"/>
        <v>0</v>
      </c>
      <c r="AD276" s="268">
        <f t="shared" si="78"/>
        <v>0</v>
      </c>
      <c r="AE276" s="268">
        <f t="shared" si="79"/>
        <v>0</v>
      </c>
      <c r="AF276" s="268">
        <f t="shared" si="80"/>
        <v>0</v>
      </c>
      <c r="AG276" s="273">
        <f>IF(Q276="●",VLOOKUP(S276,全民健康保險保險費負擔金額表109.1版!$A$5:$E$52,5,1),0)</f>
        <v>0</v>
      </c>
      <c r="AH276" s="274">
        <f>IF(Q276="●",VLOOKUP(S276,全民健康保險保險費負擔金額表109.1版!$A$5:$I$52,9,1),0)</f>
        <v>0</v>
      </c>
      <c r="AI276" s="268">
        <f t="shared" si="81"/>
        <v>0</v>
      </c>
      <c r="AJ276" s="173">
        <f t="shared" si="82"/>
        <v>0</v>
      </c>
      <c r="AK276" s="172">
        <f t="shared" si="83"/>
        <v>0</v>
      </c>
    </row>
    <row r="277" spans="1:37" x14ac:dyDescent="0.25">
      <c r="A277" s="152">
        <v>273</v>
      </c>
      <c r="B277" s="91"/>
      <c r="C277" s="91"/>
      <c r="D277" s="91"/>
      <c r="E277" s="91"/>
      <c r="F277" s="91"/>
      <c r="G277" s="91"/>
      <c r="H277" s="91"/>
      <c r="I277" s="246">
        <v>112</v>
      </c>
      <c r="J277" s="247"/>
      <c r="K277" s="247"/>
      <c r="L277" s="246">
        <f t="shared" si="85"/>
        <v>112</v>
      </c>
      <c r="M277" s="237">
        <f t="shared" si="7"/>
        <v>0</v>
      </c>
      <c r="N277" s="247"/>
      <c r="O277" s="255"/>
      <c r="P277" s="255"/>
      <c r="Q277" s="153"/>
      <c r="R277" s="491"/>
      <c r="S277" s="169">
        <f t="shared" si="70"/>
        <v>0</v>
      </c>
      <c r="T277" s="417">
        <f t="shared" si="71"/>
        <v>31</v>
      </c>
      <c r="U277" s="167"/>
      <c r="V277" s="154">
        <f t="shared" si="72"/>
        <v>0</v>
      </c>
      <c r="W277" s="415">
        <f>IF(S277=0,0,VLOOKUP(S277,'職保111.5版'!$B$4:$C$27,2))</f>
        <v>0</v>
      </c>
      <c r="X277" s="167"/>
      <c r="Y277" s="154">
        <f t="shared" si="73"/>
        <v>0</v>
      </c>
      <c r="Z277" s="268">
        <f t="shared" si="74"/>
        <v>0</v>
      </c>
      <c r="AA277" s="268">
        <f t="shared" si="75"/>
        <v>0</v>
      </c>
      <c r="AB277" s="416">
        <f t="shared" si="76"/>
        <v>0</v>
      </c>
      <c r="AC277" s="268">
        <f t="shared" si="77"/>
        <v>0</v>
      </c>
      <c r="AD277" s="268">
        <f t="shared" si="78"/>
        <v>0</v>
      </c>
      <c r="AE277" s="268">
        <f t="shared" si="79"/>
        <v>0</v>
      </c>
      <c r="AF277" s="268">
        <f t="shared" si="80"/>
        <v>0</v>
      </c>
      <c r="AG277" s="273">
        <f>IF(Q277="●",VLOOKUP(S277,全民健康保險保險費負擔金額表109.1版!$A$5:$E$52,5,1),0)</f>
        <v>0</v>
      </c>
      <c r="AH277" s="274">
        <f>IF(Q277="●",VLOOKUP(S277,全民健康保險保險費負擔金額表109.1版!$A$5:$I$52,9,1),0)</f>
        <v>0</v>
      </c>
      <c r="AI277" s="268">
        <f t="shared" si="81"/>
        <v>0</v>
      </c>
      <c r="AJ277" s="173">
        <f t="shared" si="82"/>
        <v>0</v>
      </c>
      <c r="AK277" s="172">
        <f t="shared" si="83"/>
        <v>0</v>
      </c>
    </row>
    <row r="278" spans="1:37" x14ac:dyDescent="0.25">
      <c r="A278" s="152">
        <v>274</v>
      </c>
      <c r="B278" s="91"/>
      <c r="C278" s="91"/>
      <c r="D278" s="91"/>
      <c r="E278" s="91"/>
      <c r="F278" s="91"/>
      <c r="G278" s="91"/>
      <c r="H278" s="91"/>
      <c r="I278" s="246">
        <v>112</v>
      </c>
      <c r="J278" s="247"/>
      <c r="K278" s="247"/>
      <c r="L278" s="246">
        <f t="shared" si="85"/>
        <v>112</v>
      </c>
      <c r="M278" s="237">
        <f t="shared" si="7"/>
        <v>0</v>
      </c>
      <c r="N278" s="247"/>
      <c r="O278" s="255"/>
      <c r="P278" s="255"/>
      <c r="Q278" s="153"/>
      <c r="R278" s="491"/>
      <c r="S278" s="169">
        <f t="shared" si="70"/>
        <v>0</v>
      </c>
      <c r="T278" s="417">
        <f t="shared" si="71"/>
        <v>31</v>
      </c>
      <c r="U278" s="167"/>
      <c r="V278" s="154">
        <f t="shared" si="72"/>
        <v>0</v>
      </c>
      <c r="W278" s="415">
        <f>IF(S278=0,0,VLOOKUP(S278,'職保111.5版'!$B$4:$C$27,2))</f>
        <v>0</v>
      </c>
      <c r="X278" s="167"/>
      <c r="Y278" s="154">
        <f t="shared" si="73"/>
        <v>0</v>
      </c>
      <c r="Z278" s="268">
        <f t="shared" si="74"/>
        <v>0</v>
      </c>
      <c r="AA278" s="268">
        <f t="shared" si="75"/>
        <v>0</v>
      </c>
      <c r="AB278" s="416">
        <f t="shared" si="76"/>
        <v>0</v>
      </c>
      <c r="AC278" s="268">
        <f t="shared" si="77"/>
        <v>0</v>
      </c>
      <c r="AD278" s="268">
        <f t="shared" si="78"/>
        <v>0</v>
      </c>
      <c r="AE278" s="268">
        <f t="shared" si="79"/>
        <v>0</v>
      </c>
      <c r="AF278" s="268">
        <f t="shared" si="80"/>
        <v>0</v>
      </c>
      <c r="AG278" s="273">
        <f>IF(Q278="●",VLOOKUP(S278,全民健康保險保險費負擔金額表109.1版!$A$5:$E$52,5,1),0)</f>
        <v>0</v>
      </c>
      <c r="AH278" s="274">
        <f>IF(Q278="●",VLOOKUP(S278,全民健康保險保險費負擔金額表109.1版!$A$5:$I$52,9,1),0)</f>
        <v>0</v>
      </c>
      <c r="AI278" s="268">
        <f t="shared" si="81"/>
        <v>0</v>
      </c>
      <c r="AJ278" s="173">
        <f t="shared" si="82"/>
        <v>0</v>
      </c>
      <c r="AK278" s="172">
        <f t="shared" si="83"/>
        <v>0</v>
      </c>
    </row>
    <row r="279" spans="1:37" x14ac:dyDescent="0.25">
      <c r="A279" s="152">
        <v>275</v>
      </c>
      <c r="B279" s="91"/>
      <c r="C279" s="91"/>
      <c r="D279" s="91"/>
      <c r="E279" s="91"/>
      <c r="F279" s="91"/>
      <c r="G279" s="91"/>
      <c r="H279" s="91"/>
      <c r="I279" s="246">
        <v>112</v>
      </c>
      <c r="J279" s="247"/>
      <c r="K279" s="247"/>
      <c r="L279" s="246">
        <f t="shared" si="85"/>
        <v>112</v>
      </c>
      <c r="M279" s="237">
        <f t="shared" si="7"/>
        <v>0</v>
      </c>
      <c r="N279" s="247"/>
      <c r="O279" s="255"/>
      <c r="P279" s="255"/>
      <c r="Q279" s="153"/>
      <c r="R279" s="491"/>
      <c r="S279" s="169">
        <f t="shared" si="70"/>
        <v>0</v>
      </c>
      <c r="T279" s="417">
        <f t="shared" si="71"/>
        <v>31</v>
      </c>
      <c r="U279" s="167"/>
      <c r="V279" s="154">
        <f t="shared" si="72"/>
        <v>0</v>
      </c>
      <c r="W279" s="415">
        <f>IF(S279=0,0,VLOOKUP(S279,'職保111.5版'!$B$4:$C$27,2))</f>
        <v>0</v>
      </c>
      <c r="X279" s="167"/>
      <c r="Y279" s="154">
        <f t="shared" si="73"/>
        <v>0</v>
      </c>
      <c r="Z279" s="268">
        <f t="shared" si="74"/>
        <v>0</v>
      </c>
      <c r="AA279" s="268">
        <f t="shared" si="75"/>
        <v>0</v>
      </c>
      <c r="AB279" s="416">
        <f t="shared" si="76"/>
        <v>0</v>
      </c>
      <c r="AC279" s="268">
        <f t="shared" si="77"/>
        <v>0</v>
      </c>
      <c r="AD279" s="268">
        <f t="shared" si="78"/>
        <v>0</v>
      </c>
      <c r="AE279" s="268">
        <f t="shared" si="79"/>
        <v>0</v>
      </c>
      <c r="AF279" s="268">
        <f t="shared" si="80"/>
        <v>0</v>
      </c>
      <c r="AG279" s="273">
        <f>IF(Q279="●",VLOOKUP(S279,全民健康保險保險費負擔金額表109.1版!$A$5:$E$52,5,1),0)</f>
        <v>0</v>
      </c>
      <c r="AH279" s="274">
        <f>IF(Q279="●",VLOOKUP(S279,全民健康保險保險費負擔金額表109.1版!$A$5:$I$52,9,1),0)</f>
        <v>0</v>
      </c>
      <c r="AI279" s="268">
        <f t="shared" si="81"/>
        <v>0</v>
      </c>
      <c r="AJ279" s="173">
        <f t="shared" si="82"/>
        <v>0</v>
      </c>
      <c r="AK279" s="172">
        <f t="shared" si="83"/>
        <v>0</v>
      </c>
    </row>
    <row r="280" spans="1:37" x14ac:dyDescent="0.25">
      <c r="A280" s="152">
        <v>276</v>
      </c>
      <c r="B280" s="91"/>
      <c r="C280" s="91"/>
      <c r="D280" s="91"/>
      <c r="E280" s="91"/>
      <c r="F280" s="91"/>
      <c r="G280" s="91"/>
      <c r="H280" s="91"/>
      <c r="I280" s="246">
        <v>112</v>
      </c>
      <c r="J280" s="247"/>
      <c r="K280" s="247"/>
      <c r="L280" s="246">
        <f t="shared" si="85"/>
        <v>112</v>
      </c>
      <c r="M280" s="237">
        <f t="shared" si="7"/>
        <v>0</v>
      </c>
      <c r="N280" s="247"/>
      <c r="O280" s="255"/>
      <c r="P280" s="255"/>
      <c r="Q280" s="153"/>
      <c r="R280" s="491"/>
      <c r="S280" s="169">
        <f t="shared" si="70"/>
        <v>0</v>
      </c>
      <c r="T280" s="417">
        <f t="shared" si="71"/>
        <v>31</v>
      </c>
      <c r="U280" s="167"/>
      <c r="V280" s="154">
        <f t="shared" si="72"/>
        <v>0</v>
      </c>
      <c r="W280" s="415">
        <f>IF(S280=0,0,VLOOKUP(S280,'職保111.5版'!$B$4:$C$27,2))</f>
        <v>0</v>
      </c>
      <c r="X280" s="167"/>
      <c r="Y280" s="154">
        <f t="shared" si="73"/>
        <v>0</v>
      </c>
      <c r="Z280" s="268">
        <f t="shared" si="74"/>
        <v>0</v>
      </c>
      <c r="AA280" s="268">
        <f t="shared" si="75"/>
        <v>0</v>
      </c>
      <c r="AB280" s="416">
        <f t="shared" si="76"/>
        <v>0</v>
      </c>
      <c r="AC280" s="268">
        <f t="shared" si="77"/>
        <v>0</v>
      </c>
      <c r="AD280" s="268">
        <f t="shared" si="78"/>
        <v>0</v>
      </c>
      <c r="AE280" s="268">
        <f t="shared" si="79"/>
        <v>0</v>
      </c>
      <c r="AF280" s="268">
        <f t="shared" si="80"/>
        <v>0</v>
      </c>
      <c r="AG280" s="273">
        <f>IF(Q280="●",VLOOKUP(S280,全民健康保險保險費負擔金額表109.1版!$A$5:$E$52,5,1),0)</f>
        <v>0</v>
      </c>
      <c r="AH280" s="274">
        <f>IF(Q280="●",VLOOKUP(S280,全民健康保險保險費負擔金額表109.1版!$A$5:$I$52,9,1),0)</f>
        <v>0</v>
      </c>
      <c r="AI280" s="268">
        <f t="shared" si="81"/>
        <v>0</v>
      </c>
      <c r="AJ280" s="173">
        <f t="shared" si="82"/>
        <v>0</v>
      </c>
      <c r="AK280" s="172">
        <f t="shared" si="83"/>
        <v>0</v>
      </c>
    </row>
    <row r="281" spans="1:37" x14ac:dyDescent="0.25">
      <c r="A281" s="152">
        <v>277</v>
      </c>
      <c r="B281" s="91"/>
      <c r="C281" s="91"/>
      <c r="D281" s="91"/>
      <c r="E281" s="91"/>
      <c r="F281" s="91"/>
      <c r="G281" s="91"/>
      <c r="H281" s="91"/>
      <c r="I281" s="246">
        <v>112</v>
      </c>
      <c r="J281" s="247"/>
      <c r="K281" s="247"/>
      <c r="L281" s="246">
        <f t="shared" si="85"/>
        <v>112</v>
      </c>
      <c r="M281" s="237">
        <f t="shared" si="7"/>
        <v>0</v>
      </c>
      <c r="N281" s="247"/>
      <c r="O281" s="255"/>
      <c r="P281" s="255"/>
      <c r="Q281" s="153"/>
      <c r="R281" s="491"/>
      <c r="S281" s="169">
        <f t="shared" si="70"/>
        <v>0</v>
      </c>
      <c r="T281" s="417">
        <f t="shared" si="71"/>
        <v>31</v>
      </c>
      <c r="U281" s="167"/>
      <c r="V281" s="154">
        <f t="shared" si="72"/>
        <v>0</v>
      </c>
      <c r="W281" s="415">
        <f>IF(S281=0,0,VLOOKUP(S281,'職保111.5版'!$B$4:$C$27,2))</f>
        <v>0</v>
      </c>
      <c r="X281" s="167"/>
      <c r="Y281" s="154">
        <f t="shared" si="73"/>
        <v>0</v>
      </c>
      <c r="Z281" s="268">
        <f t="shared" si="74"/>
        <v>0</v>
      </c>
      <c r="AA281" s="268">
        <f t="shared" si="75"/>
        <v>0</v>
      </c>
      <c r="AB281" s="416">
        <f t="shared" si="76"/>
        <v>0</v>
      </c>
      <c r="AC281" s="268">
        <f t="shared" si="77"/>
        <v>0</v>
      </c>
      <c r="AD281" s="268">
        <f t="shared" si="78"/>
        <v>0</v>
      </c>
      <c r="AE281" s="268">
        <f t="shared" si="79"/>
        <v>0</v>
      </c>
      <c r="AF281" s="268">
        <f t="shared" si="80"/>
        <v>0</v>
      </c>
      <c r="AG281" s="273">
        <f>IF(Q281="●",VLOOKUP(S281,全民健康保險保險費負擔金額表109.1版!$A$5:$E$52,5,1),0)</f>
        <v>0</v>
      </c>
      <c r="AH281" s="274">
        <f>IF(Q281="●",VLOOKUP(S281,全民健康保險保險費負擔金額表109.1版!$A$5:$I$52,9,1),0)</f>
        <v>0</v>
      </c>
      <c r="AI281" s="268">
        <f t="shared" si="81"/>
        <v>0</v>
      </c>
      <c r="AJ281" s="173">
        <f t="shared" si="82"/>
        <v>0</v>
      </c>
      <c r="AK281" s="172">
        <f t="shared" si="83"/>
        <v>0</v>
      </c>
    </row>
    <row r="282" spans="1:37" x14ac:dyDescent="0.25">
      <c r="A282" s="152">
        <v>278</v>
      </c>
      <c r="B282" s="91"/>
      <c r="C282" s="91"/>
      <c r="D282" s="91"/>
      <c r="E282" s="91"/>
      <c r="F282" s="91"/>
      <c r="G282" s="91"/>
      <c r="H282" s="91"/>
      <c r="I282" s="246">
        <v>112</v>
      </c>
      <c r="J282" s="247"/>
      <c r="K282" s="247"/>
      <c r="L282" s="246">
        <f t="shared" si="85"/>
        <v>112</v>
      </c>
      <c r="M282" s="237">
        <f t="shared" si="7"/>
        <v>0</v>
      </c>
      <c r="N282" s="247"/>
      <c r="O282" s="255"/>
      <c r="P282" s="255"/>
      <c r="Q282" s="153"/>
      <c r="R282" s="491"/>
      <c r="S282" s="169">
        <f t="shared" si="70"/>
        <v>0</v>
      </c>
      <c r="T282" s="417">
        <f t="shared" si="71"/>
        <v>31</v>
      </c>
      <c r="U282" s="167"/>
      <c r="V282" s="154">
        <f t="shared" si="72"/>
        <v>0</v>
      </c>
      <c r="W282" s="415">
        <f>IF(S282=0,0,VLOOKUP(S282,'職保111.5版'!$B$4:$C$27,2))</f>
        <v>0</v>
      </c>
      <c r="X282" s="167"/>
      <c r="Y282" s="154">
        <f t="shared" si="73"/>
        <v>0</v>
      </c>
      <c r="Z282" s="268">
        <f t="shared" si="74"/>
        <v>0</v>
      </c>
      <c r="AA282" s="268">
        <f t="shared" si="75"/>
        <v>0</v>
      </c>
      <c r="AB282" s="416">
        <f t="shared" si="76"/>
        <v>0</v>
      </c>
      <c r="AC282" s="268">
        <f t="shared" si="77"/>
        <v>0</v>
      </c>
      <c r="AD282" s="268">
        <f t="shared" si="78"/>
        <v>0</v>
      </c>
      <c r="AE282" s="268">
        <f t="shared" si="79"/>
        <v>0</v>
      </c>
      <c r="AF282" s="268">
        <f t="shared" si="80"/>
        <v>0</v>
      </c>
      <c r="AG282" s="273">
        <f>IF(Q282="●",VLOOKUP(S282,全民健康保險保險費負擔金額表109.1版!$A$5:$E$52,5,1),0)</f>
        <v>0</v>
      </c>
      <c r="AH282" s="274">
        <f>IF(Q282="●",VLOOKUP(S282,全民健康保險保險費負擔金額表109.1版!$A$5:$I$52,9,1),0)</f>
        <v>0</v>
      </c>
      <c r="AI282" s="268">
        <f t="shared" si="81"/>
        <v>0</v>
      </c>
      <c r="AJ282" s="173">
        <f t="shared" si="82"/>
        <v>0</v>
      </c>
      <c r="AK282" s="172">
        <f t="shared" si="83"/>
        <v>0</v>
      </c>
    </row>
    <row r="283" spans="1:37" x14ac:dyDescent="0.25">
      <c r="A283" s="152">
        <v>279</v>
      </c>
      <c r="B283" s="91"/>
      <c r="C283" s="91"/>
      <c r="D283" s="91"/>
      <c r="E283" s="91"/>
      <c r="F283" s="91"/>
      <c r="G283" s="91"/>
      <c r="H283" s="91"/>
      <c r="I283" s="246">
        <v>112</v>
      </c>
      <c r="J283" s="247"/>
      <c r="K283" s="247"/>
      <c r="L283" s="246">
        <f t="shared" si="85"/>
        <v>112</v>
      </c>
      <c r="M283" s="237">
        <f t="shared" ref="M283:M292" si="86">J283</f>
        <v>0</v>
      </c>
      <c r="N283" s="247"/>
      <c r="O283" s="255"/>
      <c r="P283" s="255"/>
      <c r="Q283" s="153"/>
      <c r="R283" s="491"/>
      <c r="S283" s="169">
        <f t="shared" si="70"/>
        <v>0</v>
      </c>
      <c r="T283" s="417">
        <f t="shared" si="71"/>
        <v>31</v>
      </c>
      <c r="U283" s="167"/>
      <c r="V283" s="154">
        <f t="shared" si="72"/>
        <v>0</v>
      </c>
      <c r="W283" s="415">
        <f>IF(S283=0,0,VLOOKUP(S283,'職保111.5版'!$B$4:$C$27,2))</f>
        <v>0</v>
      </c>
      <c r="X283" s="167"/>
      <c r="Y283" s="154">
        <f t="shared" si="73"/>
        <v>0</v>
      </c>
      <c r="Z283" s="268">
        <f t="shared" si="74"/>
        <v>0</v>
      </c>
      <c r="AA283" s="268">
        <f t="shared" si="75"/>
        <v>0</v>
      </c>
      <c r="AB283" s="416">
        <f t="shared" si="76"/>
        <v>0</v>
      </c>
      <c r="AC283" s="268">
        <f t="shared" si="77"/>
        <v>0</v>
      </c>
      <c r="AD283" s="268">
        <f t="shared" si="78"/>
        <v>0</v>
      </c>
      <c r="AE283" s="268">
        <f t="shared" si="79"/>
        <v>0</v>
      </c>
      <c r="AF283" s="268">
        <f t="shared" si="80"/>
        <v>0</v>
      </c>
      <c r="AG283" s="273">
        <f>IF(Q283="●",VLOOKUP(S283,全民健康保險保險費負擔金額表109.1版!$A$5:$E$52,5,1),0)</f>
        <v>0</v>
      </c>
      <c r="AH283" s="274">
        <f>IF(Q283="●",VLOOKUP(S283,全民健康保險保險費負擔金額表109.1版!$A$5:$I$52,9,1),0)</f>
        <v>0</v>
      </c>
      <c r="AI283" s="268">
        <f t="shared" si="81"/>
        <v>0</v>
      </c>
      <c r="AJ283" s="173">
        <f t="shared" si="82"/>
        <v>0</v>
      </c>
      <c r="AK283" s="172">
        <f t="shared" si="83"/>
        <v>0</v>
      </c>
    </row>
    <row r="284" spans="1:37" x14ac:dyDescent="0.25">
      <c r="A284" s="152">
        <v>280</v>
      </c>
      <c r="B284" s="91"/>
      <c r="C284" s="91"/>
      <c r="D284" s="91"/>
      <c r="E284" s="91"/>
      <c r="F284" s="91"/>
      <c r="G284" s="91"/>
      <c r="H284" s="91"/>
      <c r="I284" s="246">
        <v>112</v>
      </c>
      <c r="J284" s="247"/>
      <c r="K284" s="247"/>
      <c r="L284" s="246">
        <f t="shared" si="85"/>
        <v>112</v>
      </c>
      <c r="M284" s="237">
        <f t="shared" si="86"/>
        <v>0</v>
      </c>
      <c r="N284" s="247"/>
      <c r="O284" s="255"/>
      <c r="P284" s="255"/>
      <c r="Q284" s="153"/>
      <c r="R284" s="491"/>
      <c r="S284" s="169">
        <f t="shared" si="70"/>
        <v>0</v>
      </c>
      <c r="T284" s="417">
        <f t="shared" si="71"/>
        <v>31</v>
      </c>
      <c r="U284" s="167"/>
      <c r="V284" s="154">
        <f t="shared" si="72"/>
        <v>0</v>
      </c>
      <c r="W284" s="415">
        <f>IF(S284=0,0,VLOOKUP(S284,'職保111.5版'!$B$4:$C$27,2))</f>
        <v>0</v>
      </c>
      <c r="X284" s="167"/>
      <c r="Y284" s="154">
        <f t="shared" si="73"/>
        <v>0</v>
      </c>
      <c r="Z284" s="268">
        <f t="shared" si="74"/>
        <v>0</v>
      </c>
      <c r="AA284" s="268">
        <f t="shared" si="75"/>
        <v>0</v>
      </c>
      <c r="AB284" s="416">
        <f t="shared" si="76"/>
        <v>0</v>
      </c>
      <c r="AC284" s="268">
        <f t="shared" si="77"/>
        <v>0</v>
      </c>
      <c r="AD284" s="268">
        <f t="shared" si="78"/>
        <v>0</v>
      </c>
      <c r="AE284" s="268">
        <f t="shared" si="79"/>
        <v>0</v>
      </c>
      <c r="AF284" s="268">
        <f t="shared" si="80"/>
        <v>0</v>
      </c>
      <c r="AG284" s="273">
        <f>IF(Q284="●",VLOOKUP(S284,全民健康保險保險費負擔金額表109.1版!$A$5:$E$52,5,1),0)</f>
        <v>0</v>
      </c>
      <c r="AH284" s="274">
        <f>IF(Q284="●",VLOOKUP(S284,全民健康保險保險費負擔金額表109.1版!$A$5:$I$52,9,1),0)</f>
        <v>0</v>
      </c>
      <c r="AI284" s="268">
        <f t="shared" si="81"/>
        <v>0</v>
      </c>
      <c r="AJ284" s="173">
        <f t="shared" si="82"/>
        <v>0</v>
      </c>
      <c r="AK284" s="172">
        <f t="shared" si="83"/>
        <v>0</v>
      </c>
    </row>
    <row r="285" spans="1:37" x14ac:dyDescent="0.25">
      <c r="A285" s="152">
        <v>281</v>
      </c>
      <c r="B285" s="91"/>
      <c r="C285" s="91"/>
      <c r="D285" s="91"/>
      <c r="E285" s="91"/>
      <c r="F285" s="91"/>
      <c r="G285" s="91"/>
      <c r="H285" s="91"/>
      <c r="I285" s="246">
        <v>112</v>
      </c>
      <c r="J285" s="247"/>
      <c r="K285" s="247"/>
      <c r="L285" s="246">
        <f t="shared" si="85"/>
        <v>112</v>
      </c>
      <c r="M285" s="237">
        <f t="shared" si="86"/>
        <v>0</v>
      </c>
      <c r="N285" s="247"/>
      <c r="O285" s="255"/>
      <c r="P285" s="255"/>
      <c r="Q285" s="153"/>
      <c r="R285" s="491"/>
      <c r="S285" s="169">
        <f t="shared" si="70"/>
        <v>0</v>
      </c>
      <c r="T285" s="417">
        <f t="shared" si="71"/>
        <v>31</v>
      </c>
      <c r="U285" s="167"/>
      <c r="V285" s="154">
        <f t="shared" si="72"/>
        <v>0</v>
      </c>
      <c r="W285" s="415">
        <f>IF(S285=0,0,VLOOKUP(S285,'職保111.5版'!$B$4:$C$27,2))</f>
        <v>0</v>
      </c>
      <c r="X285" s="167"/>
      <c r="Y285" s="154">
        <f t="shared" si="73"/>
        <v>0</v>
      </c>
      <c r="Z285" s="268">
        <f t="shared" si="74"/>
        <v>0</v>
      </c>
      <c r="AA285" s="268">
        <f t="shared" si="75"/>
        <v>0</v>
      </c>
      <c r="AB285" s="416">
        <f t="shared" si="76"/>
        <v>0</v>
      </c>
      <c r="AC285" s="268">
        <f t="shared" si="77"/>
        <v>0</v>
      </c>
      <c r="AD285" s="268">
        <f t="shared" si="78"/>
        <v>0</v>
      </c>
      <c r="AE285" s="268">
        <f t="shared" si="79"/>
        <v>0</v>
      </c>
      <c r="AF285" s="268">
        <f t="shared" si="80"/>
        <v>0</v>
      </c>
      <c r="AG285" s="273">
        <f>IF(Q285="●",VLOOKUP(S285,全民健康保險保險費負擔金額表109.1版!$A$5:$E$52,5,1),0)</f>
        <v>0</v>
      </c>
      <c r="AH285" s="274">
        <f>IF(Q285="●",VLOOKUP(S285,全民健康保險保險費負擔金額表109.1版!$A$5:$I$52,9,1),0)</f>
        <v>0</v>
      </c>
      <c r="AI285" s="268">
        <f t="shared" si="81"/>
        <v>0</v>
      </c>
      <c r="AJ285" s="173">
        <f t="shared" si="82"/>
        <v>0</v>
      </c>
      <c r="AK285" s="172">
        <f t="shared" si="83"/>
        <v>0</v>
      </c>
    </row>
    <row r="286" spans="1:37" x14ac:dyDescent="0.25">
      <c r="A286" s="152">
        <v>282</v>
      </c>
      <c r="B286" s="91"/>
      <c r="C286" s="91"/>
      <c r="D286" s="91"/>
      <c r="E286" s="91"/>
      <c r="F286" s="91"/>
      <c r="G286" s="91"/>
      <c r="H286" s="91"/>
      <c r="I286" s="246">
        <v>112</v>
      </c>
      <c r="J286" s="247"/>
      <c r="K286" s="247"/>
      <c r="L286" s="246">
        <f t="shared" si="85"/>
        <v>112</v>
      </c>
      <c r="M286" s="237">
        <f t="shared" si="86"/>
        <v>0</v>
      </c>
      <c r="N286" s="247"/>
      <c r="O286" s="255"/>
      <c r="P286" s="255"/>
      <c r="Q286" s="153"/>
      <c r="R286" s="491"/>
      <c r="S286" s="169">
        <f t="shared" si="70"/>
        <v>0</v>
      </c>
      <c r="T286" s="417">
        <f t="shared" si="71"/>
        <v>31</v>
      </c>
      <c r="U286" s="167"/>
      <c r="V286" s="154">
        <f t="shared" si="72"/>
        <v>0</v>
      </c>
      <c r="W286" s="415">
        <f>IF(S286=0,0,VLOOKUP(S286,'職保111.5版'!$B$4:$C$27,2))</f>
        <v>0</v>
      </c>
      <c r="X286" s="167"/>
      <c r="Y286" s="154">
        <f t="shared" si="73"/>
        <v>0</v>
      </c>
      <c r="Z286" s="268">
        <f t="shared" si="74"/>
        <v>0</v>
      </c>
      <c r="AA286" s="268">
        <f t="shared" si="75"/>
        <v>0</v>
      </c>
      <c r="AB286" s="416">
        <f t="shared" si="76"/>
        <v>0</v>
      </c>
      <c r="AC286" s="268">
        <f t="shared" si="77"/>
        <v>0</v>
      </c>
      <c r="AD286" s="268">
        <f t="shared" si="78"/>
        <v>0</v>
      </c>
      <c r="AE286" s="268">
        <f t="shared" si="79"/>
        <v>0</v>
      </c>
      <c r="AF286" s="268">
        <f t="shared" si="80"/>
        <v>0</v>
      </c>
      <c r="AG286" s="273">
        <f>IF(Q286="●",VLOOKUP(S286,全民健康保險保險費負擔金額表109.1版!$A$5:$E$52,5,1),0)</f>
        <v>0</v>
      </c>
      <c r="AH286" s="274">
        <f>IF(Q286="●",VLOOKUP(S286,全民健康保險保險費負擔金額表109.1版!$A$5:$I$52,9,1),0)</f>
        <v>0</v>
      </c>
      <c r="AI286" s="268">
        <f t="shared" si="81"/>
        <v>0</v>
      </c>
      <c r="AJ286" s="173">
        <f t="shared" si="82"/>
        <v>0</v>
      </c>
      <c r="AK286" s="172">
        <f t="shared" si="83"/>
        <v>0</v>
      </c>
    </row>
    <row r="287" spans="1:37" x14ac:dyDescent="0.25">
      <c r="A287" s="152">
        <v>283</v>
      </c>
      <c r="B287" s="91"/>
      <c r="C287" s="91"/>
      <c r="D287" s="91"/>
      <c r="E287" s="91"/>
      <c r="F287" s="91"/>
      <c r="G287" s="91"/>
      <c r="H287" s="91"/>
      <c r="I287" s="246">
        <v>112</v>
      </c>
      <c r="J287" s="247"/>
      <c r="K287" s="247"/>
      <c r="L287" s="246">
        <f t="shared" si="85"/>
        <v>112</v>
      </c>
      <c r="M287" s="237">
        <f t="shared" si="86"/>
        <v>0</v>
      </c>
      <c r="N287" s="247"/>
      <c r="O287" s="255"/>
      <c r="P287" s="255"/>
      <c r="Q287" s="153"/>
      <c r="R287" s="491"/>
      <c r="S287" s="169">
        <f t="shared" si="70"/>
        <v>0</v>
      </c>
      <c r="T287" s="417">
        <f t="shared" si="71"/>
        <v>31</v>
      </c>
      <c r="U287" s="167"/>
      <c r="V287" s="154">
        <f t="shared" si="72"/>
        <v>0</v>
      </c>
      <c r="W287" s="415">
        <f>IF(S287=0,0,VLOOKUP(S287,'職保111.5版'!$B$4:$C$27,2))</f>
        <v>0</v>
      </c>
      <c r="X287" s="167"/>
      <c r="Y287" s="154">
        <f t="shared" si="73"/>
        <v>0</v>
      </c>
      <c r="Z287" s="268">
        <f t="shared" si="74"/>
        <v>0</v>
      </c>
      <c r="AA287" s="268">
        <f t="shared" si="75"/>
        <v>0</v>
      </c>
      <c r="AB287" s="416">
        <f t="shared" si="76"/>
        <v>0</v>
      </c>
      <c r="AC287" s="268">
        <f t="shared" si="77"/>
        <v>0</v>
      </c>
      <c r="AD287" s="268">
        <f t="shared" si="78"/>
        <v>0</v>
      </c>
      <c r="AE287" s="268">
        <f t="shared" si="79"/>
        <v>0</v>
      </c>
      <c r="AF287" s="268">
        <f t="shared" si="80"/>
        <v>0</v>
      </c>
      <c r="AG287" s="273">
        <f>IF(Q287="●",VLOOKUP(S287,全民健康保險保險費負擔金額表109.1版!$A$5:$E$52,5,1),0)</f>
        <v>0</v>
      </c>
      <c r="AH287" s="274">
        <f>IF(Q287="●",VLOOKUP(S287,全民健康保險保險費負擔金額表109.1版!$A$5:$I$52,9,1),0)</f>
        <v>0</v>
      </c>
      <c r="AI287" s="268">
        <f t="shared" si="81"/>
        <v>0</v>
      </c>
      <c r="AJ287" s="173">
        <f t="shared" si="82"/>
        <v>0</v>
      </c>
      <c r="AK287" s="172">
        <f t="shared" si="83"/>
        <v>0</v>
      </c>
    </row>
    <row r="288" spans="1:37" x14ac:dyDescent="0.25">
      <c r="A288" s="152">
        <v>284</v>
      </c>
      <c r="B288" s="91"/>
      <c r="C288" s="91"/>
      <c r="D288" s="91"/>
      <c r="E288" s="91"/>
      <c r="F288" s="91"/>
      <c r="G288" s="91"/>
      <c r="H288" s="91"/>
      <c r="I288" s="246">
        <v>112</v>
      </c>
      <c r="J288" s="247"/>
      <c r="K288" s="247"/>
      <c r="L288" s="246">
        <f t="shared" si="85"/>
        <v>112</v>
      </c>
      <c r="M288" s="237">
        <f t="shared" si="86"/>
        <v>0</v>
      </c>
      <c r="N288" s="247"/>
      <c r="O288" s="255"/>
      <c r="P288" s="255"/>
      <c r="Q288" s="153"/>
      <c r="R288" s="491"/>
      <c r="S288" s="169">
        <f t="shared" si="70"/>
        <v>0</v>
      </c>
      <c r="T288" s="417">
        <f t="shared" si="71"/>
        <v>31</v>
      </c>
      <c r="U288" s="167"/>
      <c r="V288" s="154">
        <f t="shared" si="72"/>
        <v>0</v>
      </c>
      <c r="W288" s="415">
        <f>IF(S288=0,0,VLOOKUP(S288,'職保111.5版'!$B$4:$C$27,2))</f>
        <v>0</v>
      </c>
      <c r="X288" s="167"/>
      <c r="Y288" s="154">
        <f t="shared" si="73"/>
        <v>0</v>
      </c>
      <c r="Z288" s="268">
        <f t="shared" si="74"/>
        <v>0</v>
      </c>
      <c r="AA288" s="268">
        <f t="shared" si="75"/>
        <v>0</v>
      </c>
      <c r="AB288" s="416">
        <f t="shared" si="76"/>
        <v>0</v>
      </c>
      <c r="AC288" s="268">
        <f t="shared" si="77"/>
        <v>0</v>
      </c>
      <c r="AD288" s="268">
        <f t="shared" si="78"/>
        <v>0</v>
      </c>
      <c r="AE288" s="268">
        <f t="shared" si="79"/>
        <v>0</v>
      </c>
      <c r="AF288" s="268">
        <f t="shared" si="80"/>
        <v>0</v>
      </c>
      <c r="AG288" s="273">
        <f>IF(Q288="●",VLOOKUP(S288,全民健康保險保險費負擔金額表109.1版!$A$5:$E$52,5,1),0)</f>
        <v>0</v>
      </c>
      <c r="AH288" s="274">
        <f>IF(Q288="●",VLOOKUP(S288,全民健康保險保險費負擔金額表109.1版!$A$5:$I$52,9,1),0)</f>
        <v>0</v>
      </c>
      <c r="AI288" s="268">
        <f t="shared" si="81"/>
        <v>0</v>
      </c>
      <c r="AJ288" s="173">
        <f t="shared" si="82"/>
        <v>0</v>
      </c>
      <c r="AK288" s="172">
        <f t="shared" si="83"/>
        <v>0</v>
      </c>
    </row>
    <row r="289" spans="1:37" x14ac:dyDescent="0.25">
      <c r="A289" s="152">
        <v>285</v>
      </c>
      <c r="B289" s="91"/>
      <c r="C289" s="91"/>
      <c r="D289" s="91"/>
      <c r="E289" s="91"/>
      <c r="F289" s="91"/>
      <c r="G289" s="91"/>
      <c r="H289" s="91"/>
      <c r="I289" s="246">
        <v>112</v>
      </c>
      <c r="J289" s="247"/>
      <c r="K289" s="247"/>
      <c r="L289" s="246">
        <f t="shared" si="85"/>
        <v>112</v>
      </c>
      <c r="M289" s="237">
        <f t="shared" si="86"/>
        <v>0</v>
      </c>
      <c r="N289" s="247"/>
      <c r="O289" s="255"/>
      <c r="P289" s="255"/>
      <c r="Q289" s="153"/>
      <c r="R289" s="491"/>
      <c r="S289" s="169">
        <f t="shared" si="70"/>
        <v>0</v>
      </c>
      <c r="T289" s="417">
        <f t="shared" si="71"/>
        <v>31</v>
      </c>
      <c r="U289" s="167"/>
      <c r="V289" s="154">
        <f t="shared" si="72"/>
        <v>0</v>
      </c>
      <c r="W289" s="415">
        <f>IF(S289=0,0,VLOOKUP(S289,'職保111.5版'!$B$4:$C$27,2))</f>
        <v>0</v>
      </c>
      <c r="X289" s="167"/>
      <c r="Y289" s="154">
        <f t="shared" si="73"/>
        <v>0</v>
      </c>
      <c r="Z289" s="268">
        <f t="shared" si="74"/>
        <v>0</v>
      </c>
      <c r="AA289" s="268">
        <f t="shared" si="75"/>
        <v>0</v>
      </c>
      <c r="AB289" s="416">
        <f t="shared" si="76"/>
        <v>0</v>
      </c>
      <c r="AC289" s="268">
        <f t="shared" si="77"/>
        <v>0</v>
      </c>
      <c r="AD289" s="268">
        <f t="shared" si="78"/>
        <v>0</v>
      </c>
      <c r="AE289" s="268">
        <f t="shared" si="79"/>
        <v>0</v>
      </c>
      <c r="AF289" s="268">
        <f t="shared" si="80"/>
        <v>0</v>
      </c>
      <c r="AG289" s="273">
        <f>IF(Q289="●",VLOOKUP(S289,全民健康保險保險費負擔金額表109.1版!$A$5:$E$52,5,1),0)</f>
        <v>0</v>
      </c>
      <c r="AH289" s="274">
        <f>IF(Q289="●",VLOOKUP(S289,全民健康保險保險費負擔金額表109.1版!$A$5:$I$52,9,1),0)</f>
        <v>0</v>
      </c>
      <c r="AI289" s="268">
        <f t="shared" si="81"/>
        <v>0</v>
      </c>
      <c r="AJ289" s="173">
        <f t="shared" si="82"/>
        <v>0</v>
      </c>
      <c r="AK289" s="172">
        <f t="shared" si="83"/>
        <v>0</v>
      </c>
    </row>
    <row r="290" spans="1:37" x14ac:dyDescent="0.25">
      <c r="A290" s="152">
        <v>286</v>
      </c>
      <c r="B290" s="91"/>
      <c r="C290" s="91"/>
      <c r="D290" s="91"/>
      <c r="E290" s="91"/>
      <c r="F290" s="91"/>
      <c r="G290" s="91"/>
      <c r="H290" s="91"/>
      <c r="I290" s="246">
        <v>112</v>
      </c>
      <c r="J290" s="247"/>
      <c r="K290" s="247"/>
      <c r="L290" s="246">
        <f t="shared" si="85"/>
        <v>112</v>
      </c>
      <c r="M290" s="237">
        <f t="shared" si="86"/>
        <v>0</v>
      </c>
      <c r="N290" s="247"/>
      <c r="O290" s="255"/>
      <c r="P290" s="255"/>
      <c r="Q290" s="153"/>
      <c r="R290" s="491"/>
      <c r="S290" s="169">
        <f t="shared" si="70"/>
        <v>0</v>
      </c>
      <c r="T290" s="417">
        <f t="shared" si="71"/>
        <v>31</v>
      </c>
      <c r="U290" s="167"/>
      <c r="V290" s="154">
        <f t="shared" si="72"/>
        <v>0</v>
      </c>
      <c r="W290" s="415">
        <f>IF(S290=0,0,VLOOKUP(S290,'職保111.5版'!$B$4:$C$27,2))</f>
        <v>0</v>
      </c>
      <c r="X290" s="167"/>
      <c r="Y290" s="154">
        <f t="shared" si="73"/>
        <v>0</v>
      </c>
      <c r="Z290" s="268">
        <f t="shared" si="74"/>
        <v>0</v>
      </c>
      <c r="AA290" s="268">
        <f t="shared" si="75"/>
        <v>0</v>
      </c>
      <c r="AB290" s="416">
        <f t="shared" si="76"/>
        <v>0</v>
      </c>
      <c r="AC290" s="268">
        <f t="shared" si="77"/>
        <v>0</v>
      </c>
      <c r="AD290" s="268">
        <f t="shared" si="78"/>
        <v>0</v>
      </c>
      <c r="AE290" s="268">
        <f t="shared" si="79"/>
        <v>0</v>
      </c>
      <c r="AF290" s="268">
        <f t="shared" si="80"/>
        <v>0</v>
      </c>
      <c r="AG290" s="273">
        <f>IF(Q290="●",VLOOKUP(S290,全民健康保險保險費負擔金額表109.1版!$A$5:$E$52,5,1),0)</f>
        <v>0</v>
      </c>
      <c r="AH290" s="274">
        <f>IF(Q290="●",VLOOKUP(S290,全民健康保險保險費負擔金額表109.1版!$A$5:$I$52,9,1),0)</f>
        <v>0</v>
      </c>
      <c r="AI290" s="268">
        <f t="shared" si="81"/>
        <v>0</v>
      </c>
      <c r="AJ290" s="173">
        <f t="shared" si="82"/>
        <v>0</v>
      </c>
      <c r="AK290" s="172">
        <f t="shared" si="83"/>
        <v>0</v>
      </c>
    </row>
    <row r="291" spans="1:37" x14ac:dyDescent="0.25">
      <c r="A291" s="152">
        <v>287</v>
      </c>
      <c r="B291" s="91"/>
      <c r="C291" s="91"/>
      <c r="D291" s="91"/>
      <c r="E291" s="91"/>
      <c r="F291" s="91"/>
      <c r="G291" s="91"/>
      <c r="H291" s="91"/>
      <c r="I291" s="246">
        <v>112</v>
      </c>
      <c r="J291" s="247"/>
      <c r="K291" s="247"/>
      <c r="L291" s="246">
        <f t="shared" si="85"/>
        <v>112</v>
      </c>
      <c r="M291" s="237">
        <f t="shared" si="86"/>
        <v>0</v>
      </c>
      <c r="N291" s="247"/>
      <c r="O291" s="255"/>
      <c r="P291" s="255"/>
      <c r="Q291" s="153"/>
      <c r="R291" s="491"/>
      <c r="S291" s="169">
        <f t="shared" si="70"/>
        <v>0</v>
      </c>
      <c r="T291" s="417">
        <f t="shared" si="71"/>
        <v>31</v>
      </c>
      <c r="U291" s="167"/>
      <c r="V291" s="154">
        <f t="shared" si="72"/>
        <v>0</v>
      </c>
      <c r="W291" s="415">
        <f>IF(S291=0,0,VLOOKUP(S291,'職保111.5版'!$B$4:$C$27,2))</f>
        <v>0</v>
      </c>
      <c r="X291" s="167"/>
      <c r="Y291" s="154">
        <f t="shared" si="73"/>
        <v>0</v>
      </c>
      <c r="Z291" s="268">
        <f t="shared" si="74"/>
        <v>0</v>
      </c>
      <c r="AA291" s="268">
        <f t="shared" si="75"/>
        <v>0</v>
      </c>
      <c r="AB291" s="416">
        <f t="shared" si="76"/>
        <v>0</v>
      </c>
      <c r="AC291" s="268">
        <f t="shared" si="77"/>
        <v>0</v>
      </c>
      <c r="AD291" s="268">
        <f t="shared" si="78"/>
        <v>0</v>
      </c>
      <c r="AE291" s="268">
        <f t="shared" si="79"/>
        <v>0</v>
      </c>
      <c r="AF291" s="268">
        <f t="shared" si="80"/>
        <v>0</v>
      </c>
      <c r="AG291" s="273">
        <f>IF(Q291="●",VLOOKUP(S291,全民健康保險保險費負擔金額表109.1版!$A$5:$E$52,5,1),0)</f>
        <v>0</v>
      </c>
      <c r="AH291" s="274">
        <f>IF(Q291="●",VLOOKUP(S291,全民健康保險保險費負擔金額表109.1版!$A$5:$I$52,9,1),0)</f>
        <v>0</v>
      </c>
      <c r="AI291" s="268">
        <f t="shared" si="81"/>
        <v>0</v>
      </c>
      <c r="AJ291" s="173">
        <f t="shared" si="82"/>
        <v>0</v>
      </c>
      <c r="AK291" s="172">
        <f t="shared" si="83"/>
        <v>0</v>
      </c>
    </row>
    <row r="292" spans="1:37" x14ac:dyDescent="0.25">
      <c r="A292" s="152">
        <v>288</v>
      </c>
      <c r="B292" s="91"/>
      <c r="C292" s="91"/>
      <c r="D292" s="91"/>
      <c r="E292" s="91"/>
      <c r="F292" s="91"/>
      <c r="G292" s="91"/>
      <c r="H292" s="91"/>
      <c r="I292" s="246">
        <v>112</v>
      </c>
      <c r="J292" s="247"/>
      <c r="K292" s="247"/>
      <c r="L292" s="246">
        <f t="shared" si="85"/>
        <v>112</v>
      </c>
      <c r="M292" s="237">
        <f t="shared" si="86"/>
        <v>0</v>
      </c>
      <c r="N292" s="247"/>
      <c r="O292" s="255"/>
      <c r="P292" s="255"/>
      <c r="Q292" s="153"/>
      <c r="R292" s="491"/>
      <c r="S292" s="169">
        <f t="shared" si="70"/>
        <v>0</v>
      </c>
      <c r="T292" s="417">
        <f t="shared" si="71"/>
        <v>31</v>
      </c>
      <c r="U292" s="167"/>
      <c r="V292" s="154">
        <f t="shared" si="72"/>
        <v>0</v>
      </c>
      <c r="W292" s="415">
        <f>IF(S292=0,0,VLOOKUP(S292,'職保111.5版'!$B$4:$C$27,2))</f>
        <v>0</v>
      </c>
      <c r="X292" s="167"/>
      <c r="Y292" s="154">
        <f t="shared" si="73"/>
        <v>0</v>
      </c>
      <c r="Z292" s="268">
        <f t="shared" si="74"/>
        <v>0</v>
      </c>
      <c r="AA292" s="268">
        <f t="shared" si="75"/>
        <v>0</v>
      </c>
      <c r="AB292" s="416">
        <f t="shared" si="76"/>
        <v>0</v>
      </c>
      <c r="AC292" s="268">
        <f t="shared" si="77"/>
        <v>0</v>
      </c>
      <c r="AD292" s="268">
        <f t="shared" si="78"/>
        <v>0</v>
      </c>
      <c r="AE292" s="268">
        <f t="shared" si="79"/>
        <v>0</v>
      </c>
      <c r="AF292" s="268">
        <f t="shared" si="80"/>
        <v>0</v>
      </c>
      <c r="AG292" s="273">
        <f>IF(Q292="●",VLOOKUP(S292,全民健康保險保險費負擔金額表109.1版!$A$5:$E$52,5,1),0)</f>
        <v>0</v>
      </c>
      <c r="AH292" s="274">
        <f>IF(Q292="●",VLOOKUP(S292,全民健康保險保險費負擔金額表109.1版!$A$5:$I$52,9,1),0)</f>
        <v>0</v>
      </c>
      <c r="AI292" s="268">
        <f t="shared" si="81"/>
        <v>0</v>
      </c>
      <c r="AJ292" s="173">
        <f t="shared" si="82"/>
        <v>0</v>
      </c>
      <c r="AK292" s="172">
        <f t="shared" si="83"/>
        <v>0</v>
      </c>
    </row>
    <row r="293" spans="1:37" x14ac:dyDescent="0.25">
      <c r="A293" s="152">
        <v>289</v>
      </c>
      <c r="B293" s="91"/>
      <c r="C293" s="91"/>
      <c r="D293" s="91"/>
      <c r="E293" s="91"/>
      <c r="F293" s="91"/>
      <c r="G293" s="91"/>
      <c r="H293" s="91"/>
      <c r="I293" s="246">
        <v>112</v>
      </c>
      <c r="J293" s="247"/>
      <c r="K293" s="247"/>
      <c r="L293" s="246">
        <f t="shared" si="85"/>
        <v>112</v>
      </c>
      <c r="M293" s="237">
        <f t="shared" si="7"/>
        <v>0</v>
      </c>
      <c r="N293" s="247"/>
      <c r="O293" s="255"/>
      <c r="P293" s="255"/>
      <c r="Q293" s="153"/>
      <c r="R293" s="491"/>
      <c r="S293" s="169">
        <f t="shared" si="70"/>
        <v>0</v>
      </c>
      <c r="T293" s="417">
        <f t="shared" si="71"/>
        <v>31</v>
      </c>
      <c r="U293" s="167"/>
      <c r="V293" s="154">
        <f t="shared" si="72"/>
        <v>0</v>
      </c>
      <c r="W293" s="415">
        <f>IF(S293=0,0,VLOOKUP(S293,'職保111.5版'!$B$4:$C$27,2))</f>
        <v>0</v>
      </c>
      <c r="X293" s="167"/>
      <c r="Y293" s="154">
        <f t="shared" si="73"/>
        <v>0</v>
      </c>
      <c r="Z293" s="268">
        <f t="shared" si="74"/>
        <v>0</v>
      </c>
      <c r="AA293" s="268">
        <f t="shared" si="75"/>
        <v>0</v>
      </c>
      <c r="AB293" s="416">
        <f t="shared" si="76"/>
        <v>0</v>
      </c>
      <c r="AC293" s="268">
        <f t="shared" si="77"/>
        <v>0</v>
      </c>
      <c r="AD293" s="268">
        <f t="shared" si="78"/>
        <v>0</v>
      </c>
      <c r="AE293" s="268">
        <f t="shared" si="79"/>
        <v>0</v>
      </c>
      <c r="AF293" s="268">
        <f t="shared" si="80"/>
        <v>0</v>
      </c>
      <c r="AG293" s="273">
        <f>IF(Q293="●",VLOOKUP(S293,全民健康保險保險費負擔金額表109.1版!$A$5:$E$52,5,1),0)</f>
        <v>0</v>
      </c>
      <c r="AH293" s="274">
        <f>IF(Q293="●",VLOOKUP(S293,全民健康保險保險費負擔金額表109.1版!$A$5:$I$52,9,1),0)</f>
        <v>0</v>
      </c>
      <c r="AI293" s="268">
        <f t="shared" si="81"/>
        <v>0</v>
      </c>
      <c r="AJ293" s="173">
        <f t="shared" si="82"/>
        <v>0</v>
      </c>
      <c r="AK293" s="172">
        <f t="shared" si="83"/>
        <v>0</v>
      </c>
    </row>
    <row r="294" spans="1:37" x14ac:dyDescent="0.25">
      <c r="A294" s="152">
        <v>290</v>
      </c>
      <c r="B294" s="91"/>
      <c r="C294" s="91"/>
      <c r="D294" s="91"/>
      <c r="E294" s="91"/>
      <c r="F294" s="91"/>
      <c r="G294" s="91"/>
      <c r="H294" s="91"/>
      <c r="I294" s="246">
        <v>112</v>
      </c>
      <c r="J294" s="247"/>
      <c r="K294" s="247"/>
      <c r="L294" s="246">
        <f t="shared" si="85"/>
        <v>112</v>
      </c>
      <c r="M294" s="237">
        <f t="shared" si="7"/>
        <v>0</v>
      </c>
      <c r="N294" s="247"/>
      <c r="O294" s="255"/>
      <c r="P294" s="255"/>
      <c r="Q294" s="153"/>
      <c r="R294" s="491"/>
      <c r="S294" s="169">
        <f t="shared" si="70"/>
        <v>0</v>
      </c>
      <c r="T294" s="417">
        <f t="shared" si="71"/>
        <v>31</v>
      </c>
      <c r="U294" s="167"/>
      <c r="V294" s="154">
        <f t="shared" si="72"/>
        <v>0</v>
      </c>
      <c r="W294" s="415">
        <f>IF(S294=0,0,VLOOKUP(S294,'職保111.5版'!$B$4:$C$27,2))</f>
        <v>0</v>
      </c>
      <c r="X294" s="167"/>
      <c r="Y294" s="154">
        <f t="shared" si="73"/>
        <v>0</v>
      </c>
      <c r="Z294" s="268">
        <f t="shared" si="74"/>
        <v>0</v>
      </c>
      <c r="AA294" s="268">
        <f t="shared" si="75"/>
        <v>0</v>
      </c>
      <c r="AB294" s="416">
        <f t="shared" si="76"/>
        <v>0</v>
      </c>
      <c r="AC294" s="268">
        <f t="shared" si="77"/>
        <v>0</v>
      </c>
      <c r="AD294" s="268">
        <f t="shared" si="78"/>
        <v>0</v>
      </c>
      <c r="AE294" s="268">
        <f t="shared" si="79"/>
        <v>0</v>
      </c>
      <c r="AF294" s="268">
        <f t="shared" si="80"/>
        <v>0</v>
      </c>
      <c r="AG294" s="273">
        <f>IF(Q294="●",VLOOKUP(S294,全民健康保險保險費負擔金額表109.1版!$A$5:$E$52,5,1),0)</f>
        <v>0</v>
      </c>
      <c r="AH294" s="274">
        <f>IF(Q294="●",VLOOKUP(S294,全民健康保險保險費負擔金額表109.1版!$A$5:$I$52,9,1),0)</f>
        <v>0</v>
      </c>
      <c r="AI294" s="268">
        <f t="shared" si="81"/>
        <v>0</v>
      </c>
      <c r="AJ294" s="173">
        <f t="shared" si="82"/>
        <v>0</v>
      </c>
      <c r="AK294" s="172">
        <f t="shared" si="83"/>
        <v>0</v>
      </c>
    </row>
    <row r="295" spans="1:37" x14ac:dyDescent="0.25">
      <c r="A295" s="152">
        <v>291</v>
      </c>
      <c r="B295" s="91"/>
      <c r="C295" s="91"/>
      <c r="D295" s="91"/>
      <c r="E295" s="91"/>
      <c r="F295" s="91"/>
      <c r="G295" s="91"/>
      <c r="H295" s="91"/>
      <c r="I295" s="246">
        <v>112</v>
      </c>
      <c r="J295" s="247"/>
      <c r="K295" s="247"/>
      <c r="L295" s="246">
        <f t="shared" si="85"/>
        <v>112</v>
      </c>
      <c r="M295" s="237">
        <f t="shared" si="7"/>
        <v>0</v>
      </c>
      <c r="N295" s="247"/>
      <c r="O295" s="255"/>
      <c r="P295" s="255"/>
      <c r="Q295" s="153"/>
      <c r="R295" s="491"/>
      <c r="S295" s="169">
        <f t="shared" si="70"/>
        <v>0</v>
      </c>
      <c r="T295" s="417">
        <f t="shared" si="71"/>
        <v>31</v>
      </c>
      <c r="U295" s="167"/>
      <c r="V295" s="154">
        <f t="shared" si="72"/>
        <v>0</v>
      </c>
      <c r="W295" s="415">
        <f>IF(S295=0,0,VLOOKUP(S295,'職保111.5版'!$B$4:$C$27,2))</f>
        <v>0</v>
      </c>
      <c r="X295" s="167"/>
      <c r="Y295" s="154">
        <f t="shared" si="73"/>
        <v>0</v>
      </c>
      <c r="Z295" s="268">
        <f t="shared" si="74"/>
        <v>0</v>
      </c>
      <c r="AA295" s="268">
        <f t="shared" si="75"/>
        <v>0</v>
      </c>
      <c r="AB295" s="416">
        <f t="shared" si="76"/>
        <v>0</v>
      </c>
      <c r="AC295" s="268">
        <f t="shared" si="77"/>
        <v>0</v>
      </c>
      <c r="AD295" s="268">
        <f t="shared" si="78"/>
        <v>0</v>
      </c>
      <c r="AE295" s="268">
        <f t="shared" si="79"/>
        <v>0</v>
      </c>
      <c r="AF295" s="268">
        <f t="shared" si="80"/>
        <v>0</v>
      </c>
      <c r="AG295" s="273">
        <f>IF(Q295="●",VLOOKUP(S295,全民健康保險保險費負擔金額表109.1版!$A$5:$E$52,5,1),0)</f>
        <v>0</v>
      </c>
      <c r="AH295" s="274">
        <f>IF(Q295="●",VLOOKUP(S295,全民健康保險保險費負擔金額表109.1版!$A$5:$I$52,9,1),0)</f>
        <v>0</v>
      </c>
      <c r="AI295" s="268">
        <f t="shared" si="81"/>
        <v>0</v>
      </c>
      <c r="AJ295" s="173">
        <f t="shared" si="82"/>
        <v>0</v>
      </c>
      <c r="AK295" s="172">
        <f t="shared" si="83"/>
        <v>0</v>
      </c>
    </row>
    <row r="296" spans="1:37" x14ac:dyDescent="0.25">
      <c r="A296" s="152">
        <v>292</v>
      </c>
      <c r="B296" s="91"/>
      <c r="C296" s="91"/>
      <c r="D296" s="91"/>
      <c r="E296" s="91"/>
      <c r="F296" s="91"/>
      <c r="G296" s="91"/>
      <c r="H296" s="91"/>
      <c r="I296" s="246">
        <v>112</v>
      </c>
      <c r="J296" s="247"/>
      <c r="K296" s="247"/>
      <c r="L296" s="246">
        <f t="shared" si="85"/>
        <v>112</v>
      </c>
      <c r="M296" s="237">
        <f t="shared" si="7"/>
        <v>0</v>
      </c>
      <c r="N296" s="247"/>
      <c r="O296" s="255"/>
      <c r="P296" s="255"/>
      <c r="Q296" s="153"/>
      <c r="R296" s="491"/>
      <c r="S296" s="169">
        <f t="shared" si="70"/>
        <v>0</v>
      </c>
      <c r="T296" s="417">
        <f t="shared" si="71"/>
        <v>31</v>
      </c>
      <c r="U296" s="167"/>
      <c r="V296" s="154">
        <f t="shared" si="72"/>
        <v>0</v>
      </c>
      <c r="W296" s="415">
        <f>IF(S296=0,0,VLOOKUP(S296,'職保111.5版'!$B$4:$C$27,2))</f>
        <v>0</v>
      </c>
      <c r="X296" s="167"/>
      <c r="Y296" s="154">
        <f t="shared" si="73"/>
        <v>0</v>
      </c>
      <c r="Z296" s="268">
        <f t="shared" si="74"/>
        <v>0</v>
      </c>
      <c r="AA296" s="268">
        <f t="shared" si="75"/>
        <v>0</v>
      </c>
      <c r="AB296" s="416">
        <f t="shared" si="76"/>
        <v>0</v>
      </c>
      <c r="AC296" s="268">
        <f t="shared" si="77"/>
        <v>0</v>
      </c>
      <c r="AD296" s="268">
        <f t="shared" si="78"/>
        <v>0</v>
      </c>
      <c r="AE296" s="268">
        <f t="shared" si="79"/>
        <v>0</v>
      </c>
      <c r="AF296" s="268">
        <f t="shared" si="80"/>
        <v>0</v>
      </c>
      <c r="AG296" s="273">
        <f>IF(Q296="●",VLOOKUP(S296,全民健康保險保險費負擔金額表109.1版!$A$5:$E$52,5,1),0)</f>
        <v>0</v>
      </c>
      <c r="AH296" s="274">
        <f>IF(Q296="●",VLOOKUP(S296,全民健康保險保險費負擔金額表109.1版!$A$5:$I$52,9,1),0)</f>
        <v>0</v>
      </c>
      <c r="AI296" s="268">
        <f t="shared" si="81"/>
        <v>0</v>
      </c>
      <c r="AJ296" s="173">
        <f t="shared" si="82"/>
        <v>0</v>
      </c>
      <c r="AK296" s="172">
        <f t="shared" si="83"/>
        <v>0</v>
      </c>
    </row>
    <row r="297" spans="1:37" x14ac:dyDescent="0.25">
      <c r="A297" s="152">
        <v>293</v>
      </c>
      <c r="B297" s="91"/>
      <c r="C297" s="91"/>
      <c r="D297" s="91"/>
      <c r="E297" s="91"/>
      <c r="F297" s="91"/>
      <c r="G297" s="91"/>
      <c r="H297" s="91"/>
      <c r="I297" s="246">
        <v>112</v>
      </c>
      <c r="J297" s="247"/>
      <c r="K297" s="247"/>
      <c r="L297" s="246">
        <f t="shared" si="85"/>
        <v>112</v>
      </c>
      <c r="M297" s="237">
        <f t="shared" si="7"/>
        <v>0</v>
      </c>
      <c r="N297" s="247"/>
      <c r="O297" s="255"/>
      <c r="P297" s="255"/>
      <c r="Q297" s="153"/>
      <c r="R297" s="491"/>
      <c r="S297" s="169">
        <f t="shared" si="70"/>
        <v>0</v>
      </c>
      <c r="T297" s="417">
        <f t="shared" si="71"/>
        <v>31</v>
      </c>
      <c r="U297" s="167"/>
      <c r="V297" s="154">
        <f t="shared" si="72"/>
        <v>0</v>
      </c>
      <c r="W297" s="415">
        <f>IF(S297=0,0,VLOOKUP(S297,'職保111.5版'!$B$4:$C$27,2))</f>
        <v>0</v>
      </c>
      <c r="X297" s="167"/>
      <c r="Y297" s="154">
        <f t="shared" si="73"/>
        <v>0</v>
      </c>
      <c r="Z297" s="268">
        <f t="shared" si="74"/>
        <v>0</v>
      </c>
      <c r="AA297" s="268">
        <f t="shared" si="75"/>
        <v>0</v>
      </c>
      <c r="AB297" s="416">
        <f t="shared" si="76"/>
        <v>0</v>
      </c>
      <c r="AC297" s="268">
        <f t="shared" si="77"/>
        <v>0</v>
      </c>
      <c r="AD297" s="268">
        <f t="shared" si="78"/>
        <v>0</v>
      </c>
      <c r="AE297" s="268">
        <f t="shared" si="79"/>
        <v>0</v>
      </c>
      <c r="AF297" s="268">
        <f t="shared" si="80"/>
        <v>0</v>
      </c>
      <c r="AG297" s="273">
        <f>IF(Q297="●",VLOOKUP(S297,全民健康保險保險費負擔金額表109.1版!$A$5:$E$52,5,1),0)</f>
        <v>0</v>
      </c>
      <c r="AH297" s="274">
        <f>IF(Q297="●",VLOOKUP(S297,全民健康保險保險費負擔金額表109.1版!$A$5:$I$52,9,1),0)</f>
        <v>0</v>
      </c>
      <c r="AI297" s="268">
        <f t="shared" si="81"/>
        <v>0</v>
      </c>
      <c r="AJ297" s="173">
        <f t="shared" si="82"/>
        <v>0</v>
      </c>
      <c r="AK297" s="172">
        <f t="shared" si="83"/>
        <v>0</v>
      </c>
    </row>
    <row r="298" spans="1:37" x14ac:dyDescent="0.25">
      <c r="A298" s="152">
        <v>294</v>
      </c>
      <c r="B298" s="91"/>
      <c r="C298" s="91"/>
      <c r="D298" s="91"/>
      <c r="E298" s="91"/>
      <c r="F298" s="91"/>
      <c r="G298" s="91"/>
      <c r="H298" s="91"/>
      <c r="I298" s="246">
        <v>112</v>
      </c>
      <c r="J298" s="247"/>
      <c r="K298" s="247"/>
      <c r="L298" s="246">
        <f t="shared" si="85"/>
        <v>112</v>
      </c>
      <c r="M298" s="237">
        <f t="shared" si="7"/>
        <v>0</v>
      </c>
      <c r="N298" s="247"/>
      <c r="O298" s="255"/>
      <c r="P298" s="255"/>
      <c r="Q298" s="153"/>
      <c r="R298" s="491"/>
      <c r="S298" s="169">
        <f t="shared" si="70"/>
        <v>0</v>
      </c>
      <c r="T298" s="417">
        <f t="shared" si="71"/>
        <v>31</v>
      </c>
      <c r="U298" s="167"/>
      <c r="V298" s="154">
        <f t="shared" si="72"/>
        <v>0</v>
      </c>
      <c r="W298" s="415">
        <f>IF(S298=0,0,VLOOKUP(S298,'職保111.5版'!$B$4:$C$27,2))</f>
        <v>0</v>
      </c>
      <c r="X298" s="167"/>
      <c r="Y298" s="154">
        <f t="shared" si="73"/>
        <v>0</v>
      </c>
      <c r="Z298" s="268">
        <f t="shared" si="74"/>
        <v>0</v>
      </c>
      <c r="AA298" s="268">
        <f t="shared" si="75"/>
        <v>0</v>
      </c>
      <c r="AB298" s="416">
        <f t="shared" si="76"/>
        <v>0</v>
      </c>
      <c r="AC298" s="268">
        <f t="shared" si="77"/>
        <v>0</v>
      </c>
      <c r="AD298" s="268">
        <f t="shared" si="78"/>
        <v>0</v>
      </c>
      <c r="AE298" s="268">
        <f t="shared" si="79"/>
        <v>0</v>
      </c>
      <c r="AF298" s="268">
        <f t="shared" si="80"/>
        <v>0</v>
      </c>
      <c r="AG298" s="273">
        <f>IF(Q298="●",VLOOKUP(S298,全民健康保險保險費負擔金額表109.1版!$A$5:$E$52,5,1),0)</f>
        <v>0</v>
      </c>
      <c r="AH298" s="274">
        <f>IF(Q298="●",VLOOKUP(S298,全民健康保險保險費負擔金額表109.1版!$A$5:$I$52,9,1),0)</f>
        <v>0</v>
      </c>
      <c r="AI298" s="268">
        <f t="shared" si="81"/>
        <v>0</v>
      </c>
      <c r="AJ298" s="173">
        <f t="shared" si="82"/>
        <v>0</v>
      </c>
      <c r="AK298" s="172">
        <f t="shared" si="83"/>
        <v>0</v>
      </c>
    </row>
    <row r="299" spans="1:37" x14ac:dyDescent="0.25">
      <c r="A299" s="152">
        <v>295</v>
      </c>
      <c r="B299" s="91"/>
      <c r="C299" s="91"/>
      <c r="D299" s="91"/>
      <c r="E299" s="91"/>
      <c r="F299" s="91"/>
      <c r="G299" s="91"/>
      <c r="H299" s="91"/>
      <c r="I299" s="246">
        <v>112</v>
      </c>
      <c r="J299" s="247"/>
      <c r="K299" s="247"/>
      <c r="L299" s="246">
        <f t="shared" si="85"/>
        <v>112</v>
      </c>
      <c r="M299" s="237">
        <f t="shared" si="7"/>
        <v>0</v>
      </c>
      <c r="N299" s="247"/>
      <c r="O299" s="255"/>
      <c r="P299" s="255"/>
      <c r="Q299" s="153"/>
      <c r="R299" s="491"/>
      <c r="S299" s="169">
        <f t="shared" si="70"/>
        <v>0</v>
      </c>
      <c r="T299" s="417">
        <f t="shared" si="71"/>
        <v>31</v>
      </c>
      <c r="U299" s="167"/>
      <c r="V299" s="154">
        <f t="shared" si="72"/>
        <v>0</v>
      </c>
      <c r="W299" s="415">
        <f>IF(S299=0,0,VLOOKUP(S299,'職保111.5版'!$B$4:$C$27,2))</f>
        <v>0</v>
      </c>
      <c r="X299" s="167"/>
      <c r="Y299" s="154">
        <f t="shared" si="73"/>
        <v>0</v>
      </c>
      <c r="Z299" s="268">
        <f t="shared" si="74"/>
        <v>0</v>
      </c>
      <c r="AA299" s="268">
        <f t="shared" si="75"/>
        <v>0</v>
      </c>
      <c r="AB299" s="416">
        <f t="shared" si="76"/>
        <v>0</v>
      </c>
      <c r="AC299" s="268">
        <f t="shared" si="77"/>
        <v>0</v>
      </c>
      <c r="AD299" s="268">
        <f t="shared" si="78"/>
        <v>0</v>
      </c>
      <c r="AE299" s="268">
        <f t="shared" si="79"/>
        <v>0</v>
      </c>
      <c r="AF299" s="268">
        <f t="shared" si="80"/>
        <v>0</v>
      </c>
      <c r="AG299" s="273">
        <f>IF(Q299="●",VLOOKUP(S299,全民健康保險保險費負擔金額表109.1版!$A$5:$E$52,5,1),0)</f>
        <v>0</v>
      </c>
      <c r="AH299" s="274">
        <f>IF(Q299="●",VLOOKUP(S299,全民健康保險保險費負擔金額表109.1版!$A$5:$I$52,9,1),0)</f>
        <v>0</v>
      </c>
      <c r="AI299" s="268">
        <f t="shared" si="81"/>
        <v>0</v>
      </c>
      <c r="AJ299" s="173">
        <f t="shared" si="82"/>
        <v>0</v>
      </c>
      <c r="AK299" s="172">
        <f t="shared" si="83"/>
        <v>0</v>
      </c>
    </row>
    <row r="300" spans="1:37" x14ac:dyDescent="0.25">
      <c r="A300" s="152">
        <v>296</v>
      </c>
      <c r="B300" s="91"/>
      <c r="C300" s="91"/>
      <c r="D300" s="91"/>
      <c r="E300" s="91"/>
      <c r="F300" s="91"/>
      <c r="G300" s="91"/>
      <c r="H300" s="91"/>
      <c r="I300" s="246">
        <v>112</v>
      </c>
      <c r="J300" s="247"/>
      <c r="K300" s="247"/>
      <c r="L300" s="246">
        <f t="shared" si="85"/>
        <v>112</v>
      </c>
      <c r="M300" s="237">
        <f t="shared" si="7"/>
        <v>0</v>
      </c>
      <c r="N300" s="247"/>
      <c r="O300" s="255"/>
      <c r="P300" s="255"/>
      <c r="Q300" s="153"/>
      <c r="R300" s="491"/>
      <c r="S300" s="169">
        <f t="shared" si="70"/>
        <v>0</v>
      </c>
      <c r="T300" s="417">
        <f t="shared" si="71"/>
        <v>31</v>
      </c>
      <c r="U300" s="167"/>
      <c r="V300" s="154">
        <f t="shared" si="72"/>
        <v>0</v>
      </c>
      <c r="W300" s="415">
        <f>IF(S300=0,0,VLOOKUP(S300,'職保111.5版'!$B$4:$C$27,2))</f>
        <v>0</v>
      </c>
      <c r="X300" s="167"/>
      <c r="Y300" s="154">
        <f t="shared" si="73"/>
        <v>0</v>
      </c>
      <c r="Z300" s="268">
        <f t="shared" si="74"/>
        <v>0</v>
      </c>
      <c r="AA300" s="268">
        <f t="shared" si="75"/>
        <v>0</v>
      </c>
      <c r="AB300" s="416">
        <f t="shared" si="76"/>
        <v>0</v>
      </c>
      <c r="AC300" s="268">
        <f t="shared" si="77"/>
        <v>0</v>
      </c>
      <c r="AD300" s="268">
        <f t="shared" si="78"/>
        <v>0</v>
      </c>
      <c r="AE300" s="268">
        <f t="shared" si="79"/>
        <v>0</v>
      </c>
      <c r="AF300" s="268">
        <f t="shared" si="80"/>
        <v>0</v>
      </c>
      <c r="AG300" s="273">
        <f>IF(Q300="●",VLOOKUP(S300,全民健康保險保險費負擔金額表109.1版!$A$5:$E$52,5,1),0)</f>
        <v>0</v>
      </c>
      <c r="AH300" s="274">
        <f>IF(Q300="●",VLOOKUP(S300,全民健康保險保險費負擔金額表109.1版!$A$5:$I$52,9,1),0)</f>
        <v>0</v>
      </c>
      <c r="AI300" s="268">
        <f t="shared" si="81"/>
        <v>0</v>
      </c>
      <c r="AJ300" s="173">
        <f t="shared" si="82"/>
        <v>0</v>
      </c>
      <c r="AK300" s="172">
        <f t="shared" si="83"/>
        <v>0</v>
      </c>
    </row>
    <row r="301" spans="1:37" x14ac:dyDescent="0.25">
      <c r="A301" s="152">
        <v>297</v>
      </c>
      <c r="B301" s="91"/>
      <c r="C301" s="91"/>
      <c r="D301" s="91"/>
      <c r="E301" s="91"/>
      <c r="F301" s="91"/>
      <c r="G301" s="91"/>
      <c r="H301" s="91"/>
      <c r="I301" s="246">
        <v>112</v>
      </c>
      <c r="J301" s="247"/>
      <c r="K301" s="247"/>
      <c r="L301" s="246">
        <f t="shared" si="85"/>
        <v>112</v>
      </c>
      <c r="M301" s="237">
        <f t="shared" si="7"/>
        <v>0</v>
      </c>
      <c r="N301" s="247"/>
      <c r="O301" s="255"/>
      <c r="P301" s="255"/>
      <c r="Q301" s="153"/>
      <c r="R301" s="491"/>
      <c r="S301" s="169">
        <f t="shared" si="70"/>
        <v>0</v>
      </c>
      <c r="T301" s="417">
        <f t="shared" si="71"/>
        <v>31</v>
      </c>
      <c r="U301" s="167"/>
      <c r="V301" s="154">
        <f t="shared" si="72"/>
        <v>0</v>
      </c>
      <c r="W301" s="415">
        <f>IF(S301=0,0,VLOOKUP(S301,'職保111.5版'!$B$4:$C$27,2))</f>
        <v>0</v>
      </c>
      <c r="X301" s="167"/>
      <c r="Y301" s="154">
        <f t="shared" si="73"/>
        <v>0</v>
      </c>
      <c r="Z301" s="268">
        <f t="shared" si="74"/>
        <v>0</v>
      </c>
      <c r="AA301" s="268">
        <f t="shared" si="75"/>
        <v>0</v>
      </c>
      <c r="AB301" s="416">
        <f t="shared" si="76"/>
        <v>0</v>
      </c>
      <c r="AC301" s="268">
        <f t="shared" si="77"/>
        <v>0</v>
      </c>
      <c r="AD301" s="268">
        <f t="shared" si="78"/>
        <v>0</v>
      </c>
      <c r="AE301" s="268">
        <f t="shared" si="79"/>
        <v>0</v>
      </c>
      <c r="AF301" s="268">
        <f t="shared" si="80"/>
        <v>0</v>
      </c>
      <c r="AG301" s="273">
        <f>IF(Q301="●",VLOOKUP(S301,全民健康保險保險費負擔金額表109.1版!$A$5:$E$52,5,1),0)</f>
        <v>0</v>
      </c>
      <c r="AH301" s="274">
        <f>IF(Q301="●",VLOOKUP(S301,全民健康保險保險費負擔金額表109.1版!$A$5:$I$52,9,1),0)</f>
        <v>0</v>
      </c>
      <c r="AI301" s="268">
        <f t="shared" si="81"/>
        <v>0</v>
      </c>
      <c r="AJ301" s="173">
        <f t="shared" si="82"/>
        <v>0</v>
      </c>
      <c r="AK301" s="172">
        <f t="shared" si="83"/>
        <v>0</v>
      </c>
    </row>
    <row r="302" spans="1:37" x14ac:dyDescent="0.25">
      <c r="A302" s="152">
        <v>298</v>
      </c>
      <c r="B302" s="91"/>
      <c r="C302" s="91"/>
      <c r="D302" s="91"/>
      <c r="E302" s="91"/>
      <c r="F302" s="91"/>
      <c r="G302" s="91"/>
      <c r="H302" s="91"/>
      <c r="I302" s="246">
        <v>112</v>
      </c>
      <c r="J302" s="247"/>
      <c r="K302" s="247"/>
      <c r="L302" s="246">
        <f t="shared" si="85"/>
        <v>112</v>
      </c>
      <c r="M302" s="237">
        <f t="shared" si="7"/>
        <v>0</v>
      </c>
      <c r="N302" s="247"/>
      <c r="O302" s="255"/>
      <c r="P302" s="255"/>
      <c r="Q302" s="153"/>
      <c r="R302" s="491"/>
      <c r="S302" s="169">
        <f t="shared" si="70"/>
        <v>0</v>
      </c>
      <c r="T302" s="417">
        <f t="shared" si="71"/>
        <v>31</v>
      </c>
      <c r="U302" s="167"/>
      <c r="V302" s="154">
        <f t="shared" si="72"/>
        <v>0</v>
      </c>
      <c r="W302" s="415">
        <f>IF(S302=0,0,VLOOKUP(S302,'職保111.5版'!$B$4:$C$27,2))</f>
        <v>0</v>
      </c>
      <c r="X302" s="167"/>
      <c r="Y302" s="154">
        <f t="shared" si="73"/>
        <v>0</v>
      </c>
      <c r="Z302" s="268">
        <f t="shared" si="74"/>
        <v>0</v>
      </c>
      <c r="AA302" s="268">
        <f t="shared" si="75"/>
        <v>0</v>
      </c>
      <c r="AB302" s="416">
        <f t="shared" si="76"/>
        <v>0</v>
      </c>
      <c r="AC302" s="268">
        <f t="shared" si="77"/>
        <v>0</v>
      </c>
      <c r="AD302" s="268">
        <f t="shared" si="78"/>
        <v>0</v>
      </c>
      <c r="AE302" s="268">
        <f t="shared" si="79"/>
        <v>0</v>
      </c>
      <c r="AF302" s="268">
        <f t="shared" si="80"/>
        <v>0</v>
      </c>
      <c r="AG302" s="273">
        <f>IF(Q302="●",VLOOKUP(S302,全民健康保險保險費負擔金額表109.1版!$A$5:$E$52,5,1),0)</f>
        <v>0</v>
      </c>
      <c r="AH302" s="274">
        <f>IF(Q302="●",VLOOKUP(S302,全民健康保險保險費負擔金額表109.1版!$A$5:$I$52,9,1),0)</f>
        <v>0</v>
      </c>
      <c r="AI302" s="268">
        <f t="shared" si="81"/>
        <v>0</v>
      </c>
      <c r="AJ302" s="173">
        <f t="shared" si="82"/>
        <v>0</v>
      </c>
      <c r="AK302" s="172">
        <f t="shared" si="83"/>
        <v>0</v>
      </c>
    </row>
    <row r="303" spans="1:37" x14ac:dyDescent="0.25">
      <c r="A303" s="152">
        <v>299</v>
      </c>
      <c r="B303" s="91"/>
      <c r="C303" s="91"/>
      <c r="D303" s="91"/>
      <c r="E303" s="91"/>
      <c r="F303" s="91"/>
      <c r="G303" s="91"/>
      <c r="H303" s="91"/>
      <c r="I303" s="246">
        <v>112</v>
      </c>
      <c r="J303" s="247"/>
      <c r="K303" s="247"/>
      <c r="L303" s="246">
        <f t="shared" si="85"/>
        <v>112</v>
      </c>
      <c r="M303" s="237">
        <f t="shared" si="7"/>
        <v>0</v>
      </c>
      <c r="N303" s="247"/>
      <c r="O303" s="255"/>
      <c r="P303" s="255"/>
      <c r="Q303" s="153"/>
      <c r="R303" s="491"/>
      <c r="S303" s="169">
        <f t="shared" si="70"/>
        <v>0</v>
      </c>
      <c r="T303" s="417">
        <f t="shared" si="71"/>
        <v>31</v>
      </c>
      <c r="U303" s="167"/>
      <c r="V303" s="154">
        <f t="shared" si="72"/>
        <v>0</v>
      </c>
      <c r="W303" s="415">
        <f>IF(S303=0,0,VLOOKUP(S303,'職保111.5版'!$B$4:$C$27,2))</f>
        <v>0</v>
      </c>
      <c r="X303" s="167"/>
      <c r="Y303" s="154">
        <f t="shared" si="73"/>
        <v>0</v>
      </c>
      <c r="Z303" s="268">
        <f t="shared" si="74"/>
        <v>0</v>
      </c>
      <c r="AA303" s="268">
        <f t="shared" si="75"/>
        <v>0</v>
      </c>
      <c r="AB303" s="416">
        <f t="shared" si="76"/>
        <v>0</v>
      </c>
      <c r="AC303" s="268">
        <f t="shared" si="77"/>
        <v>0</v>
      </c>
      <c r="AD303" s="268">
        <f t="shared" si="78"/>
        <v>0</v>
      </c>
      <c r="AE303" s="268">
        <f t="shared" si="79"/>
        <v>0</v>
      </c>
      <c r="AF303" s="268">
        <f t="shared" si="80"/>
        <v>0</v>
      </c>
      <c r="AG303" s="273">
        <f>IF(Q303="●",VLOOKUP(S303,全民健康保險保險費負擔金額表109.1版!$A$5:$E$52,5,1),0)</f>
        <v>0</v>
      </c>
      <c r="AH303" s="274">
        <f>IF(Q303="●",VLOOKUP(S303,全民健康保險保險費負擔金額表109.1版!$A$5:$I$52,9,1),0)</f>
        <v>0</v>
      </c>
      <c r="AI303" s="268">
        <f t="shared" si="81"/>
        <v>0</v>
      </c>
      <c r="AJ303" s="173">
        <f t="shared" si="82"/>
        <v>0</v>
      </c>
      <c r="AK303" s="172">
        <f t="shared" si="83"/>
        <v>0</v>
      </c>
    </row>
    <row r="304" spans="1:37" x14ac:dyDescent="0.25">
      <c r="A304" s="152">
        <v>300</v>
      </c>
      <c r="B304" s="91"/>
      <c r="C304" s="91"/>
      <c r="D304" s="91"/>
      <c r="E304" s="91"/>
      <c r="F304" s="91"/>
      <c r="G304" s="91"/>
      <c r="H304" s="91"/>
      <c r="I304" s="246">
        <v>112</v>
      </c>
      <c r="J304" s="247"/>
      <c r="K304" s="247"/>
      <c r="L304" s="246">
        <f t="shared" si="85"/>
        <v>112</v>
      </c>
      <c r="M304" s="237">
        <f>J304</f>
        <v>0</v>
      </c>
      <c r="N304" s="247"/>
      <c r="O304" s="255"/>
      <c r="P304" s="255"/>
      <c r="Q304" s="153"/>
      <c r="R304" s="492"/>
      <c r="S304" s="169">
        <f t="shared" si="70"/>
        <v>0</v>
      </c>
      <c r="T304" s="417">
        <f t="shared" si="71"/>
        <v>31</v>
      </c>
      <c r="U304" s="167"/>
      <c r="V304" s="154">
        <f t="shared" si="72"/>
        <v>0</v>
      </c>
      <c r="W304" s="415">
        <f>IF(S304=0,0,VLOOKUP(S304,'職保111.5版'!$B$4:$C$27,2))</f>
        <v>0</v>
      </c>
      <c r="X304" s="167"/>
      <c r="Y304" s="154">
        <f t="shared" si="73"/>
        <v>0</v>
      </c>
      <c r="Z304" s="268">
        <f t="shared" si="74"/>
        <v>0</v>
      </c>
      <c r="AA304" s="268">
        <f t="shared" si="75"/>
        <v>0</v>
      </c>
      <c r="AB304" s="416">
        <f t="shared" si="76"/>
        <v>0</v>
      </c>
      <c r="AC304" s="268">
        <f t="shared" si="77"/>
        <v>0</v>
      </c>
      <c r="AD304" s="268">
        <f t="shared" si="78"/>
        <v>0</v>
      </c>
      <c r="AE304" s="268">
        <f t="shared" si="79"/>
        <v>0</v>
      </c>
      <c r="AF304" s="268">
        <f t="shared" si="80"/>
        <v>0</v>
      </c>
      <c r="AG304" s="273">
        <f>IF(Q304="●",VLOOKUP(S304,全民健康保險保險費負擔金額表109.1版!$A$5:$E$52,5,1),0)</f>
        <v>0</v>
      </c>
      <c r="AH304" s="274">
        <f>IF(Q304="●",VLOOKUP(S304,全民健康保險保險費負擔金額表109.1版!$A$5:$I$52,9,1),0)</f>
        <v>0</v>
      </c>
      <c r="AI304" s="268">
        <f t="shared" si="81"/>
        <v>0</v>
      </c>
      <c r="AJ304" s="173">
        <f t="shared" si="82"/>
        <v>0</v>
      </c>
      <c r="AK304" s="172">
        <f t="shared" si="83"/>
        <v>0</v>
      </c>
    </row>
    <row r="305" spans="1:37" ht="17.25" thickBot="1" x14ac:dyDescent="0.3">
      <c r="A305" s="493" t="s">
        <v>33</v>
      </c>
      <c r="B305" s="493"/>
      <c r="C305" s="493"/>
      <c r="D305" s="493"/>
      <c r="E305" s="493"/>
      <c r="F305" s="493"/>
      <c r="G305" s="493"/>
      <c r="H305" s="493"/>
      <c r="I305" s="493"/>
      <c r="J305" s="493"/>
      <c r="K305" s="493"/>
      <c r="L305" s="493"/>
      <c r="M305" s="493"/>
      <c r="N305" s="493"/>
      <c r="O305" s="493"/>
      <c r="P305" s="493"/>
      <c r="Q305" s="493"/>
      <c r="R305" s="562"/>
      <c r="S305" s="170">
        <f>SUM(S5:S304)</f>
        <v>0</v>
      </c>
      <c r="T305" s="418"/>
      <c r="U305" s="157">
        <f t="shared" ref="U305:AH305" si="87">SUM(U5:U304)</f>
        <v>0</v>
      </c>
      <c r="V305" s="157">
        <f t="shared" si="87"/>
        <v>0</v>
      </c>
      <c r="W305" s="157">
        <f t="shared" si="87"/>
        <v>0</v>
      </c>
      <c r="X305" s="157">
        <f t="shared" si="87"/>
        <v>0</v>
      </c>
      <c r="Y305" s="157">
        <f t="shared" si="87"/>
        <v>0</v>
      </c>
      <c r="Z305" s="157">
        <f t="shared" si="87"/>
        <v>0</v>
      </c>
      <c r="AA305" s="157">
        <f t="shared" si="87"/>
        <v>0</v>
      </c>
      <c r="AB305" s="157">
        <f t="shared" si="87"/>
        <v>0</v>
      </c>
      <c r="AC305" s="157">
        <f t="shared" si="87"/>
        <v>0</v>
      </c>
      <c r="AD305" s="157">
        <f t="shared" si="87"/>
        <v>0</v>
      </c>
      <c r="AE305" s="157">
        <f t="shared" si="87"/>
        <v>0</v>
      </c>
      <c r="AF305" s="157">
        <f t="shared" si="87"/>
        <v>0</v>
      </c>
      <c r="AG305" s="157">
        <f t="shared" si="87"/>
        <v>0</v>
      </c>
      <c r="AH305" s="171">
        <f t="shared" si="87"/>
        <v>0</v>
      </c>
      <c r="AI305" s="157">
        <f t="shared" ref="AI305" si="88">SUM(AI5:AI304)</f>
        <v>0</v>
      </c>
      <c r="AJ305" s="170">
        <f>SUM(AJ5:AJ304)</f>
        <v>0</v>
      </c>
      <c r="AK305" s="168">
        <f>SUM(AK5:AK304)</f>
        <v>0</v>
      </c>
    </row>
    <row r="306" spans="1:37" x14ac:dyDescent="0.25">
      <c r="A306" s="84"/>
      <c r="B306" s="84"/>
      <c r="C306" s="85"/>
      <c r="D306" s="85"/>
      <c r="E306" s="85"/>
      <c r="F306" s="85"/>
      <c r="G306" s="85"/>
      <c r="H306" s="85"/>
      <c r="I306" s="248"/>
      <c r="J306" s="248"/>
      <c r="K306" s="248"/>
      <c r="L306" s="248"/>
      <c r="M306" s="248"/>
      <c r="N306" s="248"/>
      <c r="O306" s="84"/>
      <c r="P306" s="85"/>
      <c r="Q306" s="85"/>
      <c r="R306" s="85"/>
      <c r="S306" s="85"/>
      <c r="T306" s="85"/>
    </row>
    <row r="307" spans="1:37" x14ac:dyDescent="0.25">
      <c r="A307" s="84"/>
      <c r="B307" s="84"/>
      <c r="C307" s="481" t="s">
        <v>146</v>
      </c>
      <c r="D307" s="482"/>
      <c r="E307" s="483"/>
      <c r="F307" s="288"/>
      <c r="G307"/>
      <c r="H307" s="85"/>
      <c r="I307" s="248"/>
      <c r="J307" s="248"/>
      <c r="K307" s="248"/>
      <c r="L307" s="248"/>
      <c r="M307" s="248"/>
      <c r="N307" s="248"/>
      <c r="O307" s="84"/>
      <c r="P307" s="85"/>
      <c r="Q307" s="85"/>
      <c r="R307" s="85"/>
      <c r="S307" s="85"/>
      <c r="T307" s="85"/>
    </row>
    <row r="308" spans="1:37" x14ac:dyDescent="0.25">
      <c r="A308" s="164"/>
      <c r="B308" s="164"/>
      <c r="C308" s="484"/>
      <c r="D308" s="485"/>
      <c r="E308" s="486"/>
      <c r="F308" s="288"/>
      <c r="G308" s="85"/>
      <c r="H308" s="85"/>
      <c r="I308" s="248"/>
      <c r="J308" s="248"/>
      <c r="K308" s="248"/>
      <c r="L308" s="248"/>
      <c r="M308" s="248"/>
      <c r="N308" s="248"/>
      <c r="O308" s="84"/>
      <c r="P308" s="85"/>
      <c r="Q308" s="85"/>
      <c r="R308" s="85"/>
      <c r="S308" s="85"/>
      <c r="T308" s="85"/>
    </row>
    <row r="309" spans="1:37" x14ac:dyDescent="0.25">
      <c r="A309" s="93" t="s">
        <v>174</v>
      </c>
      <c r="B309" s="93"/>
      <c r="C309" s="568" t="s">
        <v>213</v>
      </c>
      <c r="D309" s="278"/>
      <c r="E309" s="494">
        <f>S305</f>
        <v>0</v>
      </c>
      <c r="F309" s="289"/>
      <c r="G309" s="96"/>
      <c r="I309" s="249">
        <v>104</v>
      </c>
      <c r="J309" s="248"/>
      <c r="K309" s="248"/>
      <c r="L309" s="248"/>
      <c r="M309" s="248"/>
      <c r="N309" s="248"/>
      <c r="O309" s="84"/>
      <c r="P309" s="85"/>
      <c r="Q309" s="86" t="s">
        <v>123</v>
      </c>
      <c r="R309" s="85"/>
      <c r="S309" s="85"/>
      <c r="T309" s="85"/>
    </row>
    <row r="310" spans="1:37" x14ac:dyDescent="0.25">
      <c r="A310" s="93"/>
      <c r="B310" s="93"/>
      <c r="C310" s="569"/>
      <c r="D310" s="279"/>
      <c r="E310" s="494"/>
      <c r="F310" s="289"/>
      <c r="G310" s="96"/>
      <c r="I310" s="249">
        <v>105</v>
      </c>
      <c r="J310" s="248"/>
      <c r="K310" s="248"/>
      <c r="L310" s="248"/>
      <c r="M310" s="248"/>
      <c r="N310" s="248"/>
      <c r="O310" s="84"/>
      <c r="P310" s="85"/>
      <c r="Q310" s="86" t="s">
        <v>122</v>
      </c>
      <c r="R310" s="85"/>
      <c r="S310" s="85"/>
      <c r="T310" s="85"/>
    </row>
    <row r="311" spans="1:37" ht="16.5" customHeight="1" x14ac:dyDescent="0.25">
      <c r="A311" s="93" t="s">
        <v>177</v>
      </c>
      <c r="B311" s="93"/>
      <c r="C311" s="570" t="s">
        <v>121</v>
      </c>
      <c r="D311" s="280"/>
      <c r="E311" s="488">
        <f>AF305</f>
        <v>0</v>
      </c>
      <c r="F311" s="290"/>
      <c r="G311" s="96"/>
      <c r="I311" s="248"/>
      <c r="J311" s="248"/>
      <c r="K311" s="248"/>
      <c r="L311" s="248"/>
      <c r="M311" s="248"/>
      <c r="N311" s="248"/>
      <c r="O311" s="84"/>
      <c r="P311" s="85"/>
      <c r="Q311" s="85"/>
      <c r="R311" s="85"/>
      <c r="S311" s="85"/>
      <c r="T311" s="85"/>
    </row>
    <row r="312" spans="1:37" x14ac:dyDescent="0.25">
      <c r="A312" s="93"/>
      <c r="B312" s="93"/>
      <c r="C312" s="571"/>
      <c r="D312" s="281"/>
      <c r="E312" s="488"/>
      <c r="F312" s="290"/>
      <c r="G312" s="96"/>
      <c r="I312" s="248"/>
      <c r="J312" s="248"/>
      <c r="K312" s="248"/>
      <c r="L312" s="248"/>
      <c r="M312" s="248"/>
      <c r="N312" s="248"/>
      <c r="O312" s="84"/>
      <c r="P312" s="85"/>
      <c r="Q312" s="85"/>
      <c r="R312" s="85"/>
      <c r="S312" s="85"/>
      <c r="T312" s="85"/>
    </row>
    <row r="313" spans="1:37" x14ac:dyDescent="0.25">
      <c r="A313" s="93" t="s">
        <v>175</v>
      </c>
      <c r="B313" s="93"/>
      <c r="C313" s="572" t="s">
        <v>120</v>
      </c>
      <c r="D313" s="282"/>
      <c r="E313" s="489">
        <f>AI305</f>
        <v>0</v>
      </c>
      <c r="F313" s="291"/>
      <c r="G313" s="96"/>
      <c r="I313" s="248"/>
      <c r="J313" s="248"/>
      <c r="K313" s="248"/>
      <c r="L313" s="248"/>
      <c r="M313" s="248"/>
      <c r="N313" s="248"/>
      <c r="O313" s="84"/>
      <c r="P313" s="85"/>
      <c r="Q313" s="85"/>
      <c r="R313" s="85"/>
      <c r="S313" s="85"/>
      <c r="T313" s="85"/>
    </row>
    <row r="314" spans="1:37" x14ac:dyDescent="0.25">
      <c r="A314" s="93"/>
      <c r="B314" s="93"/>
      <c r="C314" s="573"/>
      <c r="D314" s="283"/>
      <c r="E314" s="489"/>
      <c r="F314" s="291"/>
      <c r="G314" s="96"/>
      <c r="I314" s="248"/>
      <c r="J314" s="248"/>
      <c r="K314" s="248"/>
      <c r="L314" s="248"/>
      <c r="M314" s="248"/>
      <c r="N314" s="248"/>
      <c r="O314" s="84"/>
      <c r="P314" s="85"/>
      <c r="Q314" s="85"/>
      <c r="R314" s="85"/>
      <c r="S314" s="85"/>
      <c r="T314" s="85"/>
    </row>
    <row r="315" spans="1:37" ht="16.5" customHeight="1" x14ac:dyDescent="0.25">
      <c r="A315" s="93" t="s">
        <v>176</v>
      </c>
      <c r="B315" s="93"/>
      <c r="C315" s="574" t="s">
        <v>143</v>
      </c>
      <c r="D315" s="284"/>
      <c r="E315" s="480">
        <f>AH305</f>
        <v>0</v>
      </c>
      <c r="F315" s="292"/>
      <c r="G315" s="96"/>
      <c r="I315" s="248"/>
      <c r="J315" s="248"/>
      <c r="K315" s="248"/>
      <c r="L315" s="248"/>
      <c r="M315" s="248"/>
      <c r="N315" s="248"/>
      <c r="O315" s="84"/>
      <c r="P315" s="85"/>
      <c r="Q315" s="85"/>
      <c r="R315" s="85"/>
      <c r="S315" s="85"/>
      <c r="T315" s="85"/>
    </row>
    <row r="316" spans="1:37" x14ac:dyDescent="0.25">
      <c r="A316" s="93"/>
      <c r="B316" s="93"/>
      <c r="C316" s="575"/>
      <c r="D316" s="285"/>
      <c r="E316" s="480"/>
      <c r="F316" s="292"/>
      <c r="G316" s="96"/>
      <c r="I316" s="248"/>
      <c r="J316" s="248"/>
      <c r="K316" s="248"/>
      <c r="L316" s="248"/>
      <c r="M316" s="248"/>
      <c r="N316" s="248"/>
      <c r="O316" s="84"/>
      <c r="P316" s="85"/>
      <c r="Q316" s="85"/>
      <c r="R316" s="85"/>
      <c r="S316" s="85"/>
      <c r="T316" s="85"/>
    </row>
    <row r="317" spans="1:37" ht="16.5" customHeight="1" x14ac:dyDescent="0.25">
      <c r="A317" s="165" t="s">
        <v>209</v>
      </c>
      <c r="B317" s="165"/>
      <c r="C317" s="576" t="s">
        <v>112</v>
      </c>
      <c r="D317" s="286"/>
      <c r="E317" s="473">
        <f>AK305</f>
        <v>0</v>
      </c>
      <c r="F317" s="277"/>
      <c r="I317" s="248"/>
      <c r="J317" s="248"/>
      <c r="K317" s="248"/>
      <c r="L317" s="248"/>
      <c r="M317" s="248"/>
      <c r="N317" s="248"/>
      <c r="O317" s="85"/>
      <c r="P317" s="85"/>
      <c r="Q317" s="85"/>
      <c r="R317" s="85"/>
      <c r="S317" s="85"/>
      <c r="T317" s="85"/>
    </row>
    <row r="318" spans="1:37" x14ac:dyDescent="0.25">
      <c r="A318" s="165"/>
      <c r="B318" s="165"/>
      <c r="C318" s="577"/>
      <c r="D318" s="275"/>
      <c r="E318" s="474"/>
      <c r="F318" s="277"/>
      <c r="I318" s="248"/>
      <c r="J318" s="248"/>
      <c r="K318" s="248"/>
      <c r="L318" s="248"/>
      <c r="M318" s="248"/>
      <c r="N318" s="248"/>
      <c r="O318" s="85"/>
      <c r="P318" s="85"/>
      <c r="Q318" s="85"/>
      <c r="R318" s="85"/>
      <c r="S318" s="85"/>
      <c r="T318" s="85"/>
    </row>
    <row r="319" spans="1:37" x14ac:dyDescent="0.25">
      <c r="A319" s="84"/>
      <c r="B319" s="84"/>
      <c r="C319" s="163" t="s">
        <v>34</v>
      </c>
      <c r="D319" s="163"/>
      <c r="E319" s="98">
        <f>SUM(E309:E318)</f>
        <v>0</v>
      </c>
      <c r="F319" s="293"/>
      <c r="G319" s="97"/>
      <c r="I319" s="248"/>
      <c r="J319" s="248"/>
      <c r="K319" s="248"/>
      <c r="L319" s="248"/>
      <c r="M319" s="248"/>
      <c r="N319" s="248"/>
      <c r="O319" s="84"/>
      <c r="P319" s="85"/>
      <c r="Q319" s="85"/>
      <c r="R319" s="85"/>
      <c r="S319" s="85"/>
      <c r="T319" s="85"/>
    </row>
    <row r="320" spans="1:37" x14ac:dyDescent="0.25">
      <c r="A320" s="84"/>
      <c r="B320" s="84"/>
      <c r="C320" s="85"/>
      <c r="D320" s="85"/>
      <c r="E320" s="85"/>
      <c r="F320" s="85"/>
      <c r="G320" s="85"/>
      <c r="H320" s="85"/>
      <c r="I320" s="248"/>
      <c r="J320" s="248"/>
      <c r="K320" s="248"/>
      <c r="L320" s="248"/>
      <c r="M320" s="248"/>
      <c r="N320" s="248"/>
      <c r="O320" s="84"/>
      <c r="P320" s="85"/>
      <c r="Q320" s="85"/>
      <c r="R320" s="85"/>
      <c r="S320" s="85"/>
      <c r="T320" s="85"/>
    </row>
    <row r="321" spans="1:24" x14ac:dyDescent="0.25">
      <c r="A321" s="84"/>
      <c r="B321" s="84"/>
      <c r="C321" s="85"/>
      <c r="D321" s="85"/>
      <c r="E321" s="85"/>
      <c r="F321" s="85"/>
      <c r="G321" s="85"/>
      <c r="H321" s="84"/>
      <c r="I321" s="248"/>
      <c r="J321" s="248"/>
      <c r="K321" s="248"/>
      <c r="L321" s="248"/>
      <c r="M321" s="248"/>
      <c r="N321" s="248"/>
      <c r="O321" s="84"/>
      <c r="P321" s="84"/>
      <c r="Q321" s="84"/>
      <c r="R321" s="84"/>
      <c r="S321" s="84"/>
      <c r="T321" s="84"/>
    </row>
    <row r="322" spans="1:24" x14ac:dyDescent="0.25">
      <c r="A322" s="84"/>
      <c r="B322" s="84"/>
      <c r="C322" s="85"/>
      <c r="D322" s="85"/>
      <c r="E322" s="85"/>
      <c r="F322" s="85"/>
      <c r="G322" s="85"/>
      <c r="H322" s="84"/>
      <c r="J322" s="250"/>
      <c r="K322" s="250"/>
      <c r="L322" s="250"/>
      <c r="M322" s="250"/>
      <c r="N322" s="250"/>
      <c r="O322" s="87"/>
      <c r="P322" s="87"/>
      <c r="R322" s="84"/>
      <c r="S322" s="84"/>
      <c r="T322" s="84"/>
    </row>
    <row r="323" spans="1:24" x14ac:dyDescent="0.25">
      <c r="A323" s="84"/>
      <c r="B323" s="84"/>
      <c r="C323" s="85"/>
      <c r="D323" s="85"/>
      <c r="E323" s="85"/>
      <c r="F323" s="85"/>
      <c r="G323" s="85"/>
      <c r="H323" s="84"/>
      <c r="J323" s="250"/>
      <c r="K323" s="250"/>
      <c r="L323" s="250"/>
      <c r="M323" s="250"/>
      <c r="N323" s="250"/>
      <c r="O323" s="87"/>
      <c r="P323" s="87"/>
      <c r="R323" s="84"/>
      <c r="S323" s="84"/>
      <c r="T323" s="84"/>
    </row>
    <row r="324" spans="1:24" x14ac:dyDescent="0.25">
      <c r="A324" s="84"/>
      <c r="B324" s="84"/>
      <c r="H324" s="88"/>
      <c r="I324" s="248"/>
      <c r="J324" s="250"/>
      <c r="K324" s="250"/>
      <c r="L324" s="250"/>
      <c r="M324" s="250"/>
      <c r="N324" s="250"/>
      <c r="O324" s="87"/>
      <c r="P324" s="87"/>
      <c r="Q324" s="88"/>
      <c r="R324" s="88"/>
      <c r="S324" s="88"/>
      <c r="T324" s="88"/>
    </row>
    <row r="325" spans="1:24" x14ac:dyDescent="0.25">
      <c r="A325" s="84"/>
      <c r="B325" s="84"/>
      <c r="H325" s="88"/>
      <c r="I325" s="248"/>
      <c r="J325" s="250"/>
      <c r="K325" s="250"/>
      <c r="L325" s="250"/>
      <c r="M325" s="250"/>
      <c r="N325" s="250"/>
      <c r="O325" s="87"/>
      <c r="P325" s="87"/>
      <c r="Q325" s="88"/>
      <c r="R325" s="88"/>
      <c r="S325" s="88"/>
      <c r="T325" s="88"/>
    </row>
    <row r="326" spans="1:24" x14ac:dyDescent="0.25">
      <c r="A326" s="84"/>
      <c r="B326" s="84"/>
      <c r="H326" s="88"/>
      <c r="I326" s="248"/>
      <c r="J326" s="250"/>
      <c r="K326" s="250"/>
      <c r="L326" s="250"/>
      <c r="M326" s="250"/>
      <c r="N326" s="250"/>
      <c r="O326" s="87"/>
      <c r="P326" s="87"/>
      <c r="Q326" s="88"/>
      <c r="R326" s="88"/>
      <c r="S326" s="88"/>
      <c r="T326" s="88"/>
    </row>
    <row r="327" spans="1:24" x14ac:dyDescent="0.25">
      <c r="A327" s="84"/>
      <c r="B327" s="84"/>
      <c r="H327" s="88"/>
      <c r="I327" s="248"/>
      <c r="J327" s="250"/>
      <c r="K327" s="250"/>
      <c r="L327" s="250"/>
      <c r="M327" s="250"/>
      <c r="N327" s="250"/>
      <c r="O327" s="87"/>
      <c r="P327" s="87"/>
      <c r="Q327" s="88"/>
      <c r="R327" s="88"/>
      <c r="S327" s="88"/>
      <c r="T327" s="88"/>
    </row>
    <row r="328" spans="1:24" x14ac:dyDescent="0.25">
      <c r="H328" s="88"/>
      <c r="J328" s="250"/>
      <c r="K328" s="250"/>
      <c r="L328" s="244"/>
      <c r="M328" s="250"/>
      <c r="N328" s="250"/>
      <c r="O328" s="87"/>
      <c r="P328" s="87"/>
      <c r="Q328" s="88"/>
      <c r="R328" s="88"/>
      <c r="S328" s="88"/>
      <c r="T328" s="88"/>
    </row>
    <row r="329" spans="1:24" x14ac:dyDescent="0.25">
      <c r="H329" s="88"/>
      <c r="J329" s="250"/>
      <c r="K329" s="250"/>
      <c r="L329" s="244"/>
      <c r="M329" s="250"/>
      <c r="N329" s="250"/>
      <c r="O329" s="87"/>
      <c r="P329" s="87"/>
      <c r="Q329" s="88"/>
      <c r="R329" s="88"/>
      <c r="S329" s="88"/>
      <c r="T329" s="88"/>
    </row>
    <row r="330" spans="1:24" x14ac:dyDescent="0.25">
      <c r="H330" s="88"/>
      <c r="J330" s="250"/>
      <c r="K330" s="250"/>
      <c r="L330" s="244"/>
      <c r="M330" s="250"/>
      <c r="N330" s="250"/>
      <c r="O330" s="87"/>
      <c r="P330" s="87"/>
      <c r="Q330" s="88"/>
      <c r="R330" s="88"/>
      <c r="S330" s="88"/>
      <c r="T330" s="88"/>
      <c r="U330" s="135">
        <v>11100</v>
      </c>
      <c r="X330" s="135">
        <v>1500</v>
      </c>
    </row>
    <row r="331" spans="1:24" x14ac:dyDescent="0.25">
      <c r="H331" s="88"/>
      <c r="J331" s="250"/>
      <c r="K331" s="250"/>
      <c r="L331" s="244"/>
      <c r="M331" s="250"/>
      <c r="N331" s="250"/>
      <c r="O331" s="87"/>
      <c r="P331" s="87"/>
      <c r="Q331" s="88"/>
      <c r="R331" s="88"/>
      <c r="S331" s="88"/>
      <c r="T331" s="88"/>
      <c r="U331" s="135">
        <v>12540</v>
      </c>
      <c r="X331" s="135">
        <v>3000</v>
      </c>
    </row>
    <row r="332" spans="1:24" x14ac:dyDescent="0.25">
      <c r="H332" s="88"/>
      <c r="J332" s="250"/>
      <c r="K332" s="250"/>
      <c r="L332" s="244"/>
      <c r="M332" s="250"/>
      <c r="N332" s="250"/>
      <c r="O332" s="87"/>
      <c r="P332" s="87"/>
      <c r="Q332" s="88"/>
      <c r="R332" s="88"/>
      <c r="S332" s="88"/>
      <c r="T332" s="88"/>
      <c r="U332" s="135">
        <v>13500</v>
      </c>
      <c r="X332" s="135">
        <v>4500</v>
      </c>
    </row>
    <row r="333" spans="1:24" x14ac:dyDescent="0.25">
      <c r="H333" s="88"/>
      <c r="J333" s="250"/>
      <c r="K333" s="250"/>
      <c r="L333" s="244"/>
      <c r="M333" s="250"/>
      <c r="N333" s="250"/>
      <c r="O333" s="87"/>
      <c r="P333" s="87"/>
      <c r="Q333" s="88"/>
      <c r="R333" s="88"/>
      <c r="S333" s="88"/>
      <c r="T333" s="88"/>
      <c r="U333" s="135">
        <v>15840</v>
      </c>
      <c r="X333" s="135">
        <v>6000</v>
      </c>
    </row>
    <row r="334" spans="1:24" x14ac:dyDescent="0.25">
      <c r="H334" s="88"/>
      <c r="J334" s="244"/>
      <c r="K334" s="250"/>
      <c r="L334" s="244"/>
      <c r="M334" s="244"/>
      <c r="N334" s="250"/>
      <c r="O334" s="87"/>
      <c r="P334" s="87"/>
      <c r="Q334" s="88"/>
      <c r="R334" s="88"/>
      <c r="S334" s="88"/>
      <c r="T334" s="88"/>
      <c r="U334" s="135">
        <v>16500</v>
      </c>
      <c r="X334" s="135">
        <v>7500</v>
      </c>
    </row>
    <row r="335" spans="1:24" x14ac:dyDescent="0.25">
      <c r="H335" s="88"/>
      <c r="J335" s="244"/>
      <c r="K335" s="250"/>
      <c r="L335" s="244"/>
      <c r="M335" s="244"/>
      <c r="N335" s="250"/>
      <c r="O335" s="87"/>
      <c r="P335" s="87"/>
      <c r="Q335" s="88"/>
      <c r="R335" s="88"/>
      <c r="S335" s="88"/>
      <c r="T335" s="88"/>
      <c r="U335" s="135">
        <v>17280</v>
      </c>
      <c r="X335" s="135">
        <v>8700</v>
      </c>
    </row>
    <row r="336" spans="1:24" x14ac:dyDescent="0.25">
      <c r="H336" s="88"/>
      <c r="J336" s="244"/>
      <c r="K336" s="250"/>
      <c r="L336" s="244"/>
      <c r="M336" s="244"/>
      <c r="N336" s="250"/>
      <c r="O336" s="87"/>
      <c r="P336" s="87"/>
      <c r="Q336" s="88"/>
      <c r="R336" s="88"/>
      <c r="S336" s="88"/>
      <c r="T336" s="88"/>
      <c r="U336" s="135">
        <v>17880</v>
      </c>
      <c r="X336" s="135">
        <v>9900</v>
      </c>
    </row>
    <row r="337" spans="8:24" x14ac:dyDescent="0.25">
      <c r="H337" s="88"/>
      <c r="J337" s="244"/>
      <c r="K337" s="250"/>
      <c r="L337" s="244"/>
      <c r="M337" s="244"/>
      <c r="N337" s="250"/>
      <c r="O337" s="87"/>
      <c r="P337" s="87"/>
      <c r="Q337" s="88"/>
      <c r="R337" s="88"/>
      <c r="S337" s="88"/>
      <c r="T337" s="88"/>
      <c r="U337" s="135">
        <v>19047</v>
      </c>
      <c r="X337" s="135">
        <v>11100</v>
      </c>
    </row>
    <row r="338" spans="8:24" x14ac:dyDescent="0.25">
      <c r="H338" s="88"/>
      <c r="J338" s="244"/>
      <c r="K338" s="250"/>
      <c r="L338" s="244"/>
      <c r="M338" s="244"/>
      <c r="N338" s="250"/>
      <c r="O338" s="87"/>
      <c r="P338" s="87"/>
      <c r="Q338" s="88"/>
      <c r="R338" s="88"/>
      <c r="S338" s="88"/>
      <c r="T338" s="88"/>
      <c r="U338" s="135">
        <v>20008</v>
      </c>
      <c r="X338" s="135">
        <v>12540</v>
      </c>
    </row>
    <row r="339" spans="8:24" x14ac:dyDescent="0.25">
      <c r="H339" s="88"/>
      <c r="J339" s="244"/>
      <c r="K339" s="250"/>
      <c r="L339" s="244"/>
      <c r="M339" s="244"/>
      <c r="N339" s="250"/>
      <c r="O339" s="87"/>
      <c r="P339" s="87"/>
      <c r="Q339" s="88"/>
      <c r="R339" s="88"/>
      <c r="S339" s="88"/>
      <c r="T339" s="88"/>
      <c r="U339" s="135">
        <v>21009</v>
      </c>
      <c r="X339" s="135">
        <v>13500</v>
      </c>
    </row>
    <row r="340" spans="8:24" x14ac:dyDescent="0.25">
      <c r="H340" s="88"/>
      <c r="J340" s="244"/>
      <c r="K340" s="250"/>
      <c r="L340" s="244"/>
      <c r="M340" s="244"/>
      <c r="N340" s="250"/>
      <c r="O340" s="87"/>
      <c r="P340" s="87"/>
      <c r="Q340" s="88"/>
      <c r="R340" s="88"/>
      <c r="S340" s="88"/>
      <c r="T340" s="88"/>
      <c r="U340" s="135">
        <v>22000</v>
      </c>
      <c r="X340" s="135">
        <v>15840</v>
      </c>
    </row>
    <row r="341" spans="8:24" x14ac:dyDescent="0.25">
      <c r="H341" s="88"/>
      <c r="J341" s="244"/>
      <c r="K341" s="250"/>
      <c r="L341" s="244"/>
      <c r="M341" s="244"/>
      <c r="N341" s="250"/>
      <c r="O341" s="87"/>
      <c r="P341" s="87"/>
      <c r="Q341" s="88"/>
      <c r="R341" s="88"/>
      <c r="S341" s="88"/>
      <c r="T341" s="88"/>
      <c r="U341" s="135">
        <v>23100</v>
      </c>
      <c r="X341" s="135">
        <v>16500</v>
      </c>
    </row>
    <row r="342" spans="8:24" x14ac:dyDescent="0.25">
      <c r="H342" s="88"/>
      <c r="J342" s="244"/>
      <c r="K342" s="250"/>
      <c r="L342" s="244"/>
      <c r="M342" s="244"/>
      <c r="N342" s="250"/>
      <c r="O342" s="87"/>
      <c r="P342" s="87"/>
      <c r="Q342" s="88"/>
      <c r="R342" s="88"/>
      <c r="S342" s="88"/>
      <c r="T342" s="88"/>
      <c r="U342" s="135">
        <v>24000</v>
      </c>
      <c r="X342" s="135">
        <v>17280</v>
      </c>
    </row>
    <row r="343" spans="8:24" x14ac:dyDescent="0.25">
      <c r="H343" s="88"/>
      <c r="J343" s="244"/>
      <c r="K343" s="250"/>
      <c r="L343" s="244"/>
      <c r="M343" s="244"/>
      <c r="N343" s="250"/>
      <c r="O343" s="87"/>
      <c r="P343" s="87"/>
      <c r="Q343" s="88"/>
      <c r="R343" s="88"/>
      <c r="S343" s="88"/>
      <c r="T343" s="88"/>
      <c r="U343" s="135">
        <v>25200</v>
      </c>
      <c r="X343" s="135">
        <v>17880</v>
      </c>
    </row>
    <row r="344" spans="8:24" x14ac:dyDescent="0.25">
      <c r="H344" s="88"/>
      <c r="J344" s="244"/>
      <c r="K344" s="250"/>
      <c r="L344" s="244"/>
      <c r="M344" s="244"/>
      <c r="N344" s="250"/>
      <c r="O344" s="87"/>
      <c r="P344" s="87"/>
      <c r="Q344" s="88"/>
      <c r="R344" s="88"/>
      <c r="S344" s="88"/>
      <c r="T344" s="88"/>
      <c r="U344" s="135">
        <v>26400</v>
      </c>
      <c r="X344" s="135">
        <v>19047</v>
      </c>
    </row>
    <row r="345" spans="8:24" x14ac:dyDescent="0.25">
      <c r="H345" s="88"/>
      <c r="J345" s="244"/>
      <c r="K345" s="250"/>
      <c r="L345" s="244"/>
      <c r="M345" s="244"/>
      <c r="N345" s="250"/>
      <c r="O345" s="87"/>
      <c r="P345" s="87"/>
      <c r="Q345" s="88"/>
      <c r="R345" s="88"/>
      <c r="S345" s="88"/>
      <c r="T345" s="88"/>
      <c r="U345" s="135">
        <v>27600</v>
      </c>
      <c r="X345" s="135">
        <v>20008</v>
      </c>
    </row>
    <row r="346" spans="8:24" x14ac:dyDescent="0.25">
      <c r="H346" s="88"/>
      <c r="J346" s="244"/>
      <c r="K346" s="250"/>
      <c r="L346" s="244"/>
      <c r="M346" s="244"/>
      <c r="N346" s="250"/>
      <c r="O346" s="87"/>
      <c r="P346" s="87"/>
      <c r="Q346" s="88"/>
      <c r="R346" s="88"/>
      <c r="S346" s="88"/>
      <c r="T346" s="88"/>
      <c r="U346" s="135">
        <v>28800</v>
      </c>
      <c r="X346" s="181">
        <v>21009</v>
      </c>
    </row>
    <row r="347" spans="8:24" x14ac:dyDescent="0.25">
      <c r="H347" s="88"/>
      <c r="J347" s="244"/>
      <c r="K347" s="250"/>
      <c r="L347" s="244"/>
      <c r="M347" s="244"/>
      <c r="N347" s="250"/>
      <c r="O347" s="87"/>
      <c r="P347" s="87"/>
      <c r="Q347" s="88"/>
      <c r="R347" s="88"/>
      <c r="S347" s="88"/>
      <c r="T347" s="88"/>
      <c r="U347" s="135">
        <v>30300</v>
      </c>
      <c r="X347" s="181">
        <v>22000</v>
      </c>
    </row>
    <row r="348" spans="8:24" x14ac:dyDescent="0.25">
      <c r="H348" s="88"/>
      <c r="J348" s="244"/>
      <c r="K348" s="250"/>
      <c r="L348" s="244"/>
      <c r="M348" s="244"/>
      <c r="N348" s="250"/>
      <c r="O348" s="87"/>
      <c r="P348" s="87"/>
      <c r="Q348" s="88"/>
      <c r="R348" s="88"/>
      <c r="S348" s="88"/>
      <c r="T348" s="88"/>
      <c r="U348" s="135">
        <v>31800</v>
      </c>
      <c r="X348" s="181">
        <v>23100</v>
      </c>
    </row>
    <row r="349" spans="8:24" x14ac:dyDescent="0.25">
      <c r="H349" s="88"/>
      <c r="J349" s="244"/>
      <c r="K349" s="250"/>
      <c r="L349" s="244"/>
      <c r="M349" s="244"/>
      <c r="N349" s="250"/>
      <c r="O349" s="87"/>
      <c r="P349" s="87"/>
      <c r="Q349" s="88"/>
      <c r="R349" s="88"/>
      <c r="S349" s="88"/>
      <c r="T349" s="88"/>
      <c r="U349" s="135">
        <v>33300</v>
      </c>
      <c r="X349" s="135">
        <v>24000</v>
      </c>
    </row>
    <row r="350" spans="8:24" x14ac:dyDescent="0.25">
      <c r="H350" s="88"/>
      <c r="J350" s="244"/>
      <c r="K350" s="250"/>
      <c r="L350" s="244"/>
      <c r="M350" s="244"/>
      <c r="N350" s="250"/>
      <c r="O350" s="87"/>
      <c r="P350" s="87"/>
      <c r="Q350" s="88"/>
      <c r="R350" s="88"/>
      <c r="S350" s="88"/>
      <c r="T350" s="88"/>
      <c r="U350" s="135">
        <v>34800</v>
      </c>
      <c r="X350" s="135">
        <v>25200</v>
      </c>
    </row>
    <row r="351" spans="8:24" x14ac:dyDescent="0.25">
      <c r="H351" s="88"/>
      <c r="J351" s="244"/>
      <c r="K351" s="250"/>
      <c r="L351" s="244"/>
      <c r="M351" s="244"/>
      <c r="N351" s="250"/>
      <c r="O351" s="87"/>
      <c r="P351" s="87"/>
      <c r="Q351" s="88"/>
      <c r="R351" s="88"/>
      <c r="S351" s="88"/>
      <c r="T351" s="88"/>
      <c r="U351" s="135">
        <v>36300</v>
      </c>
      <c r="X351" s="135">
        <v>26400</v>
      </c>
    </row>
    <row r="352" spans="8:24" x14ac:dyDescent="0.25">
      <c r="H352" s="88"/>
      <c r="J352" s="244"/>
      <c r="K352" s="250"/>
      <c r="L352" s="244"/>
      <c r="M352" s="244"/>
      <c r="N352" s="250"/>
      <c r="O352" s="87"/>
      <c r="P352" s="87"/>
      <c r="Q352" s="88"/>
      <c r="R352" s="88"/>
      <c r="S352" s="88"/>
      <c r="T352" s="88"/>
      <c r="U352" s="135">
        <v>38200</v>
      </c>
      <c r="X352" s="135">
        <v>27600</v>
      </c>
    </row>
    <row r="353" spans="8:24" x14ac:dyDescent="0.25">
      <c r="H353" s="88"/>
      <c r="J353" s="244"/>
      <c r="K353" s="244"/>
      <c r="L353" s="244"/>
      <c r="M353" s="244"/>
      <c r="N353" s="244"/>
      <c r="O353" s="89"/>
      <c r="P353" s="87"/>
      <c r="Q353" s="88"/>
      <c r="R353" s="88"/>
      <c r="S353" s="88"/>
      <c r="T353" s="88"/>
      <c r="U353" s="135">
        <v>40100</v>
      </c>
      <c r="X353" s="135">
        <v>28800</v>
      </c>
    </row>
    <row r="354" spans="8:24" x14ac:dyDescent="0.25">
      <c r="H354" s="88"/>
      <c r="J354" s="244"/>
      <c r="K354" s="244"/>
      <c r="L354" s="244"/>
      <c r="M354" s="244"/>
      <c r="N354" s="244"/>
      <c r="O354" s="89"/>
      <c r="P354" s="87"/>
      <c r="Q354" s="88"/>
      <c r="R354" s="88"/>
      <c r="S354" s="88"/>
      <c r="T354" s="88"/>
      <c r="U354" s="135">
        <v>42000</v>
      </c>
      <c r="X354" s="135">
        <v>30300</v>
      </c>
    </row>
    <row r="355" spans="8:24" x14ac:dyDescent="0.25">
      <c r="J355" s="244"/>
      <c r="K355" s="244"/>
      <c r="L355" s="244"/>
      <c r="M355" s="244"/>
      <c r="N355" s="244"/>
      <c r="O355" s="90"/>
      <c r="P355" s="87"/>
      <c r="U355" s="135">
        <v>43900</v>
      </c>
      <c r="X355" s="135">
        <v>31800</v>
      </c>
    </row>
    <row r="356" spans="8:24" x14ac:dyDescent="0.25">
      <c r="J356" s="244"/>
      <c r="K356" s="244"/>
      <c r="L356" s="244"/>
      <c r="M356" s="244"/>
      <c r="N356" s="244"/>
      <c r="O356" s="90"/>
      <c r="P356" s="87"/>
      <c r="U356" s="135">
        <v>45800</v>
      </c>
      <c r="X356" s="135">
        <v>33300</v>
      </c>
    </row>
    <row r="357" spans="8:24" x14ac:dyDescent="0.25">
      <c r="J357" s="244"/>
      <c r="K357" s="244"/>
      <c r="L357" s="244"/>
      <c r="M357" s="244"/>
      <c r="N357" s="244"/>
      <c r="O357" s="90"/>
      <c r="P357" s="87"/>
      <c r="X357" s="135">
        <v>34800</v>
      </c>
    </row>
    <row r="358" spans="8:24" x14ac:dyDescent="0.25">
      <c r="J358" s="244"/>
      <c r="K358" s="244"/>
      <c r="L358" s="244"/>
      <c r="M358" s="244"/>
      <c r="N358" s="244"/>
      <c r="O358" s="90"/>
      <c r="P358" s="87"/>
      <c r="X358" s="135">
        <v>36300</v>
      </c>
    </row>
    <row r="359" spans="8:24" x14ac:dyDescent="0.25">
      <c r="J359" s="244"/>
      <c r="K359" s="244"/>
      <c r="L359" s="244"/>
      <c r="M359" s="244"/>
      <c r="N359" s="244"/>
      <c r="O359" s="90"/>
      <c r="P359" s="87"/>
      <c r="X359" s="135">
        <v>38200</v>
      </c>
    </row>
    <row r="360" spans="8:24" x14ac:dyDescent="0.25">
      <c r="J360" s="244"/>
      <c r="K360" s="244"/>
      <c r="L360" s="244"/>
      <c r="M360" s="244"/>
      <c r="N360" s="244"/>
      <c r="O360" s="90"/>
      <c r="P360" s="87"/>
      <c r="X360" s="135">
        <v>40100</v>
      </c>
    </row>
    <row r="361" spans="8:24" x14ac:dyDescent="0.25">
      <c r="J361" s="244"/>
      <c r="K361" s="244"/>
      <c r="L361" s="244"/>
      <c r="M361" s="244"/>
      <c r="N361" s="244"/>
      <c r="O361" s="90"/>
      <c r="P361" s="87"/>
      <c r="X361" s="135">
        <v>42000</v>
      </c>
    </row>
    <row r="362" spans="8:24" x14ac:dyDescent="0.25">
      <c r="J362" s="244"/>
      <c r="K362" s="244"/>
      <c r="L362" s="244"/>
      <c r="M362" s="244"/>
      <c r="N362" s="244"/>
      <c r="O362" s="90"/>
      <c r="P362" s="87"/>
      <c r="X362" s="135">
        <v>43900</v>
      </c>
    </row>
    <row r="363" spans="8:24" x14ac:dyDescent="0.25">
      <c r="J363" s="244"/>
      <c r="K363" s="244"/>
      <c r="L363" s="244"/>
      <c r="M363" s="244"/>
      <c r="N363" s="244"/>
      <c r="O363" s="90"/>
      <c r="P363" s="87"/>
      <c r="X363" s="135">
        <v>45800</v>
      </c>
    </row>
    <row r="364" spans="8:24" x14ac:dyDescent="0.25">
      <c r="J364" s="244"/>
      <c r="K364" s="244"/>
      <c r="L364" s="244"/>
      <c r="M364" s="244"/>
      <c r="N364" s="244"/>
      <c r="O364" s="90"/>
      <c r="P364" s="87"/>
      <c r="X364" s="135">
        <v>48200</v>
      </c>
    </row>
    <row r="365" spans="8:24" x14ac:dyDescent="0.25">
      <c r="J365" s="244"/>
      <c r="K365" s="244"/>
      <c r="L365" s="244"/>
      <c r="M365" s="244"/>
      <c r="N365" s="244"/>
      <c r="O365" s="90"/>
      <c r="P365" s="87"/>
      <c r="X365" s="135">
        <v>50600</v>
      </c>
    </row>
    <row r="366" spans="8:24" x14ac:dyDescent="0.25">
      <c r="J366" s="244"/>
      <c r="K366" s="244"/>
      <c r="L366" s="244"/>
      <c r="M366" s="244"/>
      <c r="N366" s="244"/>
      <c r="O366" s="90"/>
      <c r="P366" s="87"/>
      <c r="X366" s="135">
        <v>53000</v>
      </c>
    </row>
    <row r="367" spans="8:24" x14ac:dyDescent="0.25">
      <c r="J367" s="244"/>
      <c r="K367" s="244"/>
      <c r="L367" s="244"/>
      <c r="M367" s="244"/>
      <c r="N367" s="244"/>
      <c r="O367" s="90"/>
      <c r="P367" s="87"/>
      <c r="X367" s="135">
        <v>55400</v>
      </c>
    </row>
    <row r="368" spans="8:24" x14ac:dyDescent="0.25">
      <c r="J368" s="244"/>
      <c r="K368" s="244"/>
      <c r="L368" s="244"/>
      <c r="M368" s="244"/>
      <c r="N368" s="244"/>
      <c r="O368" s="90"/>
      <c r="P368" s="87"/>
      <c r="X368" s="135">
        <v>57800</v>
      </c>
    </row>
    <row r="369" spans="10:24" x14ac:dyDescent="0.25">
      <c r="J369" s="244"/>
      <c r="K369" s="244"/>
      <c r="L369" s="244"/>
      <c r="M369" s="244"/>
      <c r="N369" s="244"/>
      <c r="O369" s="90"/>
      <c r="P369" s="87"/>
      <c r="X369" s="135">
        <v>60800</v>
      </c>
    </row>
    <row r="370" spans="10:24" x14ac:dyDescent="0.25">
      <c r="J370" s="244"/>
      <c r="K370" s="244"/>
      <c r="L370" s="244"/>
      <c r="M370" s="244"/>
      <c r="N370" s="244"/>
      <c r="O370" s="90"/>
      <c r="P370" s="87"/>
      <c r="X370" s="135">
        <v>63800</v>
      </c>
    </row>
    <row r="371" spans="10:24" x14ac:dyDescent="0.25">
      <c r="J371" s="244"/>
      <c r="K371" s="244"/>
      <c r="L371" s="244"/>
      <c r="M371" s="244"/>
      <c r="N371" s="244"/>
      <c r="O371" s="90"/>
      <c r="P371" s="87"/>
      <c r="X371" s="135">
        <v>66800</v>
      </c>
    </row>
    <row r="372" spans="10:24" x14ac:dyDescent="0.25">
      <c r="J372" s="244"/>
      <c r="K372" s="244"/>
      <c r="L372" s="244"/>
      <c r="M372" s="244"/>
      <c r="N372" s="244"/>
      <c r="O372" s="90"/>
      <c r="P372" s="87"/>
      <c r="X372" s="135">
        <v>69800</v>
      </c>
    </row>
    <row r="373" spans="10:24" x14ac:dyDescent="0.25">
      <c r="J373" s="244"/>
      <c r="K373" s="244"/>
      <c r="L373" s="244"/>
      <c r="M373" s="244"/>
      <c r="N373" s="244"/>
      <c r="O373" s="90"/>
      <c r="P373" s="87"/>
      <c r="X373" s="135">
        <v>72800</v>
      </c>
    </row>
    <row r="374" spans="10:24" x14ac:dyDescent="0.25">
      <c r="J374" s="244"/>
      <c r="K374" s="244"/>
      <c r="L374" s="244"/>
      <c r="M374" s="244"/>
      <c r="N374" s="244"/>
      <c r="O374" s="90"/>
      <c r="P374" s="87"/>
      <c r="X374" s="135">
        <v>76500</v>
      </c>
    </row>
    <row r="375" spans="10:24" x14ac:dyDescent="0.25">
      <c r="J375" s="244"/>
      <c r="K375" s="244"/>
      <c r="L375" s="244"/>
      <c r="M375" s="244"/>
      <c r="N375" s="244"/>
      <c r="O375" s="90"/>
      <c r="P375" s="87"/>
      <c r="X375" s="135">
        <v>80200</v>
      </c>
    </row>
    <row r="376" spans="10:24" x14ac:dyDescent="0.25">
      <c r="J376" s="244"/>
      <c r="K376" s="244"/>
      <c r="L376" s="244"/>
      <c r="M376" s="244"/>
      <c r="N376" s="244"/>
      <c r="O376" s="90"/>
      <c r="P376" s="87"/>
      <c r="X376" s="135">
        <v>83900</v>
      </c>
    </row>
    <row r="377" spans="10:24" x14ac:dyDescent="0.25">
      <c r="J377" s="244"/>
      <c r="K377" s="244"/>
      <c r="L377" s="244"/>
      <c r="M377" s="244"/>
      <c r="N377" s="244"/>
      <c r="O377" s="90"/>
      <c r="P377" s="87"/>
      <c r="X377" s="135">
        <v>87600</v>
      </c>
    </row>
    <row r="378" spans="10:24" x14ac:dyDescent="0.25">
      <c r="J378" s="244"/>
      <c r="K378" s="244"/>
      <c r="L378" s="244"/>
      <c r="M378" s="244"/>
      <c r="N378" s="244"/>
      <c r="O378" s="90"/>
      <c r="P378" s="87"/>
      <c r="X378" s="135">
        <v>92100</v>
      </c>
    </row>
    <row r="379" spans="10:24" x14ac:dyDescent="0.25">
      <c r="J379" s="244"/>
      <c r="K379" s="244"/>
      <c r="L379" s="244"/>
      <c r="M379" s="244"/>
      <c r="N379" s="244"/>
      <c r="O379" s="90"/>
      <c r="P379" s="87"/>
      <c r="X379" s="135">
        <v>96600</v>
      </c>
    </row>
    <row r="380" spans="10:24" x14ac:dyDescent="0.25">
      <c r="J380" s="244"/>
      <c r="K380" s="244"/>
      <c r="L380" s="244"/>
      <c r="M380" s="244"/>
      <c r="N380" s="244"/>
      <c r="O380" s="90"/>
      <c r="P380" s="87"/>
      <c r="X380" s="135">
        <v>101100</v>
      </c>
    </row>
    <row r="381" spans="10:24" x14ac:dyDescent="0.25">
      <c r="J381" s="244"/>
      <c r="K381" s="244"/>
      <c r="L381" s="244"/>
      <c r="M381" s="244"/>
      <c r="N381" s="244"/>
      <c r="O381" s="90"/>
      <c r="P381" s="87"/>
      <c r="X381" s="135">
        <v>105600</v>
      </c>
    </row>
    <row r="382" spans="10:24" x14ac:dyDescent="0.25">
      <c r="J382" s="244"/>
      <c r="K382" s="244"/>
      <c r="L382" s="244"/>
      <c r="M382" s="244"/>
      <c r="N382" s="244"/>
      <c r="O382" s="90"/>
      <c r="P382" s="87"/>
      <c r="X382" s="135">
        <v>110100</v>
      </c>
    </row>
    <row r="383" spans="10:24" x14ac:dyDescent="0.25">
      <c r="J383" s="244"/>
      <c r="K383" s="244"/>
      <c r="L383" s="244"/>
      <c r="M383" s="244"/>
      <c r="N383" s="244"/>
      <c r="O383" s="90"/>
      <c r="P383" s="87"/>
      <c r="X383" s="135">
        <v>115500</v>
      </c>
    </row>
    <row r="384" spans="10:24" x14ac:dyDescent="0.25">
      <c r="J384" s="244"/>
      <c r="K384" s="244"/>
      <c r="L384" s="244"/>
      <c r="M384" s="244"/>
      <c r="N384" s="244"/>
      <c r="O384" s="90"/>
      <c r="P384" s="87"/>
      <c r="X384" s="135">
        <v>120900</v>
      </c>
    </row>
    <row r="385" spans="10:24" x14ac:dyDescent="0.25">
      <c r="J385" s="244"/>
      <c r="K385" s="244"/>
      <c r="L385" s="244"/>
      <c r="M385" s="244"/>
      <c r="N385" s="244"/>
      <c r="O385" s="90"/>
      <c r="P385" s="87"/>
      <c r="X385" s="135">
        <v>126300</v>
      </c>
    </row>
    <row r="386" spans="10:24" x14ac:dyDescent="0.25">
      <c r="J386" s="244"/>
      <c r="K386" s="244"/>
      <c r="L386" s="244"/>
      <c r="M386" s="244"/>
      <c r="N386" s="244"/>
      <c r="O386" s="90"/>
      <c r="P386" s="87"/>
      <c r="X386" s="135">
        <v>131700</v>
      </c>
    </row>
    <row r="387" spans="10:24" x14ac:dyDescent="0.25">
      <c r="J387" s="244"/>
      <c r="K387" s="244"/>
      <c r="L387" s="244"/>
      <c r="M387" s="244"/>
      <c r="N387" s="244"/>
      <c r="O387" s="90"/>
      <c r="P387" s="87"/>
      <c r="X387" s="135">
        <v>137100</v>
      </c>
    </row>
    <row r="388" spans="10:24" x14ac:dyDescent="0.25">
      <c r="J388" s="244"/>
      <c r="K388" s="244"/>
      <c r="L388" s="244"/>
      <c r="M388" s="244"/>
      <c r="N388" s="244"/>
      <c r="O388" s="90"/>
      <c r="P388" s="87"/>
      <c r="X388" s="135">
        <v>142500</v>
      </c>
    </row>
    <row r="389" spans="10:24" x14ac:dyDescent="0.25">
      <c r="J389" s="244"/>
      <c r="K389" s="244"/>
      <c r="L389" s="244"/>
      <c r="M389" s="244"/>
      <c r="N389" s="244"/>
      <c r="O389" s="90"/>
      <c r="P389" s="87"/>
      <c r="X389" s="135">
        <v>147900</v>
      </c>
    </row>
    <row r="390" spans="10:24" x14ac:dyDescent="0.25">
      <c r="J390" s="244"/>
      <c r="K390" s="244"/>
      <c r="L390" s="244"/>
      <c r="M390" s="244"/>
      <c r="N390" s="244"/>
      <c r="O390" s="90"/>
      <c r="P390" s="87"/>
      <c r="X390" s="135">
        <v>150000</v>
      </c>
    </row>
    <row r="391" spans="10:24" x14ac:dyDescent="0.25">
      <c r="J391" s="244"/>
      <c r="K391" s="244"/>
      <c r="L391" s="244"/>
      <c r="M391" s="244"/>
      <c r="N391" s="244"/>
      <c r="O391" s="90"/>
      <c r="P391" s="87"/>
    </row>
    <row r="392" spans="10:24" x14ac:dyDescent="0.25">
      <c r="J392" s="244"/>
      <c r="K392" s="244"/>
      <c r="L392" s="244"/>
      <c r="M392" s="244"/>
      <c r="N392" s="244"/>
      <c r="O392" s="90"/>
      <c r="P392" s="87"/>
    </row>
    <row r="393" spans="10:24" x14ac:dyDescent="0.25">
      <c r="J393" s="244"/>
      <c r="K393" s="244"/>
      <c r="L393" s="244"/>
      <c r="M393" s="244"/>
      <c r="N393" s="244"/>
      <c r="O393" s="90"/>
      <c r="P393" s="87"/>
    </row>
    <row r="394" spans="10:24" x14ac:dyDescent="0.25">
      <c r="J394" s="244"/>
      <c r="K394" s="244"/>
      <c r="L394" s="244"/>
      <c r="M394" s="244"/>
      <c r="N394" s="244"/>
      <c r="O394" s="90"/>
      <c r="P394" s="87"/>
    </row>
    <row r="395" spans="10:24" x14ac:dyDescent="0.25">
      <c r="J395" s="244"/>
      <c r="K395" s="244"/>
      <c r="L395" s="244"/>
      <c r="M395" s="244"/>
      <c r="N395" s="244"/>
      <c r="O395" s="90"/>
      <c r="P395" s="87"/>
    </row>
    <row r="396" spans="10:24" x14ac:dyDescent="0.25">
      <c r="J396" s="244"/>
      <c r="K396" s="244"/>
      <c r="L396" s="244"/>
      <c r="M396" s="244"/>
      <c r="N396" s="244"/>
      <c r="O396" s="90"/>
      <c r="P396" s="87"/>
    </row>
    <row r="397" spans="10:24" x14ac:dyDescent="0.25">
      <c r="J397" s="244"/>
      <c r="K397" s="244"/>
      <c r="L397" s="244"/>
      <c r="M397" s="244"/>
      <c r="N397" s="244"/>
      <c r="O397" s="90"/>
      <c r="P397" s="87"/>
    </row>
    <row r="398" spans="10:24" x14ac:dyDescent="0.25">
      <c r="J398" s="244"/>
      <c r="K398" s="244"/>
      <c r="L398" s="244"/>
      <c r="M398" s="244"/>
      <c r="N398" s="244"/>
      <c r="O398" s="90"/>
      <c r="P398" s="87"/>
    </row>
    <row r="399" spans="10:24" x14ac:dyDescent="0.25">
      <c r="J399" s="244"/>
      <c r="K399" s="244"/>
      <c r="L399" s="244"/>
      <c r="M399" s="244"/>
      <c r="N399" s="244"/>
      <c r="O399" s="90"/>
      <c r="P399" s="87"/>
    </row>
    <row r="400" spans="10:24" x14ac:dyDescent="0.25">
      <c r="J400" s="244"/>
      <c r="K400" s="244"/>
      <c r="L400" s="244"/>
      <c r="M400" s="244"/>
      <c r="N400" s="244"/>
      <c r="O400" s="90"/>
      <c r="P400" s="87"/>
    </row>
    <row r="401" spans="10:16" x14ac:dyDescent="0.25">
      <c r="J401" s="244"/>
      <c r="K401" s="244"/>
      <c r="L401" s="244"/>
      <c r="M401" s="244"/>
      <c r="N401" s="244"/>
      <c r="O401" s="90"/>
      <c r="P401" s="87"/>
    </row>
    <row r="402" spans="10:16" x14ac:dyDescent="0.25">
      <c r="J402" s="244"/>
      <c r="K402" s="244"/>
      <c r="L402" s="244"/>
      <c r="M402" s="244"/>
      <c r="N402" s="244"/>
      <c r="O402" s="90"/>
      <c r="P402" s="87"/>
    </row>
    <row r="403" spans="10:16" x14ac:dyDescent="0.25">
      <c r="J403" s="244"/>
      <c r="K403" s="244"/>
      <c r="L403" s="244"/>
      <c r="M403" s="244"/>
      <c r="N403" s="244"/>
      <c r="O403" s="90"/>
      <c r="P403" s="87"/>
    </row>
    <row r="404" spans="10:16" x14ac:dyDescent="0.25">
      <c r="J404" s="244"/>
      <c r="K404" s="244"/>
      <c r="L404" s="244"/>
      <c r="M404" s="244"/>
      <c r="N404" s="244"/>
      <c r="O404" s="90"/>
      <c r="P404" s="87"/>
    </row>
    <row r="405" spans="10:16" x14ac:dyDescent="0.25">
      <c r="J405" s="244"/>
      <c r="K405" s="244"/>
      <c r="L405" s="244"/>
      <c r="M405" s="244"/>
      <c r="N405" s="244"/>
      <c r="O405" s="90"/>
      <c r="P405" s="87"/>
    </row>
    <row r="406" spans="10:16" x14ac:dyDescent="0.25">
      <c r="J406" s="244"/>
      <c r="K406" s="244"/>
      <c r="L406" s="244"/>
      <c r="M406" s="244"/>
      <c r="N406" s="244"/>
      <c r="O406" s="90"/>
      <c r="P406" s="87"/>
    </row>
    <row r="407" spans="10:16" x14ac:dyDescent="0.25">
      <c r="J407" s="244"/>
      <c r="K407" s="244"/>
      <c r="L407" s="244"/>
      <c r="M407" s="244"/>
      <c r="N407" s="244"/>
      <c r="O407" s="90"/>
      <c r="P407" s="87"/>
    </row>
    <row r="408" spans="10:16" x14ac:dyDescent="0.25">
      <c r="J408" s="244"/>
      <c r="K408" s="244"/>
      <c r="L408" s="244"/>
      <c r="M408" s="244"/>
      <c r="N408" s="244"/>
      <c r="O408" s="90"/>
      <c r="P408" s="87"/>
    </row>
    <row r="409" spans="10:16" x14ac:dyDescent="0.25">
      <c r="J409" s="244"/>
      <c r="K409" s="244"/>
      <c r="L409" s="244"/>
      <c r="M409" s="244"/>
      <c r="N409" s="244"/>
      <c r="O409" s="90"/>
      <c r="P409" s="87"/>
    </row>
    <row r="410" spans="10:16" x14ac:dyDescent="0.25">
      <c r="J410" s="244"/>
      <c r="K410" s="244"/>
      <c r="L410" s="244"/>
      <c r="M410" s="244"/>
      <c r="N410" s="244"/>
      <c r="O410" s="90"/>
      <c r="P410" s="87"/>
    </row>
    <row r="411" spans="10:16" x14ac:dyDescent="0.25">
      <c r="J411" s="244"/>
      <c r="K411" s="244"/>
      <c r="L411" s="244"/>
      <c r="M411" s="244"/>
      <c r="N411" s="244"/>
      <c r="O411" s="90"/>
      <c r="P411" s="87"/>
    </row>
    <row r="412" spans="10:16" x14ac:dyDescent="0.25">
      <c r="J412" s="244"/>
      <c r="K412" s="244"/>
      <c r="L412" s="244"/>
      <c r="M412" s="244"/>
      <c r="N412" s="244"/>
      <c r="O412" s="90"/>
      <c r="P412" s="87"/>
    </row>
    <row r="413" spans="10:16" x14ac:dyDescent="0.25">
      <c r="J413" s="244"/>
      <c r="K413" s="244"/>
      <c r="L413" s="244"/>
      <c r="M413" s="244"/>
      <c r="N413" s="244"/>
      <c r="O413" s="90"/>
      <c r="P413" s="87"/>
    </row>
    <row r="414" spans="10:16" x14ac:dyDescent="0.25">
      <c r="J414" s="244"/>
      <c r="K414" s="244"/>
      <c r="L414" s="244"/>
      <c r="M414" s="244"/>
      <c r="N414" s="244"/>
      <c r="O414" s="90"/>
      <c r="P414" s="87"/>
    </row>
    <row r="415" spans="10:16" x14ac:dyDescent="0.25">
      <c r="J415" s="244"/>
      <c r="K415" s="244"/>
      <c r="L415" s="244"/>
      <c r="M415" s="244"/>
      <c r="N415" s="244"/>
      <c r="O415" s="90"/>
      <c r="P415" s="87"/>
    </row>
    <row r="416" spans="10:16" x14ac:dyDescent="0.25">
      <c r="J416" s="244"/>
      <c r="K416" s="244"/>
      <c r="L416" s="244"/>
      <c r="M416" s="244"/>
      <c r="N416" s="244"/>
      <c r="O416" s="90"/>
      <c r="P416" s="87"/>
    </row>
    <row r="417" spans="10:16" x14ac:dyDescent="0.25">
      <c r="J417" s="244"/>
      <c r="K417" s="244"/>
      <c r="L417" s="244"/>
      <c r="M417" s="244"/>
      <c r="N417" s="244"/>
      <c r="O417" s="90"/>
      <c r="P417" s="87"/>
    </row>
    <row r="418" spans="10:16" x14ac:dyDescent="0.25">
      <c r="J418" s="244"/>
      <c r="K418" s="244"/>
      <c r="L418" s="244"/>
      <c r="M418" s="244"/>
      <c r="N418" s="244"/>
      <c r="O418" s="90"/>
      <c r="P418" s="87"/>
    </row>
    <row r="419" spans="10:16" x14ac:dyDescent="0.25">
      <c r="J419" s="244"/>
      <c r="K419" s="244"/>
      <c r="L419" s="244"/>
      <c r="M419" s="244"/>
      <c r="N419" s="244"/>
      <c r="O419" s="90"/>
      <c r="P419" s="87"/>
    </row>
    <row r="420" spans="10:16" x14ac:dyDescent="0.25">
      <c r="J420" s="244"/>
      <c r="K420" s="244"/>
      <c r="L420" s="244"/>
      <c r="M420" s="244"/>
      <c r="N420" s="244"/>
      <c r="O420" s="90"/>
      <c r="P420" s="87"/>
    </row>
    <row r="421" spans="10:16" x14ac:dyDescent="0.25">
      <c r="J421" s="244"/>
      <c r="K421" s="244"/>
      <c r="L421" s="244"/>
      <c r="M421" s="244"/>
      <c r="N421" s="244"/>
      <c r="O421" s="90"/>
      <c r="P421" s="87"/>
    </row>
    <row r="422" spans="10:16" x14ac:dyDescent="0.25">
      <c r="J422" s="244"/>
      <c r="K422" s="244"/>
      <c r="L422" s="244"/>
      <c r="M422" s="244"/>
      <c r="N422" s="244"/>
      <c r="O422" s="90"/>
      <c r="P422" s="87"/>
    </row>
    <row r="423" spans="10:16" x14ac:dyDescent="0.25">
      <c r="J423" s="244"/>
      <c r="K423" s="244"/>
      <c r="L423" s="244"/>
      <c r="M423" s="244"/>
      <c r="N423" s="244"/>
      <c r="O423" s="90"/>
      <c r="P423" s="87"/>
    </row>
    <row r="424" spans="10:16" x14ac:dyDescent="0.25">
      <c r="J424" s="244"/>
      <c r="K424" s="244"/>
      <c r="L424" s="244"/>
      <c r="M424" s="244"/>
      <c r="N424" s="244"/>
      <c r="O424" s="90"/>
      <c r="P424" s="87"/>
    </row>
    <row r="425" spans="10:16" x14ac:dyDescent="0.25">
      <c r="J425" s="244"/>
      <c r="K425" s="244"/>
      <c r="L425" s="244"/>
      <c r="M425" s="244"/>
      <c r="N425" s="244"/>
      <c r="O425" s="90"/>
      <c r="P425" s="87"/>
    </row>
    <row r="426" spans="10:16" x14ac:dyDescent="0.25">
      <c r="J426" s="244"/>
      <c r="K426" s="244"/>
      <c r="L426" s="244"/>
      <c r="M426" s="244"/>
      <c r="N426" s="244"/>
      <c r="O426" s="90"/>
      <c r="P426" s="87"/>
    </row>
    <row r="427" spans="10:16" x14ac:dyDescent="0.25">
      <c r="J427" s="244"/>
      <c r="K427" s="244"/>
      <c r="L427" s="244"/>
      <c r="M427" s="244"/>
      <c r="N427" s="244"/>
      <c r="O427" s="90"/>
      <c r="P427" s="87"/>
    </row>
    <row r="428" spans="10:16" x14ac:dyDescent="0.25">
      <c r="J428" s="244"/>
      <c r="K428" s="244"/>
      <c r="L428" s="244"/>
      <c r="M428" s="244"/>
      <c r="N428" s="244"/>
      <c r="O428" s="90"/>
      <c r="P428" s="87"/>
    </row>
    <row r="429" spans="10:16" x14ac:dyDescent="0.25">
      <c r="J429" s="244"/>
      <c r="K429" s="244"/>
      <c r="L429" s="244"/>
      <c r="M429" s="244"/>
      <c r="N429" s="244"/>
      <c r="O429" s="90"/>
      <c r="P429" s="87"/>
    </row>
    <row r="430" spans="10:16" x14ac:dyDescent="0.25">
      <c r="J430" s="244"/>
      <c r="K430" s="244"/>
      <c r="L430" s="244"/>
      <c r="M430" s="244"/>
      <c r="N430" s="244"/>
      <c r="O430" s="90"/>
      <c r="P430" s="87"/>
    </row>
    <row r="431" spans="10:16" x14ac:dyDescent="0.25">
      <c r="J431" s="244"/>
      <c r="K431" s="244"/>
      <c r="L431" s="244"/>
      <c r="M431" s="244"/>
      <c r="N431" s="244"/>
      <c r="O431" s="90"/>
      <c r="P431" s="87"/>
    </row>
    <row r="432" spans="10:16" x14ac:dyDescent="0.25">
      <c r="J432" s="244"/>
      <c r="K432" s="244"/>
      <c r="L432" s="244"/>
      <c r="M432" s="244"/>
      <c r="N432" s="244"/>
      <c r="O432" s="90"/>
      <c r="P432" s="87"/>
    </row>
    <row r="433" spans="10:16" x14ac:dyDescent="0.25">
      <c r="J433" s="244"/>
      <c r="K433" s="244"/>
      <c r="L433" s="244"/>
      <c r="M433" s="244"/>
      <c r="N433" s="244"/>
      <c r="O433" s="90"/>
      <c r="P433" s="87"/>
    </row>
    <row r="434" spans="10:16" x14ac:dyDescent="0.25">
      <c r="J434" s="244"/>
      <c r="K434" s="244"/>
      <c r="L434" s="244"/>
      <c r="M434" s="244"/>
      <c r="N434" s="244"/>
      <c r="O434" s="90"/>
      <c r="P434" s="87"/>
    </row>
    <row r="435" spans="10:16" x14ac:dyDescent="0.25">
      <c r="J435" s="244"/>
      <c r="K435" s="244"/>
      <c r="L435" s="244"/>
      <c r="M435" s="244"/>
      <c r="N435" s="244"/>
      <c r="O435" s="90"/>
      <c r="P435" s="87"/>
    </row>
    <row r="436" spans="10:16" x14ac:dyDescent="0.25">
      <c r="J436" s="244"/>
      <c r="K436" s="244"/>
      <c r="L436" s="244"/>
      <c r="M436" s="244"/>
      <c r="N436" s="244"/>
      <c r="O436" s="90"/>
      <c r="P436" s="87"/>
    </row>
    <row r="437" spans="10:16" x14ac:dyDescent="0.25">
      <c r="J437" s="244"/>
      <c r="K437" s="244"/>
      <c r="L437" s="244"/>
      <c r="M437" s="244"/>
      <c r="N437" s="244"/>
      <c r="O437" s="90"/>
      <c r="P437" s="87"/>
    </row>
    <row r="438" spans="10:16" x14ac:dyDescent="0.25">
      <c r="J438" s="244"/>
      <c r="K438" s="244"/>
      <c r="L438" s="244"/>
      <c r="M438" s="244"/>
      <c r="N438" s="244"/>
      <c r="O438" s="90"/>
      <c r="P438" s="87"/>
    </row>
    <row r="439" spans="10:16" x14ac:dyDescent="0.25">
      <c r="J439" s="244"/>
      <c r="K439" s="244"/>
      <c r="L439" s="244"/>
      <c r="M439" s="244"/>
      <c r="N439" s="244"/>
      <c r="O439" s="90"/>
      <c r="P439" s="87"/>
    </row>
    <row r="440" spans="10:16" x14ac:dyDescent="0.25">
      <c r="J440" s="244"/>
      <c r="K440" s="244"/>
      <c r="L440" s="244"/>
      <c r="M440" s="244"/>
      <c r="N440" s="244"/>
      <c r="O440" s="90"/>
      <c r="P440" s="87"/>
    </row>
    <row r="441" spans="10:16" x14ac:dyDescent="0.25">
      <c r="J441" s="244"/>
      <c r="K441" s="244"/>
      <c r="L441" s="244"/>
      <c r="M441" s="244"/>
      <c r="N441" s="244"/>
      <c r="O441" s="90"/>
      <c r="P441" s="87"/>
    </row>
    <row r="442" spans="10:16" x14ac:dyDescent="0.25">
      <c r="J442" s="244"/>
      <c r="K442" s="244"/>
      <c r="L442" s="244"/>
      <c r="M442" s="244"/>
      <c r="N442" s="244"/>
      <c r="O442" s="90"/>
      <c r="P442" s="87"/>
    </row>
    <row r="443" spans="10:16" x14ac:dyDescent="0.25">
      <c r="J443" s="244"/>
      <c r="K443" s="244"/>
      <c r="L443" s="244"/>
      <c r="M443" s="244"/>
      <c r="N443" s="244"/>
      <c r="O443" s="90"/>
      <c r="P443" s="87"/>
    </row>
    <row r="444" spans="10:16" x14ac:dyDescent="0.25">
      <c r="J444" s="244"/>
      <c r="K444" s="244"/>
      <c r="L444" s="244"/>
      <c r="M444" s="244"/>
      <c r="N444" s="244"/>
      <c r="O444" s="90"/>
      <c r="P444" s="87"/>
    </row>
    <row r="445" spans="10:16" x14ac:dyDescent="0.25">
      <c r="J445" s="244"/>
      <c r="K445" s="244"/>
      <c r="L445" s="244"/>
      <c r="M445" s="244"/>
      <c r="N445" s="244"/>
      <c r="O445" s="90"/>
      <c r="P445" s="87"/>
    </row>
    <row r="446" spans="10:16" x14ac:dyDescent="0.25">
      <c r="J446" s="244"/>
      <c r="K446" s="244"/>
      <c r="L446" s="244"/>
      <c r="M446" s="244"/>
      <c r="N446" s="244"/>
      <c r="O446" s="90"/>
      <c r="P446" s="87"/>
    </row>
    <row r="447" spans="10:16" x14ac:dyDescent="0.25">
      <c r="J447" s="244"/>
      <c r="K447" s="244"/>
      <c r="L447" s="244"/>
      <c r="M447" s="244"/>
      <c r="N447" s="244"/>
      <c r="O447" s="90"/>
      <c r="P447" s="87"/>
    </row>
    <row r="448" spans="10:16" x14ac:dyDescent="0.25">
      <c r="J448" s="244"/>
      <c r="K448" s="244"/>
      <c r="L448" s="244"/>
      <c r="M448" s="244"/>
      <c r="N448" s="244"/>
      <c r="O448" s="90"/>
      <c r="P448" s="87"/>
    </row>
    <row r="449" spans="10:16" x14ac:dyDescent="0.25">
      <c r="J449" s="244"/>
      <c r="K449" s="244"/>
      <c r="L449" s="244"/>
      <c r="M449" s="244"/>
      <c r="N449" s="244"/>
      <c r="O449" s="90"/>
      <c r="P449" s="87"/>
    </row>
    <row r="450" spans="10:16" x14ac:dyDescent="0.25">
      <c r="J450" s="244"/>
      <c r="K450" s="244"/>
      <c r="L450" s="244"/>
      <c r="M450" s="244"/>
      <c r="N450" s="244"/>
      <c r="O450" s="90"/>
      <c r="P450" s="87"/>
    </row>
    <row r="451" spans="10:16" x14ac:dyDescent="0.25">
      <c r="J451" s="244"/>
      <c r="K451" s="244"/>
      <c r="L451" s="244"/>
      <c r="M451" s="244"/>
      <c r="N451" s="244"/>
      <c r="O451" s="90"/>
      <c r="P451" s="87"/>
    </row>
    <row r="452" spans="10:16" x14ac:dyDescent="0.25">
      <c r="J452" s="244"/>
      <c r="K452" s="244"/>
      <c r="L452" s="244"/>
      <c r="M452" s="244"/>
      <c r="N452" s="244"/>
      <c r="O452" s="90"/>
      <c r="P452" s="87"/>
    </row>
    <row r="453" spans="10:16" x14ac:dyDescent="0.25">
      <c r="J453" s="244"/>
      <c r="K453" s="244"/>
      <c r="L453" s="244"/>
      <c r="M453" s="244"/>
      <c r="N453" s="244"/>
      <c r="O453" s="90"/>
      <c r="P453" s="87"/>
    </row>
    <row r="454" spans="10:16" x14ac:dyDescent="0.25">
      <c r="J454" s="244"/>
      <c r="K454" s="244"/>
      <c r="L454" s="244"/>
      <c r="M454" s="244"/>
      <c r="N454" s="244"/>
      <c r="O454" s="90"/>
      <c r="P454" s="87"/>
    </row>
    <row r="455" spans="10:16" x14ac:dyDescent="0.25">
      <c r="J455" s="244"/>
      <c r="K455" s="244"/>
      <c r="L455" s="244"/>
      <c r="M455" s="244"/>
      <c r="N455" s="244"/>
      <c r="O455" s="90"/>
      <c r="P455" s="87"/>
    </row>
    <row r="456" spans="10:16" x14ac:dyDescent="0.25">
      <c r="J456" s="244"/>
      <c r="K456" s="244"/>
      <c r="L456" s="244"/>
      <c r="M456" s="244"/>
      <c r="N456" s="244"/>
      <c r="O456" s="90"/>
      <c r="P456" s="87"/>
    </row>
    <row r="457" spans="10:16" x14ac:dyDescent="0.25">
      <c r="J457" s="244"/>
      <c r="K457" s="244"/>
      <c r="L457" s="244"/>
      <c r="M457" s="244"/>
      <c r="N457" s="244"/>
      <c r="O457" s="90"/>
      <c r="P457" s="87"/>
    </row>
    <row r="458" spans="10:16" x14ac:dyDescent="0.25">
      <c r="J458" s="244"/>
      <c r="K458" s="244"/>
      <c r="L458" s="244"/>
      <c r="M458" s="244"/>
      <c r="N458" s="244"/>
      <c r="O458" s="90"/>
      <c r="P458" s="87"/>
    </row>
    <row r="459" spans="10:16" x14ac:dyDescent="0.25">
      <c r="J459" s="244"/>
      <c r="K459" s="244"/>
      <c r="L459" s="244"/>
      <c r="M459" s="244"/>
      <c r="N459" s="244"/>
      <c r="O459" s="90"/>
      <c r="P459" s="87"/>
    </row>
    <row r="460" spans="10:16" x14ac:dyDescent="0.25">
      <c r="J460" s="244"/>
      <c r="K460" s="244"/>
      <c r="L460" s="244"/>
      <c r="M460" s="244"/>
      <c r="N460" s="244"/>
      <c r="O460" s="90"/>
      <c r="P460" s="87"/>
    </row>
    <row r="461" spans="10:16" x14ac:dyDescent="0.25">
      <c r="J461" s="244"/>
      <c r="K461" s="244"/>
      <c r="L461" s="244"/>
      <c r="M461" s="244"/>
      <c r="N461" s="244"/>
      <c r="O461" s="90"/>
      <c r="P461" s="87"/>
    </row>
    <row r="462" spans="10:16" x14ac:dyDescent="0.25">
      <c r="J462" s="244"/>
      <c r="K462" s="244"/>
      <c r="L462" s="244"/>
      <c r="M462" s="244"/>
      <c r="N462" s="244"/>
      <c r="O462" s="90"/>
      <c r="P462" s="87"/>
    </row>
    <row r="463" spans="10:16" x14ac:dyDescent="0.25">
      <c r="J463" s="244"/>
      <c r="K463" s="244"/>
      <c r="L463" s="244"/>
      <c r="M463" s="244"/>
      <c r="N463" s="244"/>
      <c r="O463" s="90"/>
      <c r="P463" s="87"/>
    </row>
    <row r="464" spans="10:16" x14ac:dyDescent="0.25">
      <c r="J464" s="244"/>
      <c r="K464" s="244"/>
      <c r="L464" s="244"/>
      <c r="M464" s="244"/>
      <c r="N464" s="244"/>
      <c r="O464" s="90"/>
      <c r="P464" s="87"/>
    </row>
    <row r="465" spans="10:16" x14ac:dyDescent="0.25">
      <c r="J465" s="244"/>
      <c r="K465" s="244"/>
      <c r="L465" s="244"/>
      <c r="M465" s="244"/>
      <c r="N465" s="244"/>
      <c r="O465" s="90"/>
      <c r="P465" s="87"/>
    </row>
    <row r="466" spans="10:16" x14ac:dyDescent="0.25">
      <c r="J466" s="244"/>
      <c r="K466" s="244"/>
      <c r="L466" s="244"/>
      <c r="M466" s="244"/>
      <c r="N466" s="244"/>
      <c r="O466" s="90"/>
      <c r="P466" s="87"/>
    </row>
    <row r="467" spans="10:16" x14ac:dyDescent="0.25">
      <c r="J467" s="244"/>
      <c r="K467" s="244"/>
      <c r="L467" s="244"/>
      <c r="M467" s="244"/>
      <c r="N467" s="244"/>
      <c r="O467" s="90"/>
      <c r="P467" s="87"/>
    </row>
    <row r="468" spans="10:16" x14ac:dyDescent="0.25">
      <c r="J468" s="244"/>
      <c r="K468" s="244"/>
      <c r="L468" s="244"/>
      <c r="M468" s="244"/>
      <c r="N468" s="244"/>
      <c r="O468" s="90"/>
      <c r="P468" s="87"/>
    </row>
    <row r="469" spans="10:16" x14ac:dyDescent="0.25">
      <c r="J469" s="244"/>
      <c r="K469" s="244"/>
      <c r="L469" s="244"/>
      <c r="M469" s="244"/>
      <c r="N469" s="244"/>
      <c r="O469" s="90"/>
      <c r="P469" s="87"/>
    </row>
    <row r="470" spans="10:16" x14ac:dyDescent="0.25">
      <c r="J470" s="244"/>
      <c r="K470" s="244"/>
      <c r="L470" s="244"/>
      <c r="M470" s="244"/>
      <c r="N470" s="244"/>
      <c r="O470" s="90"/>
      <c r="P470" s="87"/>
    </row>
    <row r="471" spans="10:16" x14ac:dyDescent="0.25">
      <c r="J471" s="244"/>
      <c r="K471" s="244"/>
      <c r="L471" s="244"/>
      <c r="M471" s="244"/>
      <c r="N471" s="244"/>
      <c r="O471" s="90"/>
      <c r="P471" s="87"/>
    </row>
    <row r="472" spans="10:16" x14ac:dyDescent="0.25">
      <c r="J472" s="244"/>
      <c r="K472" s="244"/>
      <c r="L472" s="244"/>
      <c r="M472" s="244"/>
      <c r="N472" s="244"/>
      <c r="O472" s="90"/>
      <c r="P472" s="87"/>
    </row>
    <row r="473" spans="10:16" x14ac:dyDescent="0.25">
      <c r="J473" s="244"/>
      <c r="K473" s="244"/>
      <c r="L473" s="244"/>
      <c r="M473" s="244"/>
      <c r="N473" s="244"/>
      <c r="O473" s="90"/>
      <c r="P473" s="87"/>
    </row>
    <row r="474" spans="10:16" x14ac:dyDescent="0.25">
      <c r="J474" s="244"/>
      <c r="K474" s="244"/>
      <c r="L474" s="244"/>
      <c r="M474" s="244"/>
      <c r="N474" s="244"/>
      <c r="O474" s="90"/>
      <c r="P474" s="87"/>
    </row>
    <row r="475" spans="10:16" x14ac:dyDescent="0.25">
      <c r="J475" s="244"/>
      <c r="K475" s="244"/>
      <c r="L475" s="244"/>
      <c r="M475" s="244"/>
      <c r="N475" s="244"/>
      <c r="O475" s="90"/>
      <c r="P475" s="87"/>
    </row>
    <row r="476" spans="10:16" x14ac:dyDescent="0.25">
      <c r="J476" s="244"/>
      <c r="K476" s="244"/>
      <c r="L476" s="244"/>
      <c r="M476" s="244"/>
      <c r="N476" s="244"/>
      <c r="O476" s="90"/>
      <c r="P476" s="87"/>
    </row>
    <row r="477" spans="10:16" x14ac:dyDescent="0.25">
      <c r="J477" s="244"/>
      <c r="K477" s="244"/>
      <c r="L477" s="244"/>
      <c r="M477" s="244"/>
      <c r="N477" s="244"/>
      <c r="O477" s="90"/>
      <c r="P477" s="87"/>
    </row>
    <row r="478" spans="10:16" x14ac:dyDescent="0.25">
      <c r="J478" s="244"/>
      <c r="K478" s="244"/>
      <c r="L478" s="244"/>
      <c r="M478" s="244"/>
      <c r="N478" s="244"/>
      <c r="O478" s="90"/>
      <c r="P478" s="87"/>
    </row>
    <row r="479" spans="10:16" x14ac:dyDescent="0.25">
      <c r="J479" s="244"/>
      <c r="K479" s="244"/>
      <c r="L479" s="244"/>
      <c r="M479" s="244"/>
      <c r="N479" s="244"/>
      <c r="O479" s="90"/>
      <c r="P479" s="87"/>
    </row>
    <row r="480" spans="10:16" x14ac:dyDescent="0.25">
      <c r="J480" s="244"/>
      <c r="K480" s="244"/>
      <c r="L480" s="244"/>
      <c r="M480" s="244"/>
      <c r="N480" s="244"/>
      <c r="O480" s="90"/>
      <c r="P480" s="87"/>
    </row>
    <row r="481" spans="10:16" x14ac:dyDescent="0.25">
      <c r="J481" s="244"/>
      <c r="K481" s="244"/>
      <c r="L481" s="244"/>
      <c r="M481" s="244"/>
      <c r="N481" s="244"/>
      <c r="O481" s="90"/>
      <c r="P481" s="87"/>
    </row>
    <row r="482" spans="10:16" x14ac:dyDescent="0.25">
      <c r="J482" s="244"/>
      <c r="K482" s="244"/>
      <c r="L482" s="244"/>
      <c r="M482" s="244"/>
      <c r="N482" s="244"/>
      <c r="O482" s="90"/>
      <c r="P482" s="87"/>
    </row>
    <row r="483" spans="10:16" x14ac:dyDescent="0.25">
      <c r="J483" s="244"/>
      <c r="K483" s="244"/>
      <c r="L483" s="244"/>
      <c r="M483" s="244"/>
      <c r="N483" s="244"/>
      <c r="O483" s="90"/>
      <c r="P483" s="87"/>
    </row>
    <row r="484" spans="10:16" x14ac:dyDescent="0.25">
      <c r="J484" s="244"/>
      <c r="K484" s="244"/>
      <c r="L484" s="244"/>
      <c r="M484" s="244"/>
      <c r="N484" s="244"/>
      <c r="O484" s="90"/>
      <c r="P484" s="87"/>
    </row>
    <row r="485" spans="10:16" x14ac:dyDescent="0.25">
      <c r="J485" s="244"/>
      <c r="K485" s="244"/>
      <c r="L485" s="244"/>
      <c r="M485" s="244"/>
      <c r="N485" s="244"/>
      <c r="O485" s="90"/>
      <c r="P485" s="87"/>
    </row>
    <row r="486" spans="10:16" x14ac:dyDescent="0.25">
      <c r="J486" s="244"/>
      <c r="K486" s="244"/>
      <c r="L486" s="244"/>
      <c r="M486" s="244"/>
      <c r="N486" s="244"/>
      <c r="O486" s="90"/>
      <c r="P486" s="87"/>
    </row>
    <row r="487" spans="10:16" x14ac:dyDescent="0.25">
      <c r="J487" s="244"/>
      <c r="K487" s="244"/>
      <c r="L487" s="244"/>
      <c r="M487" s="244"/>
      <c r="N487" s="244"/>
      <c r="O487" s="90"/>
      <c r="P487" s="87"/>
    </row>
    <row r="488" spans="10:16" x14ac:dyDescent="0.25">
      <c r="J488" s="244"/>
      <c r="K488" s="244"/>
      <c r="L488" s="244"/>
      <c r="M488" s="244"/>
      <c r="N488" s="244"/>
      <c r="O488" s="90"/>
      <c r="P488" s="87"/>
    </row>
    <row r="489" spans="10:16" x14ac:dyDescent="0.25">
      <c r="J489" s="244"/>
      <c r="K489" s="244"/>
      <c r="L489" s="244"/>
      <c r="M489" s="244"/>
      <c r="N489" s="244"/>
      <c r="O489" s="90"/>
      <c r="P489" s="90"/>
    </row>
  </sheetData>
  <sheetProtection algorithmName="SHA-512" hashValue="mhIUjej9nZputmGhOITdQDgO/qwcb2hEpkKl06L/E5cRUgygzqbgmRtLs8IH6dwNSxa//4JKYjVbq90oWZCbJg==" saltValue="8WaRKumpv8pxSu68wfNJ+A==" spinCount="100000" sheet="1" formatCells="0" formatColumns="0" formatRows="0" insertColumns="0" insertRows="0" insertHyperlinks="0" deleteColumns="0" deleteRows="0" sort="0" autoFilter="0" pivotTables="0"/>
  <dataConsolidate/>
  <mergeCells count="39">
    <mergeCell ref="T3:T4"/>
    <mergeCell ref="W3:W4"/>
    <mergeCell ref="Z3:AA3"/>
    <mergeCell ref="AB3:AB4"/>
    <mergeCell ref="E317:E318"/>
    <mergeCell ref="S3:S4"/>
    <mergeCell ref="E311:E312"/>
    <mergeCell ref="E313:E314"/>
    <mergeCell ref="E315:E316"/>
    <mergeCell ref="C307:E308"/>
    <mergeCell ref="C309:C310"/>
    <mergeCell ref="C311:C312"/>
    <mergeCell ref="C313:C314"/>
    <mergeCell ref="C315:C316"/>
    <mergeCell ref="C317:C318"/>
    <mergeCell ref="O3:O4"/>
    <mergeCell ref="R5:R304"/>
    <mergeCell ref="A305:R305"/>
    <mergeCell ref="E309:E310"/>
    <mergeCell ref="B3:H3"/>
    <mergeCell ref="AK3:AK4"/>
    <mergeCell ref="U3:U4"/>
    <mergeCell ref="V3:V4"/>
    <mergeCell ref="X3:X4"/>
    <mergeCell ref="Y3:Y4"/>
    <mergeCell ref="AJ3:AJ4"/>
    <mergeCell ref="AC3:AD3"/>
    <mergeCell ref="AE3:AE4"/>
    <mergeCell ref="AF3:AF4"/>
    <mergeCell ref="AG3:AG4"/>
    <mergeCell ref="AH3:AH4"/>
    <mergeCell ref="AI3:AI4"/>
    <mergeCell ref="A1:R1"/>
    <mergeCell ref="A3:A4"/>
    <mergeCell ref="I3:K3"/>
    <mergeCell ref="L3:N3"/>
    <mergeCell ref="P3:P4"/>
    <mergeCell ref="Q3:Q4"/>
    <mergeCell ref="R3:R4"/>
  </mergeCells>
  <phoneticPr fontId="5" type="noConversion"/>
  <dataValidations count="7">
    <dataValidation type="whole" allowBlank="1" showInputMessage="1" showErrorMessage="1" errorTitle="錯誤" error="月份輸入錯誤，請查驗。" sqref="J5:J304" xr:uid="{00000000-0002-0000-0A00-000000000000}">
      <formula1>1</formula1>
      <formula2>12</formula2>
    </dataValidation>
    <dataValidation type="whole" allowBlank="1" showInputMessage="1" showErrorMessage="1" errorTitle="錯誤" error="日期輸入錯誤，請查驗。" sqref="K5:K304 N5:O304" xr:uid="{00000000-0002-0000-0A00-000001000000}">
      <formula1>1</formula1>
      <formula2>31</formula2>
    </dataValidation>
    <dataValidation type="list" allowBlank="1" showInputMessage="1" showErrorMessage="1" sqref="Q5:Q304" xr:uid="{00000000-0002-0000-0A00-000002000000}">
      <formula1>$Q$309:$Q$310</formula1>
    </dataValidation>
    <dataValidation type="whole" allowBlank="1" showInputMessage="1" showErrorMessage="1" errorTitle="錯誤" error="總工作時數錯誤，請查驗。" sqref="P5:P304" xr:uid="{00000000-0002-0000-0A00-000003000000}">
      <formula1>1</formula1>
      <formula2>192</formula2>
    </dataValidation>
    <dataValidation type="list" allowBlank="1" showInputMessage="1" showErrorMessage="1" sqref="X5:X304" xr:uid="{00000000-0002-0000-0A00-000004000000}">
      <formula1>$X$330:$X$390</formula1>
    </dataValidation>
    <dataValidation type="list" allowBlank="1" showInputMessage="1" showErrorMessage="1" sqref="B5:B304" xr:uid="{00000000-0002-0000-0A00-000005000000}">
      <formula1>"北,竹"</formula1>
    </dataValidation>
    <dataValidation type="list" allowBlank="1" showInputMessage="1" showErrorMessage="1" sqref="U5:U304" xr:uid="{00000000-0002-0000-0A00-000006000000}">
      <formula1>$U$330:$U$356</formula1>
    </dataValidation>
  </dataValidations>
  <pageMargins left="0.51181102362204722" right="0.51181102362204722" top="0.55118110236220474" bottom="0.55118110236220474" header="0.31496062992125984" footer="0.31496062992125984"/>
  <pageSetup paperSize="8" orientation="landscape" r:id="rId1"/>
  <headerFooter>
    <oddHeader>第 &amp;P 頁 &amp;R107年高等教育深耕計畫-【經費運用試算表(短期活動)】20180105.xlsx</oddHeader>
    <oddFooter>&amp;C&amp;10&amp;P/&amp;N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7000000}">
          <x14:formula1>
            <xm:f>勞退金對照表!$D$4:$D$65</xm:f>
          </x14:formula1>
          <xm:sqref>X5:X304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39997558519241921"/>
  </sheetPr>
  <dimension ref="A1:AL489"/>
  <sheetViews>
    <sheetView topLeftCell="E1" zoomScale="82" zoomScaleNormal="82" workbookViewId="0">
      <pane ySplit="4" topLeftCell="A5" activePane="bottomLeft" state="frozen"/>
      <selection activeCell="S8" sqref="S8"/>
      <selection pane="bottomLeft" activeCell="O5" sqref="O5"/>
    </sheetView>
  </sheetViews>
  <sheetFormatPr defaultColWidth="9" defaultRowHeight="16.5" x14ac:dyDescent="0.25"/>
  <cols>
    <col min="1" max="1" width="5.625" style="83" customWidth="1"/>
    <col min="2" max="2" width="5.125" style="83" customWidth="1"/>
    <col min="3" max="3" width="11.5" style="83" customWidth="1"/>
    <col min="4" max="4" width="11.25" style="83" customWidth="1"/>
    <col min="5" max="5" width="11.5" style="83" customWidth="1"/>
    <col min="6" max="8" width="12.625" style="83" customWidth="1"/>
    <col min="9" max="14" width="4.625" style="240" customWidth="1"/>
    <col min="15" max="15" width="5.625" style="83" customWidth="1"/>
    <col min="16" max="16" width="7.625" style="83" customWidth="1"/>
    <col min="17" max="17" width="6.625" style="83" customWidth="1"/>
    <col min="18" max="18" width="10.625" style="83" customWidth="1"/>
    <col min="19" max="21" width="9.5" style="83" customWidth="1"/>
    <col min="22" max="26" width="10.625" style="83" customWidth="1"/>
    <col min="27" max="31" width="6.625" style="83" customWidth="1"/>
    <col min="32" max="38" width="8.75" style="83" customWidth="1"/>
    <col min="39" max="16384" width="9" style="83"/>
  </cols>
  <sheetData>
    <row r="1" spans="1:38" ht="24.95" customHeight="1" thickBot="1" x14ac:dyDescent="0.3">
      <c r="A1" s="507" t="s">
        <v>327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/>
      <c r="S1"/>
      <c r="T1"/>
      <c r="U1"/>
      <c r="V1"/>
      <c r="W1"/>
      <c r="X1"/>
      <c r="Y1"/>
      <c r="Z1"/>
    </row>
    <row r="2" spans="1:38" customFormat="1" ht="15" hidden="1" customHeight="1" thickBot="1" x14ac:dyDescent="0.3">
      <c r="A2" t="s">
        <v>160</v>
      </c>
      <c r="C2" s="148">
        <v>0.1</v>
      </c>
      <c r="D2" s="148"/>
      <c r="E2" s="118"/>
      <c r="F2" s="118"/>
      <c r="G2" s="118"/>
      <c r="I2" s="110"/>
      <c r="J2" s="110"/>
      <c r="K2" s="110"/>
      <c r="L2" s="110"/>
      <c r="M2" s="245"/>
      <c r="N2" s="245"/>
      <c r="T2">
        <v>30</v>
      </c>
    </row>
    <row r="3" spans="1:38" ht="16.5" customHeight="1" x14ac:dyDescent="0.25">
      <c r="A3" s="508" t="s">
        <v>133</v>
      </c>
      <c r="B3" s="508" t="s">
        <v>137</v>
      </c>
      <c r="C3" s="508"/>
      <c r="D3" s="508"/>
      <c r="E3" s="508"/>
      <c r="F3" s="508"/>
      <c r="G3" s="508"/>
      <c r="H3" s="508"/>
      <c r="I3" s="559" t="s">
        <v>286</v>
      </c>
      <c r="J3" s="559"/>
      <c r="K3" s="559"/>
      <c r="L3" s="559" t="s">
        <v>136</v>
      </c>
      <c r="M3" s="559"/>
      <c r="N3" s="560"/>
      <c r="O3" s="561" t="s">
        <v>332</v>
      </c>
      <c r="P3" s="511" t="s">
        <v>290</v>
      </c>
      <c r="Q3" s="495" t="s">
        <v>125</v>
      </c>
      <c r="R3" s="589" t="s">
        <v>194</v>
      </c>
      <c r="S3" s="585" t="s">
        <v>333</v>
      </c>
      <c r="T3" s="587" t="s">
        <v>331</v>
      </c>
      <c r="U3" s="521" t="s">
        <v>431</v>
      </c>
      <c r="V3" s="513" t="s">
        <v>319</v>
      </c>
      <c r="W3" s="476" t="s">
        <v>162</v>
      </c>
      <c r="X3" s="501" t="s">
        <v>432</v>
      </c>
      <c r="Y3" s="513" t="s">
        <v>163</v>
      </c>
      <c r="Z3" s="515" t="s">
        <v>164</v>
      </c>
      <c r="AA3" s="503" t="s">
        <v>139</v>
      </c>
      <c r="AB3" s="504"/>
      <c r="AC3" s="505" t="s">
        <v>439</v>
      </c>
      <c r="AD3" s="475" t="s">
        <v>138</v>
      </c>
      <c r="AE3" s="475"/>
      <c r="AF3" s="476" t="s">
        <v>165</v>
      </c>
      <c r="AG3" s="476" t="s">
        <v>121</v>
      </c>
      <c r="AH3" s="515" t="s">
        <v>171</v>
      </c>
      <c r="AI3" s="566" t="s">
        <v>417</v>
      </c>
      <c r="AJ3" s="500" t="s">
        <v>120</v>
      </c>
      <c r="AK3" s="477" t="s">
        <v>195</v>
      </c>
      <c r="AL3" s="563" t="s">
        <v>172</v>
      </c>
    </row>
    <row r="4" spans="1:38" ht="39.950000000000003" customHeight="1" x14ac:dyDescent="0.25">
      <c r="A4" s="508"/>
      <c r="B4" s="301" t="s">
        <v>317</v>
      </c>
      <c r="C4" s="301" t="s">
        <v>132</v>
      </c>
      <c r="D4" s="301" t="s">
        <v>207</v>
      </c>
      <c r="E4" s="300" t="s">
        <v>131</v>
      </c>
      <c r="F4" s="311" t="s">
        <v>130</v>
      </c>
      <c r="G4" s="311" t="s">
        <v>129</v>
      </c>
      <c r="H4" s="311" t="s">
        <v>148</v>
      </c>
      <c r="I4" s="251" t="s">
        <v>287</v>
      </c>
      <c r="J4" s="252" t="s">
        <v>288</v>
      </c>
      <c r="K4" s="252" t="s">
        <v>289</v>
      </c>
      <c r="L4" s="251" t="s">
        <v>287</v>
      </c>
      <c r="M4" s="251" t="s">
        <v>288</v>
      </c>
      <c r="N4" s="252" t="s">
        <v>289</v>
      </c>
      <c r="O4" s="561"/>
      <c r="P4" s="512"/>
      <c r="Q4" s="495"/>
      <c r="R4" s="590"/>
      <c r="S4" s="586"/>
      <c r="T4" s="588"/>
      <c r="U4" s="521"/>
      <c r="V4" s="514"/>
      <c r="W4" s="487"/>
      <c r="X4" s="502"/>
      <c r="Y4" s="514"/>
      <c r="Z4" s="516"/>
      <c r="AA4" s="299" t="s">
        <v>167</v>
      </c>
      <c r="AB4" s="299" t="s">
        <v>168</v>
      </c>
      <c r="AC4" s="506"/>
      <c r="AD4" s="299" t="s">
        <v>167</v>
      </c>
      <c r="AE4" s="299" t="s">
        <v>168</v>
      </c>
      <c r="AF4" s="565"/>
      <c r="AG4" s="565"/>
      <c r="AH4" s="516"/>
      <c r="AI4" s="567"/>
      <c r="AJ4" s="500"/>
      <c r="AK4" s="478"/>
      <c r="AL4" s="564"/>
    </row>
    <row r="5" spans="1:38" x14ac:dyDescent="0.25">
      <c r="A5" s="300">
        <v>1</v>
      </c>
      <c r="B5" s="91"/>
      <c r="C5" s="91"/>
      <c r="D5" s="91"/>
      <c r="E5" s="91"/>
      <c r="F5" s="91"/>
      <c r="G5" s="91"/>
      <c r="H5" s="91"/>
      <c r="I5" s="246">
        <v>112</v>
      </c>
      <c r="J5" s="247"/>
      <c r="K5" s="247"/>
      <c r="L5" s="246">
        <f>I5</f>
        <v>112</v>
      </c>
      <c r="M5" s="237">
        <f>J5</f>
        <v>0</v>
      </c>
      <c r="N5" s="247">
        <f>K5</f>
        <v>0</v>
      </c>
      <c r="O5" s="255"/>
      <c r="P5" s="153"/>
      <c r="Q5" s="490">
        <v>176</v>
      </c>
      <c r="R5" s="419">
        <f t="shared" ref="R5" si="0">O5*$Q$5</f>
        <v>0</v>
      </c>
      <c r="S5" s="255"/>
      <c r="T5" s="420">
        <f t="shared" ref="T5" si="1">S5*$Q$5*$T$2</f>
        <v>0</v>
      </c>
      <c r="U5" s="417">
        <f>IF(N5=0,30-K5+1,N5-K5+1)</f>
        <v>31</v>
      </c>
      <c r="V5" s="167">
        <f>IF(T5=0,0,VLOOKUP(T5,勞保費對照表!$A$3:$B$31,2))</f>
        <v>0</v>
      </c>
      <c r="W5" s="154">
        <f t="shared" ref="W5" si="2">ROUND(V5*(N5-K5+1)/30,0)</f>
        <v>0</v>
      </c>
      <c r="X5" s="415">
        <f>IF(T5=0,0,VLOOKUP(T5,'職保111.5版'!$B$4:$C$27,2))</f>
        <v>0</v>
      </c>
      <c r="Y5" s="167">
        <f>IF(T5=0,0,VLOOKUP(T5,勞退金對照表!$C$3:$D$66,2))</f>
        <v>0</v>
      </c>
      <c r="Z5" s="154">
        <f t="shared" ref="Z5" si="3">ROUND(Y5*(N5-K5+1)/30,0)</f>
        <v>0</v>
      </c>
      <c r="AA5" s="268">
        <f>ROUND(W5*11%*0.2,0)</f>
        <v>0</v>
      </c>
      <c r="AB5" s="268">
        <f>ROUND(W5*11%*0.7,0)</f>
        <v>0</v>
      </c>
      <c r="AC5" s="416">
        <f>ROUND(ROUND(X5*0.0011,0)*U5/30,0)</f>
        <v>0</v>
      </c>
      <c r="AD5" s="268">
        <f>ROUND(W5*1%*0.2,0)</f>
        <v>0</v>
      </c>
      <c r="AE5" s="268">
        <f>ROUND(W5*1%*0.7,0)</f>
        <v>0</v>
      </c>
      <c r="AF5" s="268">
        <f>AA5+AD5</f>
        <v>0</v>
      </c>
      <c r="AG5" s="268">
        <f>AB5+AC5+AE5</f>
        <v>0</v>
      </c>
      <c r="AH5" s="273">
        <f>IF(P5="●",VLOOKUP(R5,全民健康保險保險費負擔金額表109.1版!$A$5:$E$52,5,1),0)</f>
        <v>0</v>
      </c>
      <c r="AI5" s="274">
        <f>IF(P5="●",VLOOKUP(R5,全民健康保險保險費負擔金額表109.1版!$A$5:$I$52,9,1),0)</f>
        <v>0</v>
      </c>
      <c r="AJ5" s="268">
        <f>ROUND(Z5*6%,0)</f>
        <v>0</v>
      </c>
      <c r="AK5" s="173">
        <f t="shared" ref="AK5" si="4">R5-AF5-AH5</f>
        <v>0</v>
      </c>
      <c r="AL5" s="172">
        <f t="shared" ref="AL5" si="5">IF(P5=$P$310,ROUND(R5*0.0211,0),0)</f>
        <v>0</v>
      </c>
    </row>
    <row r="6" spans="1:38" x14ac:dyDescent="0.25">
      <c r="A6" s="300">
        <v>2</v>
      </c>
      <c r="B6" s="91"/>
      <c r="C6" s="91"/>
      <c r="D6" s="91"/>
      <c r="E6" s="91"/>
      <c r="F6" s="91"/>
      <c r="G6" s="91"/>
      <c r="H6" s="91"/>
      <c r="I6" s="246">
        <v>112</v>
      </c>
      <c r="J6" s="247"/>
      <c r="K6" s="247"/>
      <c r="L6" s="246">
        <f t="shared" ref="L6:M133" si="6">I6</f>
        <v>112</v>
      </c>
      <c r="M6" s="237">
        <f t="shared" si="6"/>
        <v>0</v>
      </c>
      <c r="N6" s="247">
        <f t="shared" ref="N6:N69" si="7">K6</f>
        <v>0</v>
      </c>
      <c r="O6" s="255"/>
      <c r="P6" s="153"/>
      <c r="Q6" s="491"/>
      <c r="R6" s="419">
        <f t="shared" ref="R6:R69" si="8">O6*$Q$5</f>
        <v>0</v>
      </c>
      <c r="S6" s="255"/>
      <c r="T6" s="420">
        <f t="shared" ref="T6:T69" si="9">S6*$Q$5*$T$2</f>
        <v>0</v>
      </c>
      <c r="U6" s="417">
        <f t="shared" ref="U6:U69" si="10">IF(N6=0,30-K6+1,N6-K6+1)</f>
        <v>31</v>
      </c>
      <c r="V6" s="167">
        <f>IF(T6=0,0,VLOOKUP(T6,勞保費對照表!$A$3:$B$31,2))</f>
        <v>0</v>
      </c>
      <c r="W6" s="154">
        <f t="shared" ref="W6:W69" si="11">ROUND(V6*(N6-K6+1)/30,0)</f>
        <v>0</v>
      </c>
      <c r="X6" s="415">
        <f>IF(T6=0,0,VLOOKUP(T6,'職保111.5版'!$B$4:$C$27,2))</f>
        <v>0</v>
      </c>
      <c r="Y6" s="167">
        <f>IF(T6=0,0,VLOOKUP(T6,勞退金對照表!$C$3:$D$66,2))</f>
        <v>0</v>
      </c>
      <c r="Z6" s="154">
        <f t="shared" ref="Z6:Z69" si="12">ROUND(Y6*(N6-K6+1)/30,0)</f>
        <v>0</v>
      </c>
      <c r="AA6" s="268">
        <f t="shared" ref="AA6:AA69" si="13">ROUND(W6*11%*0.2,0)</f>
        <v>0</v>
      </c>
      <c r="AB6" s="268">
        <f t="shared" ref="AB6:AB69" si="14">ROUND(W6*11%*0.7,0)</f>
        <v>0</v>
      </c>
      <c r="AC6" s="416">
        <f t="shared" ref="AC6:AC69" si="15">ROUND(ROUND(X6*0.0011,0)*U6/30,0)</f>
        <v>0</v>
      </c>
      <c r="AD6" s="268">
        <f t="shared" ref="AD6:AD69" si="16">ROUND(W6*1%*0.2,0)</f>
        <v>0</v>
      </c>
      <c r="AE6" s="268">
        <f t="shared" ref="AE6:AE69" si="17">ROUND(W6*1%*0.7,0)</f>
        <v>0</v>
      </c>
      <c r="AF6" s="268">
        <f t="shared" ref="AF6:AF69" si="18">AA6+AD6</f>
        <v>0</v>
      </c>
      <c r="AG6" s="268">
        <f t="shared" ref="AG6:AG69" si="19">AB6+AC6+AE6</f>
        <v>0</v>
      </c>
      <c r="AH6" s="273">
        <f>IF(P6="●",VLOOKUP(R6,全民健康保險保險費負擔金額表109.1版!$A$5:$E$52,5,1),0)</f>
        <v>0</v>
      </c>
      <c r="AI6" s="274">
        <f>IF(P6="●",VLOOKUP(R6,全民健康保險保險費負擔金額表109.1版!$A$5:$I$52,9,1),0)</f>
        <v>0</v>
      </c>
      <c r="AJ6" s="268">
        <f t="shared" ref="AJ6:AJ69" si="20">ROUND(Z6*6%,0)</f>
        <v>0</v>
      </c>
      <c r="AK6" s="173">
        <f t="shared" ref="AK6:AK69" si="21">R6-AF6-AH6</f>
        <v>0</v>
      </c>
      <c r="AL6" s="172">
        <f t="shared" ref="AL6:AL69" si="22">IF(P6=$P$310,ROUND(R6*0.0211,0),0)</f>
        <v>0</v>
      </c>
    </row>
    <row r="7" spans="1:38" x14ac:dyDescent="0.25">
      <c r="A7" s="300">
        <v>3</v>
      </c>
      <c r="B7" s="91"/>
      <c r="C7" s="91"/>
      <c r="D7" s="91"/>
      <c r="E7" s="91"/>
      <c r="F7" s="91"/>
      <c r="G7" s="91"/>
      <c r="H7" s="91"/>
      <c r="I7" s="246">
        <v>112</v>
      </c>
      <c r="J7" s="247"/>
      <c r="K7" s="247"/>
      <c r="L7" s="246">
        <f t="shared" si="6"/>
        <v>112</v>
      </c>
      <c r="M7" s="237">
        <f t="shared" si="6"/>
        <v>0</v>
      </c>
      <c r="N7" s="247">
        <f t="shared" si="7"/>
        <v>0</v>
      </c>
      <c r="O7" s="255"/>
      <c r="P7" s="153"/>
      <c r="Q7" s="491"/>
      <c r="R7" s="419">
        <f t="shared" si="8"/>
        <v>0</v>
      </c>
      <c r="S7" s="255"/>
      <c r="T7" s="420">
        <f t="shared" si="9"/>
        <v>0</v>
      </c>
      <c r="U7" s="417">
        <f t="shared" si="10"/>
        <v>31</v>
      </c>
      <c r="V7" s="167">
        <f>IF(T7=0,0,VLOOKUP(T7,勞保費對照表!$A$3:$B$31,2))</f>
        <v>0</v>
      </c>
      <c r="W7" s="154">
        <f t="shared" si="11"/>
        <v>0</v>
      </c>
      <c r="X7" s="415">
        <f>IF(T7=0,0,VLOOKUP(T7,'職保111.5版'!$B$4:$C$27,2))</f>
        <v>0</v>
      </c>
      <c r="Y7" s="167">
        <f>IF(T7=0,0,VLOOKUP(T7,勞退金對照表!$C$3:$D$66,2))</f>
        <v>0</v>
      </c>
      <c r="Z7" s="154">
        <f t="shared" si="12"/>
        <v>0</v>
      </c>
      <c r="AA7" s="268">
        <f t="shared" si="13"/>
        <v>0</v>
      </c>
      <c r="AB7" s="268">
        <f t="shared" si="14"/>
        <v>0</v>
      </c>
      <c r="AC7" s="416">
        <f t="shared" si="15"/>
        <v>0</v>
      </c>
      <c r="AD7" s="268">
        <f t="shared" si="16"/>
        <v>0</v>
      </c>
      <c r="AE7" s="268">
        <f t="shared" si="17"/>
        <v>0</v>
      </c>
      <c r="AF7" s="268">
        <f t="shared" si="18"/>
        <v>0</v>
      </c>
      <c r="AG7" s="268">
        <f t="shared" si="19"/>
        <v>0</v>
      </c>
      <c r="AH7" s="273">
        <f>IF(P7="●",VLOOKUP(R7,全民健康保險保險費負擔金額表109.1版!$A$5:$E$52,5,1),0)</f>
        <v>0</v>
      </c>
      <c r="AI7" s="274">
        <f>IF(P7="●",VLOOKUP(R7,全民健康保險保險費負擔金額表109.1版!$A$5:$I$52,9,1),0)</f>
        <v>0</v>
      </c>
      <c r="AJ7" s="268">
        <f t="shared" si="20"/>
        <v>0</v>
      </c>
      <c r="AK7" s="173">
        <f t="shared" si="21"/>
        <v>0</v>
      </c>
      <c r="AL7" s="172">
        <f t="shared" si="22"/>
        <v>0</v>
      </c>
    </row>
    <row r="8" spans="1:38" x14ac:dyDescent="0.25">
      <c r="A8" s="300">
        <v>4</v>
      </c>
      <c r="B8" s="91"/>
      <c r="C8" s="91"/>
      <c r="D8" s="91"/>
      <c r="E8" s="91"/>
      <c r="F8" s="91"/>
      <c r="G8" s="91"/>
      <c r="H8" s="91"/>
      <c r="I8" s="246">
        <v>112</v>
      </c>
      <c r="J8" s="247"/>
      <c r="K8" s="247"/>
      <c r="L8" s="246">
        <f t="shared" si="6"/>
        <v>112</v>
      </c>
      <c r="M8" s="237">
        <f t="shared" si="6"/>
        <v>0</v>
      </c>
      <c r="N8" s="247">
        <f t="shared" si="7"/>
        <v>0</v>
      </c>
      <c r="O8" s="255"/>
      <c r="P8" s="153"/>
      <c r="Q8" s="491"/>
      <c r="R8" s="419">
        <f t="shared" si="8"/>
        <v>0</v>
      </c>
      <c r="S8" s="255"/>
      <c r="T8" s="420">
        <f t="shared" si="9"/>
        <v>0</v>
      </c>
      <c r="U8" s="417">
        <f t="shared" si="10"/>
        <v>31</v>
      </c>
      <c r="V8" s="167">
        <f>IF(T8=0,0,VLOOKUP(T8,勞保費對照表!$A$3:$B$31,2))</f>
        <v>0</v>
      </c>
      <c r="W8" s="154">
        <f t="shared" si="11"/>
        <v>0</v>
      </c>
      <c r="X8" s="415">
        <f>IF(T8=0,0,VLOOKUP(T8,'職保111.5版'!$B$4:$C$27,2))</f>
        <v>0</v>
      </c>
      <c r="Y8" s="167">
        <f>IF(T8=0,0,VLOOKUP(T8,勞退金對照表!$C$3:$D$66,2))</f>
        <v>0</v>
      </c>
      <c r="Z8" s="154">
        <f t="shared" si="12"/>
        <v>0</v>
      </c>
      <c r="AA8" s="268">
        <f t="shared" si="13"/>
        <v>0</v>
      </c>
      <c r="AB8" s="268">
        <f t="shared" si="14"/>
        <v>0</v>
      </c>
      <c r="AC8" s="416">
        <f t="shared" si="15"/>
        <v>0</v>
      </c>
      <c r="AD8" s="268">
        <f t="shared" si="16"/>
        <v>0</v>
      </c>
      <c r="AE8" s="268">
        <f t="shared" si="17"/>
        <v>0</v>
      </c>
      <c r="AF8" s="268">
        <f t="shared" si="18"/>
        <v>0</v>
      </c>
      <c r="AG8" s="268">
        <f t="shared" si="19"/>
        <v>0</v>
      </c>
      <c r="AH8" s="273">
        <f>IF(P8="●",VLOOKUP(R8,全民健康保險保險費負擔金額表109.1版!$A$5:$E$52,5,1),0)</f>
        <v>0</v>
      </c>
      <c r="AI8" s="274">
        <f>IF(P8="●",VLOOKUP(R8,全民健康保險保險費負擔金額表109.1版!$A$5:$I$52,9,1),0)</f>
        <v>0</v>
      </c>
      <c r="AJ8" s="268">
        <f t="shared" si="20"/>
        <v>0</v>
      </c>
      <c r="AK8" s="173">
        <f t="shared" si="21"/>
        <v>0</v>
      </c>
      <c r="AL8" s="172">
        <f t="shared" si="22"/>
        <v>0</v>
      </c>
    </row>
    <row r="9" spans="1:38" x14ac:dyDescent="0.25">
      <c r="A9" s="300">
        <v>5</v>
      </c>
      <c r="B9" s="91"/>
      <c r="C9" s="91"/>
      <c r="D9" s="91"/>
      <c r="E9" s="91"/>
      <c r="F9" s="91"/>
      <c r="G9" s="91"/>
      <c r="H9" s="91"/>
      <c r="I9" s="246">
        <v>112</v>
      </c>
      <c r="J9" s="247"/>
      <c r="K9" s="247"/>
      <c r="L9" s="246">
        <f t="shared" si="6"/>
        <v>112</v>
      </c>
      <c r="M9" s="237">
        <f t="shared" si="6"/>
        <v>0</v>
      </c>
      <c r="N9" s="247">
        <f t="shared" si="7"/>
        <v>0</v>
      </c>
      <c r="O9" s="255"/>
      <c r="P9" s="153"/>
      <c r="Q9" s="491"/>
      <c r="R9" s="419">
        <f t="shared" si="8"/>
        <v>0</v>
      </c>
      <c r="S9" s="255"/>
      <c r="T9" s="420">
        <f t="shared" si="9"/>
        <v>0</v>
      </c>
      <c r="U9" s="417">
        <f t="shared" si="10"/>
        <v>31</v>
      </c>
      <c r="V9" s="167">
        <f>IF(T9=0,0,VLOOKUP(T9,勞保費對照表!$A$3:$B$31,2))</f>
        <v>0</v>
      </c>
      <c r="W9" s="154">
        <f t="shared" si="11"/>
        <v>0</v>
      </c>
      <c r="X9" s="415">
        <f>IF(T9=0,0,VLOOKUP(T9,'職保111.5版'!$B$4:$C$27,2))</f>
        <v>0</v>
      </c>
      <c r="Y9" s="167">
        <f>IF(T9=0,0,VLOOKUP(T9,勞退金對照表!$C$3:$D$66,2))</f>
        <v>0</v>
      </c>
      <c r="Z9" s="154">
        <f t="shared" si="12"/>
        <v>0</v>
      </c>
      <c r="AA9" s="268">
        <f t="shared" si="13"/>
        <v>0</v>
      </c>
      <c r="AB9" s="268">
        <f t="shared" si="14"/>
        <v>0</v>
      </c>
      <c r="AC9" s="416">
        <f t="shared" si="15"/>
        <v>0</v>
      </c>
      <c r="AD9" s="268">
        <f t="shared" si="16"/>
        <v>0</v>
      </c>
      <c r="AE9" s="268">
        <f t="shared" si="17"/>
        <v>0</v>
      </c>
      <c r="AF9" s="268">
        <f t="shared" si="18"/>
        <v>0</v>
      </c>
      <c r="AG9" s="268">
        <f t="shared" si="19"/>
        <v>0</v>
      </c>
      <c r="AH9" s="273">
        <f>IF(P9="●",VLOOKUP(R9,全民健康保險保險費負擔金額表109.1版!$A$5:$E$52,5,1),0)</f>
        <v>0</v>
      </c>
      <c r="AI9" s="274">
        <f>IF(P9="●",VLOOKUP(R9,全民健康保險保險費負擔金額表109.1版!$A$5:$I$52,9,1),0)</f>
        <v>0</v>
      </c>
      <c r="AJ9" s="268">
        <f t="shared" si="20"/>
        <v>0</v>
      </c>
      <c r="AK9" s="173">
        <f t="shared" si="21"/>
        <v>0</v>
      </c>
      <c r="AL9" s="172">
        <f t="shared" si="22"/>
        <v>0</v>
      </c>
    </row>
    <row r="10" spans="1:38" x14ac:dyDescent="0.25">
      <c r="A10" s="300">
        <v>6</v>
      </c>
      <c r="B10" s="91"/>
      <c r="C10" s="91"/>
      <c r="D10" s="91"/>
      <c r="E10" s="91"/>
      <c r="F10" s="91"/>
      <c r="G10" s="91"/>
      <c r="H10" s="91"/>
      <c r="I10" s="246">
        <v>112</v>
      </c>
      <c r="J10" s="247"/>
      <c r="K10" s="247"/>
      <c r="L10" s="246">
        <f t="shared" si="6"/>
        <v>112</v>
      </c>
      <c r="M10" s="237">
        <f t="shared" si="6"/>
        <v>0</v>
      </c>
      <c r="N10" s="247">
        <f t="shared" si="7"/>
        <v>0</v>
      </c>
      <c r="O10" s="255"/>
      <c r="P10" s="153"/>
      <c r="Q10" s="491"/>
      <c r="R10" s="419">
        <f t="shared" si="8"/>
        <v>0</v>
      </c>
      <c r="S10" s="255"/>
      <c r="T10" s="420">
        <f t="shared" si="9"/>
        <v>0</v>
      </c>
      <c r="U10" s="417">
        <f t="shared" si="10"/>
        <v>31</v>
      </c>
      <c r="V10" s="167">
        <f>IF(T10=0,0,VLOOKUP(T10,勞保費對照表!$A$3:$B$31,2))</f>
        <v>0</v>
      </c>
      <c r="W10" s="154">
        <f t="shared" si="11"/>
        <v>0</v>
      </c>
      <c r="X10" s="415">
        <f>IF(T10=0,0,VLOOKUP(T10,'職保111.5版'!$B$4:$C$27,2))</f>
        <v>0</v>
      </c>
      <c r="Y10" s="167">
        <f>IF(T10=0,0,VLOOKUP(T10,勞退金對照表!$C$3:$D$66,2))</f>
        <v>0</v>
      </c>
      <c r="Z10" s="154">
        <f t="shared" si="12"/>
        <v>0</v>
      </c>
      <c r="AA10" s="268">
        <f t="shared" si="13"/>
        <v>0</v>
      </c>
      <c r="AB10" s="268">
        <f t="shared" si="14"/>
        <v>0</v>
      </c>
      <c r="AC10" s="416">
        <f t="shared" si="15"/>
        <v>0</v>
      </c>
      <c r="AD10" s="268">
        <f t="shared" si="16"/>
        <v>0</v>
      </c>
      <c r="AE10" s="268">
        <f t="shared" si="17"/>
        <v>0</v>
      </c>
      <c r="AF10" s="268">
        <f t="shared" si="18"/>
        <v>0</v>
      </c>
      <c r="AG10" s="268">
        <f t="shared" si="19"/>
        <v>0</v>
      </c>
      <c r="AH10" s="273">
        <f>IF(P10="●",VLOOKUP(R10,全民健康保險保險費負擔金額表109.1版!$A$5:$E$52,5,1),0)</f>
        <v>0</v>
      </c>
      <c r="AI10" s="274">
        <f>IF(P10="●",VLOOKUP(R10,全民健康保險保險費負擔金額表109.1版!$A$5:$I$52,9,1),0)</f>
        <v>0</v>
      </c>
      <c r="AJ10" s="268">
        <f t="shared" si="20"/>
        <v>0</v>
      </c>
      <c r="AK10" s="173">
        <f t="shared" si="21"/>
        <v>0</v>
      </c>
      <c r="AL10" s="172">
        <f t="shared" si="22"/>
        <v>0</v>
      </c>
    </row>
    <row r="11" spans="1:38" x14ac:dyDescent="0.25">
      <c r="A11" s="300">
        <v>7</v>
      </c>
      <c r="B11" s="91"/>
      <c r="C11" s="91"/>
      <c r="D11" s="91"/>
      <c r="E11" s="91"/>
      <c r="F11" s="91"/>
      <c r="G11" s="91"/>
      <c r="H11" s="91"/>
      <c r="I11" s="246">
        <v>112</v>
      </c>
      <c r="J11" s="247"/>
      <c r="K11" s="247"/>
      <c r="L11" s="246">
        <f t="shared" si="6"/>
        <v>112</v>
      </c>
      <c r="M11" s="237">
        <f t="shared" si="6"/>
        <v>0</v>
      </c>
      <c r="N11" s="247">
        <f t="shared" si="7"/>
        <v>0</v>
      </c>
      <c r="O11" s="255"/>
      <c r="P11" s="153"/>
      <c r="Q11" s="491"/>
      <c r="R11" s="419">
        <f t="shared" si="8"/>
        <v>0</v>
      </c>
      <c r="S11" s="255"/>
      <c r="T11" s="420">
        <f t="shared" si="9"/>
        <v>0</v>
      </c>
      <c r="U11" s="417">
        <f t="shared" si="10"/>
        <v>31</v>
      </c>
      <c r="V11" s="167">
        <f>IF(T11=0,0,VLOOKUP(T11,勞保費對照表!$A$3:$B$31,2))</f>
        <v>0</v>
      </c>
      <c r="W11" s="154">
        <f t="shared" si="11"/>
        <v>0</v>
      </c>
      <c r="X11" s="415">
        <f>IF(T11=0,0,VLOOKUP(T11,'職保111.5版'!$B$4:$C$27,2))</f>
        <v>0</v>
      </c>
      <c r="Y11" s="167">
        <f>IF(T11=0,0,VLOOKUP(T11,勞退金對照表!$C$3:$D$66,2))</f>
        <v>0</v>
      </c>
      <c r="Z11" s="154">
        <f t="shared" si="12"/>
        <v>0</v>
      </c>
      <c r="AA11" s="268">
        <f t="shared" si="13"/>
        <v>0</v>
      </c>
      <c r="AB11" s="268">
        <f t="shared" si="14"/>
        <v>0</v>
      </c>
      <c r="AC11" s="416">
        <f t="shared" si="15"/>
        <v>0</v>
      </c>
      <c r="AD11" s="268">
        <f t="shared" si="16"/>
        <v>0</v>
      </c>
      <c r="AE11" s="268">
        <f t="shared" si="17"/>
        <v>0</v>
      </c>
      <c r="AF11" s="268">
        <f t="shared" si="18"/>
        <v>0</v>
      </c>
      <c r="AG11" s="268">
        <f t="shared" si="19"/>
        <v>0</v>
      </c>
      <c r="AH11" s="273">
        <f>IF(P11="●",VLOOKUP(R11,全民健康保險保險費負擔金額表109.1版!$A$5:$E$52,5,1),0)</f>
        <v>0</v>
      </c>
      <c r="AI11" s="274">
        <f>IF(P11="●",VLOOKUP(R11,全民健康保險保險費負擔金額表109.1版!$A$5:$I$52,9,1),0)</f>
        <v>0</v>
      </c>
      <c r="AJ11" s="268">
        <f t="shared" si="20"/>
        <v>0</v>
      </c>
      <c r="AK11" s="173">
        <f t="shared" si="21"/>
        <v>0</v>
      </c>
      <c r="AL11" s="172">
        <f t="shared" si="22"/>
        <v>0</v>
      </c>
    </row>
    <row r="12" spans="1:38" x14ac:dyDescent="0.25">
      <c r="A12" s="300">
        <v>8</v>
      </c>
      <c r="B12" s="91"/>
      <c r="C12" s="91"/>
      <c r="D12" s="91"/>
      <c r="E12" s="91"/>
      <c r="F12" s="91"/>
      <c r="G12" s="91"/>
      <c r="H12" s="91"/>
      <c r="I12" s="246">
        <v>112</v>
      </c>
      <c r="J12" s="247"/>
      <c r="K12" s="247"/>
      <c r="L12" s="246">
        <f t="shared" si="6"/>
        <v>112</v>
      </c>
      <c r="M12" s="237">
        <f t="shared" si="6"/>
        <v>0</v>
      </c>
      <c r="N12" s="247">
        <f t="shared" si="7"/>
        <v>0</v>
      </c>
      <c r="O12" s="255"/>
      <c r="P12" s="153"/>
      <c r="Q12" s="491"/>
      <c r="R12" s="419">
        <f t="shared" si="8"/>
        <v>0</v>
      </c>
      <c r="S12" s="255"/>
      <c r="T12" s="420">
        <f t="shared" si="9"/>
        <v>0</v>
      </c>
      <c r="U12" s="417">
        <f t="shared" si="10"/>
        <v>31</v>
      </c>
      <c r="V12" s="167">
        <f>IF(T12=0,0,VLOOKUP(T12,勞保費對照表!$A$3:$B$31,2))</f>
        <v>0</v>
      </c>
      <c r="W12" s="154">
        <f t="shared" si="11"/>
        <v>0</v>
      </c>
      <c r="X12" s="415">
        <f>IF(T12=0,0,VLOOKUP(T12,'職保111.5版'!$B$4:$C$27,2))</f>
        <v>0</v>
      </c>
      <c r="Y12" s="167">
        <f>IF(T12=0,0,VLOOKUP(T12,勞退金對照表!$C$3:$D$66,2))</f>
        <v>0</v>
      </c>
      <c r="Z12" s="154">
        <f t="shared" si="12"/>
        <v>0</v>
      </c>
      <c r="AA12" s="268">
        <f t="shared" si="13"/>
        <v>0</v>
      </c>
      <c r="AB12" s="268">
        <f t="shared" si="14"/>
        <v>0</v>
      </c>
      <c r="AC12" s="416">
        <f t="shared" si="15"/>
        <v>0</v>
      </c>
      <c r="AD12" s="268">
        <f t="shared" si="16"/>
        <v>0</v>
      </c>
      <c r="AE12" s="268">
        <f t="shared" si="17"/>
        <v>0</v>
      </c>
      <c r="AF12" s="268">
        <f t="shared" si="18"/>
        <v>0</v>
      </c>
      <c r="AG12" s="268">
        <f t="shared" si="19"/>
        <v>0</v>
      </c>
      <c r="AH12" s="273">
        <f>IF(P12="●",VLOOKUP(R12,全民健康保險保險費負擔金額表109.1版!$A$5:$E$52,5,1),0)</f>
        <v>0</v>
      </c>
      <c r="AI12" s="274">
        <f>IF(P12="●",VLOOKUP(R12,全民健康保險保險費負擔金額表109.1版!$A$5:$I$52,9,1),0)</f>
        <v>0</v>
      </c>
      <c r="AJ12" s="268">
        <f t="shared" si="20"/>
        <v>0</v>
      </c>
      <c r="AK12" s="173">
        <f t="shared" si="21"/>
        <v>0</v>
      </c>
      <c r="AL12" s="172">
        <f t="shared" si="22"/>
        <v>0</v>
      </c>
    </row>
    <row r="13" spans="1:38" x14ac:dyDescent="0.25">
      <c r="A13" s="300">
        <v>9</v>
      </c>
      <c r="B13" s="91"/>
      <c r="C13" s="91"/>
      <c r="D13" s="91"/>
      <c r="E13" s="91"/>
      <c r="F13" s="91"/>
      <c r="G13" s="91"/>
      <c r="H13" s="91"/>
      <c r="I13" s="246">
        <v>112</v>
      </c>
      <c r="J13" s="247"/>
      <c r="K13" s="247"/>
      <c r="L13" s="246">
        <f>I13</f>
        <v>112</v>
      </c>
      <c r="M13" s="237">
        <f t="shared" si="6"/>
        <v>0</v>
      </c>
      <c r="N13" s="247">
        <f t="shared" si="7"/>
        <v>0</v>
      </c>
      <c r="O13" s="255"/>
      <c r="P13" s="153"/>
      <c r="Q13" s="491"/>
      <c r="R13" s="419">
        <f t="shared" si="8"/>
        <v>0</v>
      </c>
      <c r="S13" s="255"/>
      <c r="T13" s="420">
        <f t="shared" si="9"/>
        <v>0</v>
      </c>
      <c r="U13" s="417">
        <f t="shared" si="10"/>
        <v>31</v>
      </c>
      <c r="V13" s="167">
        <f>IF(T13=0,0,VLOOKUP(T13,勞保費對照表!$A$3:$B$31,2))</f>
        <v>0</v>
      </c>
      <c r="W13" s="154">
        <f t="shared" si="11"/>
        <v>0</v>
      </c>
      <c r="X13" s="415">
        <f>IF(T13=0,0,VLOOKUP(T13,'職保111.5版'!$B$4:$C$27,2))</f>
        <v>0</v>
      </c>
      <c r="Y13" s="167">
        <f>IF(T13=0,0,VLOOKUP(T13,勞退金對照表!$C$3:$D$66,2))</f>
        <v>0</v>
      </c>
      <c r="Z13" s="154">
        <f t="shared" si="12"/>
        <v>0</v>
      </c>
      <c r="AA13" s="268">
        <f t="shared" si="13"/>
        <v>0</v>
      </c>
      <c r="AB13" s="268">
        <f t="shared" si="14"/>
        <v>0</v>
      </c>
      <c r="AC13" s="416">
        <f t="shared" si="15"/>
        <v>0</v>
      </c>
      <c r="AD13" s="268">
        <f t="shared" si="16"/>
        <v>0</v>
      </c>
      <c r="AE13" s="268">
        <f t="shared" si="17"/>
        <v>0</v>
      </c>
      <c r="AF13" s="268">
        <f t="shared" si="18"/>
        <v>0</v>
      </c>
      <c r="AG13" s="268">
        <f t="shared" si="19"/>
        <v>0</v>
      </c>
      <c r="AH13" s="273">
        <f>IF(P13="●",VLOOKUP(R13,全民健康保險保險費負擔金額表109.1版!$A$5:$E$52,5,1),0)</f>
        <v>0</v>
      </c>
      <c r="AI13" s="274">
        <f>IF(P13="●",VLOOKUP(R13,全民健康保險保險費負擔金額表109.1版!$A$5:$I$52,9,1),0)</f>
        <v>0</v>
      </c>
      <c r="AJ13" s="268">
        <f t="shared" si="20"/>
        <v>0</v>
      </c>
      <c r="AK13" s="173">
        <f t="shared" si="21"/>
        <v>0</v>
      </c>
      <c r="AL13" s="172">
        <f t="shared" si="22"/>
        <v>0</v>
      </c>
    </row>
    <row r="14" spans="1:38" x14ac:dyDescent="0.25">
      <c r="A14" s="300">
        <v>10</v>
      </c>
      <c r="B14" s="91"/>
      <c r="C14" s="91"/>
      <c r="D14" s="91"/>
      <c r="E14" s="91"/>
      <c r="F14" s="91"/>
      <c r="G14" s="91"/>
      <c r="H14" s="91"/>
      <c r="I14" s="246">
        <v>112</v>
      </c>
      <c r="J14" s="247"/>
      <c r="K14" s="247"/>
      <c r="L14" s="246">
        <f t="shared" si="6"/>
        <v>112</v>
      </c>
      <c r="M14" s="237">
        <f t="shared" si="6"/>
        <v>0</v>
      </c>
      <c r="N14" s="247">
        <f t="shared" si="7"/>
        <v>0</v>
      </c>
      <c r="O14" s="255"/>
      <c r="P14" s="153"/>
      <c r="Q14" s="491"/>
      <c r="R14" s="419">
        <f t="shared" si="8"/>
        <v>0</v>
      </c>
      <c r="S14" s="255"/>
      <c r="T14" s="420">
        <f t="shared" si="9"/>
        <v>0</v>
      </c>
      <c r="U14" s="417">
        <f t="shared" si="10"/>
        <v>31</v>
      </c>
      <c r="V14" s="167">
        <f>IF(T14=0,0,VLOOKUP(T14,勞保費對照表!$A$3:$B$31,2))</f>
        <v>0</v>
      </c>
      <c r="W14" s="154">
        <f t="shared" si="11"/>
        <v>0</v>
      </c>
      <c r="X14" s="415">
        <f>IF(T14=0,0,VLOOKUP(T14,'職保111.5版'!$B$4:$C$27,2))</f>
        <v>0</v>
      </c>
      <c r="Y14" s="167">
        <f>IF(T14=0,0,VLOOKUP(T14,勞退金對照表!$C$3:$D$66,2))</f>
        <v>0</v>
      </c>
      <c r="Z14" s="154">
        <f t="shared" si="12"/>
        <v>0</v>
      </c>
      <c r="AA14" s="268">
        <f t="shared" si="13"/>
        <v>0</v>
      </c>
      <c r="AB14" s="268">
        <f t="shared" si="14"/>
        <v>0</v>
      </c>
      <c r="AC14" s="416">
        <f t="shared" si="15"/>
        <v>0</v>
      </c>
      <c r="AD14" s="268">
        <f t="shared" si="16"/>
        <v>0</v>
      </c>
      <c r="AE14" s="268">
        <f t="shared" si="17"/>
        <v>0</v>
      </c>
      <c r="AF14" s="268">
        <f t="shared" si="18"/>
        <v>0</v>
      </c>
      <c r="AG14" s="268">
        <f t="shared" si="19"/>
        <v>0</v>
      </c>
      <c r="AH14" s="273">
        <f>IF(P14="●",VLOOKUP(R14,全民健康保險保險費負擔金額表109.1版!$A$5:$E$52,5,1),0)</f>
        <v>0</v>
      </c>
      <c r="AI14" s="274">
        <f>IF(P14="●",VLOOKUP(R14,全民健康保險保險費負擔金額表109.1版!$A$5:$I$52,9,1),0)</f>
        <v>0</v>
      </c>
      <c r="AJ14" s="268">
        <f t="shared" si="20"/>
        <v>0</v>
      </c>
      <c r="AK14" s="173">
        <f t="shared" si="21"/>
        <v>0</v>
      </c>
      <c r="AL14" s="172">
        <f t="shared" si="22"/>
        <v>0</v>
      </c>
    </row>
    <row r="15" spans="1:38" x14ac:dyDescent="0.25">
      <c r="A15" s="300">
        <v>11</v>
      </c>
      <c r="B15" s="91"/>
      <c r="C15" s="91"/>
      <c r="D15" s="91"/>
      <c r="E15" s="91"/>
      <c r="F15" s="91"/>
      <c r="G15" s="91"/>
      <c r="H15" s="91"/>
      <c r="I15" s="246">
        <v>112</v>
      </c>
      <c r="J15" s="247"/>
      <c r="K15" s="247"/>
      <c r="L15" s="246">
        <f t="shared" si="6"/>
        <v>112</v>
      </c>
      <c r="M15" s="237">
        <f t="shared" si="6"/>
        <v>0</v>
      </c>
      <c r="N15" s="247">
        <f t="shared" si="7"/>
        <v>0</v>
      </c>
      <c r="O15" s="255"/>
      <c r="P15" s="153"/>
      <c r="Q15" s="491"/>
      <c r="R15" s="419">
        <f t="shared" si="8"/>
        <v>0</v>
      </c>
      <c r="S15" s="255"/>
      <c r="T15" s="420">
        <f t="shared" si="9"/>
        <v>0</v>
      </c>
      <c r="U15" s="417">
        <f t="shared" si="10"/>
        <v>31</v>
      </c>
      <c r="V15" s="167">
        <f>IF(T15=0,0,VLOOKUP(T15,勞保費對照表!$A$3:$B$31,2))</f>
        <v>0</v>
      </c>
      <c r="W15" s="154">
        <f t="shared" si="11"/>
        <v>0</v>
      </c>
      <c r="X15" s="415">
        <f>IF(T15=0,0,VLOOKUP(T15,'職保111.5版'!$B$4:$C$27,2))</f>
        <v>0</v>
      </c>
      <c r="Y15" s="167">
        <f>IF(T15=0,0,VLOOKUP(T15,勞退金對照表!$C$3:$D$66,2))</f>
        <v>0</v>
      </c>
      <c r="Z15" s="154">
        <f t="shared" si="12"/>
        <v>0</v>
      </c>
      <c r="AA15" s="268">
        <f t="shared" si="13"/>
        <v>0</v>
      </c>
      <c r="AB15" s="268">
        <f t="shared" si="14"/>
        <v>0</v>
      </c>
      <c r="AC15" s="416">
        <f t="shared" si="15"/>
        <v>0</v>
      </c>
      <c r="AD15" s="268">
        <f t="shared" si="16"/>
        <v>0</v>
      </c>
      <c r="AE15" s="268">
        <f t="shared" si="17"/>
        <v>0</v>
      </c>
      <c r="AF15" s="268">
        <f t="shared" si="18"/>
        <v>0</v>
      </c>
      <c r="AG15" s="268">
        <f t="shared" si="19"/>
        <v>0</v>
      </c>
      <c r="AH15" s="273">
        <f>IF(P15="●",VLOOKUP(R15,全民健康保險保險費負擔金額表109.1版!$A$5:$E$52,5,1),0)</f>
        <v>0</v>
      </c>
      <c r="AI15" s="274">
        <f>IF(P15="●",VLOOKUP(R15,全民健康保險保險費負擔金額表109.1版!$A$5:$I$52,9,1),0)</f>
        <v>0</v>
      </c>
      <c r="AJ15" s="268">
        <f t="shared" si="20"/>
        <v>0</v>
      </c>
      <c r="AK15" s="173">
        <f t="shared" si="21"/>
        <v>0</v>
      </c>
      <c r="AL15" s="172">
        <f t="shared" si="22"/>
        <v>0</v>
      </c>
    </row>
    <row r="16" spans="1:38" x14ac:dyDescent="0.25">
      <c r="A16" s="300">
        <v>12</v>
      </c>
      <c r="B16" s="91"/>
      <c r="C16" s="91"/>
      <c r="D16" s="91"/>
      <c r="E16" s="91"/>
      <c r="F16" s="91"/>
      <c r="G16" s="91"/>
      <c r="H16" s="91"/>
      <c r="I16" s="246">
        <v>112</v>
      </c>
      <c r="J16" s="247"/>
      <c r="K16" s="247"/>
      <c r="L16" s="246">
        <f t="shared" si="6"/>
        <v>112</v>
      </c>
      <c r="M16" s="237">
        <f t="shared" si="6"/>
        <v>0</v>
      </c>
      <c r="N16" s="247">
        <f t="shared" si="7"/>
        <v>0</v>
      </c>
      <c r="O16" s="255"/>
      <c r="P16" s="153"/>
      <c r="Q16" s="491"/>
      <c r="R16" s="419">
        <f t="shared" si="8"/>
        <v>0</v>
      </c>
      <c r="S16" s="255"/>
      <c r="T16" s="420">
        <f t="shared" si="9"/>
        <v>0</v>
      </c>
      <c r="U16" s="417">
        <f t="shared" si="10"/>
        <v>31</v>
      </c>
      <c r="V16" s="167">
        <f>IF(T16=0,0,VLOOKUP(T16,勞保費對照表!$A$3:$B$31,2))</f>
        <v>0</v>
      </c>
      <c r="W16" s="154">
        <f t="shared" si="11"/>
        <v>0</v>
      </c>
      <c r="X16" s="415">
        <f>IF(T16=0,0,VLOOKUP(T16,'職保111.5版'!$B$4:$C$27,2))</f>
        <v>0</v>
      </c>
      <c r="Y16" s="167">
        <f>IF(T16=0,0,VLOOKUP(T16,勞退金對照表!$C$3:$D$66,2))</f>
        <v>0</v>
      </c>
      <c r="Z16" s="154">
        <f t="shared" si="12"/>
        <v>0</v>
      </c>
      <c r="AA16" s="268">
        <f t="shared" si="13"/>
        <v>0</v>
      </c>
      <c r="AB16" s="268">
        <f t="shared" si="14"/>
        <v>0</v>
      </c>
      <c r="AC16" s="416">
        <f t="shared" si="15"/>
        <v>0</v>
      </c>
      <c r="AD16" s="268">
        <f t="shared" si="16"/>
        <v>0</v>
      </c>
      <c r="AE16" s="268">
        <f t="shared" si="17"/>
        <v>0</v>
      </c>
      <c r="AF16" s="268">
        <f t="shared" si="18"/>
        <v>0</v>
      </c>
      <c r="AG16" s="268">
        <f t="shared" si="19"/>
        <v>0</v>
      </c>
      <c r="AH16" s="273">
        <f>IF(P16="●",VLOOKUP(R16,全民健康保險保險費負擔金額表109.1版!$A$5:$E$52,5,1),0)</f>
        <v>0</v>
      </c>
      <c r="AI16" s="274">
        <f>IF(P16="●",VLOOKUP(R16,全民健康保險保險費負擔金額表109.1版!$A$5:$I$52,9,1),0)</f>
        <v>0</v>
      </c>
      <c r="AJ16" s="268">
        <f t="shared" si="20"/>
        <v>0</v>
      </c>
      <c r="AK16" s="173">
        <f t="shared" si="21"/>
        <v>0</v>
      </c>
      <c r="AL16" s="172">
        <f t="shared" si="22"/>
        <v>0</v>
      </c>
    </row>
    <row r="17" spans="1:38" x14ac:dyDescent="0.25">
      <c r="A17" s="300">
        <v>13</v>
      </c>
      <c r="B17" s="91"/>
      <c r="C17" s="91"/>
      <c r="D17" s="91"/>
      <c r="E17" s="91"/>
      <c r="F17" s="91"/>
      <c r="G17" s="91"/>
      <c r="H17" s="91"/>
      <c r="I17" s="246">
        <v>112</v>
      </c>
      <c r="J17" s="247"/>
      <c r="K17" s="247"/>
      <c r="L17" s="246">
        <f t="shared" si="6"/>
        <v>112</v>
      </c>
      <c r="M17" s="237">
        <f t="shared" si="6"/>
        <v>0</v>
      </c>
      <c r="N17" s="247">
        <f t="shared" si="7"/>
        <v>0</v>
      </c>
      <c r="O17" s="255"/>
      <c r="P17" s="153"/>
      <c r="Q17" s="491"/>
      <c r="R17" s="419">
        <f t="shared" si="8"/>
        <v>0</v>
      </c>
      <c r="S17" s="255"/>
      <c r="T17" s="420">
        <f t="shared" si="9"/>
        <v>0</v>
      </c>
      <c r="U17" s="417">
        <f t="shared" si="10"/>
        <v>31</v>
      </c>
      <c r="V17" s="167">
        <f>IF(T17=0,0,VLOOKUP(T17,勞保費對照表!$A$3:$B$31,2))</f>
        <v>0</v>
      </c>
      <c r="W17" s="154">
        <f t="shared" si="11"/>
        <v>0</v>
      </c>
      <c r="X17" s="415">
        <f>IF(T17=0,0,VLOOKUP(T17,'職保111.5版'!$B$4:$C$27,2))</f>
        <v>0</v>
      </c>
      <c r="Y17" s="167">
        <f>IF(T17=0,0,VLOOKUP(T17,勞退金對照表!$C$3:$D$66,2))</f>
        <v>0</v>
      </c>
      <c r="Z17" s="154">
        <f t="shared" si="12"/>
        <v>0</v>
      </c>
      <c r="AA17" s="268">
        <f t="shared" si="13"/>
        <v>0</v>
      </c>
      <c r="AB17" s="268">
        <f t="shared" si="14"/>
        <v>0</v>
      </c>
      <c r="AC17" s="416">
        <f t="shared" si="15"/>
        <v>0</v>
      </c>
      <c r="AD17" s="268">
        <f t="shared" si="16"/>
        <v>0</v>
      </c>
      <c r="AE17" s="268">
        <f t="shared" si="17"/>
        <v>0</v>
      </c>
      <c r="AF17" s="268">
        <f t="shared" si="18"/>
        <v>0</v>
      </c>
      <c r="AG17" s="268">
        <f t="shared" si="19"/>
        <v>0</v>
      </c>
      <c r="AH17" s="273">
        <f>IF(P17="●",VLOOKUP(R17,全民健康保險保險費負擔金額表109.1版!$A$5:$E$52,5,1),0)</f>
        <v>0</v>
      </c>
      <c r="AI17" s="274">
        <f>IF(P17="●",VLOOKUP(R17,全民健康保險保險費負擔金額表109.1版!$A$5:$I$52,9,1),0)</f>
        <v>0</v>
      </c>
      <c r="AJ17" s="268">
        <f t="shared" si="20"/>
        <v>0</v>
      </c>
      <c r="AK17" s="173">
        <f t="shared" si="21"/>
        <v>0</v>
      </c>
      <c r="AL17" s="172">
        <f t="shared" si="22"/>
        <v>0</v>
      </c>
    </row>
    <row r="18" spans="1:38" x14ac:dyDescent="0.25">
      <c r="A18" s="300">
        <v>14</v>
      </c>
      <c r="B18" s="91"/>
      <c r="C18" s="91"/>
      <c r="D18" s="91"/>
      <c r="E18" s="91"/>
      <c r="F18" s="91"/>
      <c r="G18" s="91"/>
      <c r="H18" s="91"/>
      <c r="I18" s="246">
        <v>112</v>
      </c>
      <c r="J18" s="247"/>
      <c r="K18" s="247"/>
      <c r="L18" s="246">
        <f t="shared" si="6"/>
        <v>112</v>
      </c>
      <c r="M18" s="237">
        <f t="shared" si="6"/>
        <v>0</v>
      </c>
      <c r="N18" s="247">
        <f t="shared" si="7"/>
        <v>0</v>
      </c>
      <c r="O18" s="255"/>
      <c r="P18" s="153"/>
      <c r="Q18" s="491"/>
      <c r="R18" s="419">
        <f t="shared" si="8"/>
        <v>0</v>
      </c>
      <c r="S18" s="255"/>
      <c r="T18" s="420">
        <f t="shared" si="9"/>
        <v>0</v>
      </c>
      <c r="U18" s="417">
        <f t="shared" si="10"/>
        <v>31</v>
      </c>
      <c r="V18" s="167">
        <f>IF(T18=0,0,VLOOKUP(T18,勞保費對照表!$A$3:$B$31,2))</f>
        <v>0</v>
      </c>
      <c r="W18" s="154">
        <f t="shared" si="11"/>
        <v>0</v>
      </c>
      <c r="X18" s="415">
        <f>IF(T18=0,0,VLOOKUP(T18,'職保111.5版'!$B$4:$C$27,2))</f>
        <v>0</v>
      </c>
      <c r="Y18" s="167">
        <f>IF(T18=0,0,VLOOKUP(T18,勞退金對照表!$C$3:$D$66,2))</f>
        <v>0</v>
      </c>
      <c r="Z18" s="154">
        <f t="shared" si="12"/>
        <v>0</v>
      </c>
      <c r="AA18" s="268">
        <f t="shared" si="13"/>
        <v>0</v>
      </c>
      <c r="AB18" s="268">
        <f t="shared" si="14"/>
        <v>0</v>
      </c>
      <c r="AC18" s="416">
        <f t="shared" si="15"/>
        <v>0</v>
      </c>
      <c r="AD18" s="268">
        <f t="shared" si="16"/>
        <v>0</v>
      </c>
      <c r="AE18" s="268">
        <f t="shared" si="17"/>
        <v>0</v>
      </c>
      <c r="AF18" s="268">
        <f t="shared" si="18"/>
        <v>0</v>
      </c>
      <c r="AG18" s="268">
        <f t="shared" si="19"/>
        <v>0</v>
      </c>
      <c r="AH18" s="273">
        <f>IF(P18="●",VLOOKUP(R18,全民健康保險保險費負擔金額表109.1版!$A$5:$E$52,5,1),0)</f>
        <v>0</v>
      </c>
      <c r="AI18" s="274">
        <f>IF(P18="●",VLOOKUP(R18,全民健康保險保險費負擔金額表109.1版!$A$5:$I$52,9,1),0)</f>
        <v>0</v>
      </c>
      <c r="AJ18" s="268">
        <f t="shared" si="20"/>
        <v>0</v>
      </c>
      <c r="AK18" s="173">
        <f t="shared" si="21"/>
        <v>0</v>
      </c>
      <c r="AL18" s="172">
        <f t="shared" si="22"/>
        <v>0</v>
      </c>
    </row>
    <row r="19" spans="1:38" x14ac:dyDescent="0.25">
      <c r="A19" s="300">
        <v>15</v>
      </c>
      <c r="B19" s="91"/>
      <c r="C19" s="91"/>
      <c r="D19" s="91"/>
      <c r="E19" s="91"/>
      <c r="F19" s="91"/>
      <c r="G19" s="91"/>
      <c r="H19" s="91"/>
      <c r="I19" s="246">
        <v>112</v>
      </c>
      <c r="J19" s="247"/>
      <c r="K19" s="247"/>
      <c r="L19" s="246">
        <f t="shared" si="6"/>
        <v>112</v>
      </c>
      <c r="M19" s="237">
        <f t="shared" si="6"/>
        <v>0</v>
      </c>
      <c r="N19" s="247">
        <f t="shared" si="7"/>
        <v>0</v>
      </c>
      <c r="O19" s="255"/>
      <c r="P19" s="153"/>
      <c r="Q19" s="491"/>
      <c r="R19" s="419">
        <f t="shared" si="8"/>
        <v>0</v>
      </c>
      <c r="S19" s="255"/>
      <c r="T19" s="420">
        <f t="shared" si="9"/>
        <v>0</v>
      </c>
      <c r="U19" s="417">
        <f t="shared" si="10"/>
        <v>31</v>
      </c>
      <c r="V19" s="167">
        <f>IF(T19=0,0,VLOOKUP(T19,勞保費對照表!$A$3:$B$31,2))</f>
        <v>0</v>
      </c>
      <c r="W19" s="154">
        <f t="shared" si="11"/>
        <v>0</v>
      </c>
      <c r="X19" s="415">
        <f>IF(T19=0,0,VLOOKUP(T19,'職保111.5版'!$B$4:$C$27,2))</f>
        <v>0</v>
      </c>
      <c r="Y19" s="167">
        <f>IF(T19=0,0,VLOOKUP(T19,勞退金對照表!$C$3:$D$66,2))</f>
        <v>0</v>
      </c>
      <c r="Z19" s="154">
        <f t="shared" si="12"/>
        <v>0</v>
      </c>
      <c r="AA19" s="268">
        <f t="shared" si="13"/>
        <v>0</v>
      </c>
      <c r="AB19" s="268">
        <f t="shared" si="14"/>
        <v>0</v>
      </c>
      <c r="AC19" s="416">
        <f t="shared" si="15"/>
        <v>0</v>
      </c>
      <c r="AD19" s="268">
        <f t="shared" si="16"/>
        <v>0</v>
      </c>
      <c r="AE19" s="268">
        <f t="shared" si="17"/>
        <v>0</v>
      </c>
      <c r="AF19" s="268">
        <f t="shared" si="18"/>
        <v>0</v>
      </c>
      <c r="AG19" s="268">
        <f t="shared" si="19"/>
        <v>0</v>
      </c>
      <c r="AH19" s="273">
        <f>IF(P19="●",VLOOKUP(R19,全民健康保險保險費負擔金額表109.1版!$A$5:$E$52,5,1),0)</f>
        <v>0</v>
      </c>
      <c r="AI19" s="274">
        <f>IF(P19="●",VLOOKUP(R19,全民健康保險保險費負擔金額表109.1版!$A$5:$I$52,9,1),0)</f>
        <v>0</v>
      </c>
      <c r="AJ19" s="268">
        <f t="shared" si="20"/>
        <v>0</v>
      </c>
      <c r="AK19" s="173">
        <f t="shared" si="21"/>
        <v>0</v>
      </c>
      <c r="AL19" s="172">
        <f t="shared" si="22"/>
        <v>0</v>
      </c>
    </row>
    <row r="20" spans="1:38" x14ac:dyDescent="0.25">
      <c r="A20" s="300">
        <v>16</v>
      </c>
      <c r="B20" s="91"/>
      <c r="C20" s="91"/>
      <c r="D20" s="91"/>
      <c r="E20" s="91"/>
      <c r="F20" s="91"/>
      <c r="G20" s="91"/>
      <c r="H20" s="91"/>
      <c r="I20" s="246">
        <v>112</v>
      </c>
      <c r="J20" s="247"/>
      <c r="K20" s="247"/>
      <c r="L20" s="246">
        <f t="shared" si="6"/>
        <v>112</v>
      </c>
      <c r="M20" s="237">
        <f t="shared" si="6"/>
        <v>0</v>
      </c>
      <c r="N20" s="247">
        <f t="shared" si="7"/>
        <v>0</v>
      </c>
      <c r="O20" s="255"/>
      <c r="P20" s="153"/>
      <c r="Q20" s="491"/>
      <c r="R20" s="419">
        <f t="shared" si="8"/>
        <v>0</v>
      </c>
      <c r="S20" s="255"/>
      <c r="T20" s="420">
        <f t="shared" si="9"/>
        <v>0</v>
      </c>
      <c r="U20" s="417">
        <f t="shared" si="10"/>
        <v>31</v>
      </c>
      <c r="V20" s="167">
        <f>IF(T20=0,0,VLOOKUP(T20,勞保費對照表!$A$3:$B$31,2))</f>
        <v>0</v>
      </c>
      <c r="W20" s="154">
        <f t="shared" si="11"/>
        <v>0</v>
      </c>
      <c r="X20" s="415">
        <f>IF(T20=0,0,VLOOKUP(T20,'職保111.5版'!$B$4:$C$27,2))</f>
        <v>0</v>
      </c>
      <c r="Y20" s="167">
        <f>IF(T20=0,0,VLOOKUP(T20,勞退金對照表!$C$3:$D$66,2))</f>
        <v>0</v>
      </c>
      <c r="Z20" s="154">
        <f t="shared" si="12"/>
        <v>0</v>
      </c>
      <c r="AA20" s="268">
        <f t="shared" si="13"/>
        <v>0</v>
      </c>
      <c r="AB20" s="268">
        <f t="shared" si="14"/>
        <v>0</v>
      </c>
      <c r="AC20" s="416">
        <f t="shared" si="15"/>
        <v>0</v>
      </c>
      <c r="AD20" s="268">
        <f t="shared" si="16"/>
        <v>0</v>
      </c>
      <c r="AE20" s="268">
        <f t="shared" si="17"/>
        <v>0</v>
      </c>
      <c r="AF20" s="268">
        <f t="shared" si="18"/>
        <v>0</v>
      </c>
      <c r="AG20" s="268">
        <f t="shared" si="19"/>
        <v>0</v>
      </c>
      <c r="AH20" s="273">
        <f>IF(P20="●",VLOOKUP(R20,全民健康保險保險費負擔金額表109.1版!$A$5:$E$52,5,1),0)</f>
        <v>0</v>
      </c>
      <c r="AI20" s="274">
        <f>IF(P20="●",VLOOKUP(R20,全民健康保險保險費負擔金額表109.1版!$A$5:$I$52,9,1),0)</f>
        <v>0</v>
      </c>
      <c r="AJ20" s="268">
        <f t="shared" si="20"/>
        <v>0</v>
      </c>
      <c r="AK20" s="173">
        <f t="shared" si="21"/>
        <v>0</v>
      </c>
      <c r="AL20" s="172">
        <f t="shared" si="22"/>
        <v>0</v>
      </c>
    </row>
    <row r="21" spans="1:38" x14ac:dyDescent="0.25">
      <c r="A21" s="300">
        <v>17</v>
      </c>
      <c r="B21" s="91"/>
      <c r="C21" s="91"/>
      <c r="D21" s="91"/>
      <c r="E21" s="91"/>
      <c r="F21" s="91"/>
      <c r="G21" s="91"/>
      <c r="H21" s="91"/>
      <c r="I21" s="246">
        <v>112</v>
      </c>
      <c r="J21" s="247"/>
      <c r="K21" s="247"/>
      <c r="L21" s="246">
        <f t="shared" si="6"/>
        <v>112</v>
      </c>
      <c r="M21" s="237">
        <f t="shared" si="6"/>
        <v>0</v>
      </c>
      <c r="N21" s="247">
        <f t="shared" si="7"/>
        <v>0</v>
      </c>
      <c r="O21" s="255"/>
      <c r="P21" s="153"/>
      <c r="Q21" s="491"/>
      <c r="R21" s="419">
        <f t="shared" si="8"/>
        <v>0</v>
      </c>
      <c r="S21" s="255"/>
      <c r="T21" s="420">
        <f t="shared" si="9"/>
        <v>0</v>
      </c>
      <c r="U21" s="417">
        <f t="shared" si="10"/>
        <v>31</v>
      </c>
      <c r="V21" s="167">
        <f>IF(T21=0,0,VLOOKUP(T21,勞保費對照表!$A$3:$B$31,2))</f>
        <v>0</v>
      </c>
      <c r="W21" s="154">
        <f t="shared" si="11"/>
        <v>0</v>
      </c>
      <c r="X21" s="415">
        <f>IF(T21=0,0,VLOOKUP(T21,'職保111.5版'!$B$4:$C$27,2))</f>
        <v>0</v>
      </c>
      <c r="Y21" s="167">
        <f>IF(T21=0,0,VLOOKUP(T21,勞退金對照表!$C$3:$D$66,2))</f>
        <v>0</v>
      </c>
      <c r="Z21" s="154">
        <f t="shared" si="12"/>
        <v>0</v>
      </c>
      <c r="AA21" s="268">
        <f t="shared" si="13"/>
        <v>0</v>
      </c>
      <c r="AB21" s="268">
        <f t="shared" si="14"/>
        <v>0</v>
      </c>
      <c r="AC21" s="416">
        <f t="shared" si="15"/>
        <v>0</v>
      </c>
      <c r="AD21" s="268">
        <f t="shared" si="16"/>
        <v>0</v>
      </c>
      <c r="AE21" s="268">
        <f t="shared" si="17"/>
        <v>0</v>
      </c>
      <c r="AF21" s="268">
        <f t="shared" si="18"/>
        <v>0</v>
      </c>
      <c r="AG21" s="268">
        <f t="shared" si="19"/>
        <v>0</v>
      </c>
      <c r="AH21" s="273">
        <f>IF(P21="●",VLOOKUP(R21,全民健康保險保險費負擔金額表109.1版!$A$5:$E$52,5,1),0)</f>
        <v>0</v>
      </c>
      <c r="AI21" s="274">
        <f>IF(P21="●",VLOOKUP(R21,全民健康保險保險費負擔金額表109.1版!$A$5:$I$52,9,1),0)</f>
        <v>0</v>
      </c>
      <c r="AJ21" s="268">
        <f t="shared" si="20"/>
        <v>0</v>
      </c>
      <c r="AK21" s="173">
        <f t="shared" si="21"/>
        <v>0</v>
      </c>
      <c r="AL21" s="172">
        <f t="shared" si="22"/>
        <v>0</v>
      </c>
    </row>
    <row r="22" spans="1:38" x14ac:dyDescent="0.25">
      <c r="A22" s="300">
        <v>18</v>
      </c>
      <c r="B22" s="91"/>
      <c r="C22" s="91"/>
      <c r="D22" s="91"/>
      <c r="E22" s="91"/>
      <c r="F22" s="91"/>
      <c r="G22" s="91"/>
      <c r="H22" s="91"/>
      <c r="I22" s="246">
        <v>112</v>
      </c>
      <c r="J22" s="247"/>
      <c r="K22" s="247"/>
      <c r="L22" s="246">
        <f t="shared" si="6"/>
        <v>112</v>
      </c>
      <c r="M22" s="237">
        <f t="shared" si="6"/>
        <v>0</v>
      </c>
      <c r="N22" s="247">
        <f t="shared" si="7"/>
        <v>0</v>
      </c>
      <c r="O22" s="255"/>
      <c r="P22" s="153"/>
      <c r="Q22" s="491"/>
      <c r="R22" s="419">
        <f t="shared" si="8"/>
        <v>0</v>
      </c>
      <c r="S22" s="255"/>
      <c r="T22" s="420">
        <f t="shared" si="9"/>
        <v>0</v>
      </c>
      <c r="U22" s="417">
        <f t="shared" si="10"/>
        <v>31</v>
      </c>
      <c r="V22" s="167">
        <f>IF(T22=0,0,VLOOKUP(T22,勞保費對照表!$A$3:$B$31,2))</f>
        <v>0</v>
      </c>
      <c r="W22" s="154">
        <f t="shared" si="11"/>
        <v>0</v>
      </c>
      <c r="X22" s="415">
        <f>IF(T22=0,0,VLOOKUP(T22,'職保111.5版'!$B$4:$C$27,2))</f>
        <v>0</v>
      </c>
      <c r="Y22" s="167">
        <f>IF(T22=0,0,VLOOKUP(T22,勞退金對照表!$C$3:$D$66,2))</f>
        <v>0</v>
      </c>
      <c r="Z22" s="154">
        <f t="shared" si="12"/>
        <v>0</v>
      </c>
      <c r="AA22" s="268">
        <f t="shared" si="13"/>
        <v>0</v>
      </c>
      <c r="AB22" s="268">
        <f t="shared" si="14"/>
        <v>0</v>
      </c>
      <c r="AC22" s="416">
        <f t="shared" si="15"/>
        <v>0</v>
      </c>
      <c r="AD22" s="268">
        <f t="shared" si="16"/>
        <v>0</v>
      </c>
      <c r="AE22" s="268">
        <f t="shared" si="17"/>
        <v>0</v>
      </c>
      <c r="AF22" s="268">
        <f t="shared" si="18"/>
        <v>0</v>
      </c>
      <c r="AG22" s="268">
        <f t="shared" si="19"/>
        <v>0</v>
      </c>
      <c r="AH22" s="273">
        <f>IF(P22="●",VLOOKUP(R22,全民健康保險保險費負擔金額表109.1版!$A$5:$E$52,5,1),0)</f>
        <v>0</v>
      </c>
      <c r="AI22" s="274">
        <f>IF(P22="●",VLOOKUP(R22,全民健康保險保險費負擔金額表109.1版!$A$5:$I$52,9,1),0)</f>
        <v>0</v>
      </c>
      <c r="AJ22" s="268">
        <f t="shared" si="20"/>
        <v>0</v>
      </c>
      <c r="AK22" s="173">
        <f t="shared" si="21"/>
        <v>0</v>
      </c>
      <c r="AL22" s="172">
        <f t="shared" si="22"/>
        <v>0</v>
      </c>
    </row>
    <row r="23" spans="1:38" x14ac:dyDescent="0.25">
      <c r="A23" s="300">
        <v>19</v>
      </c>
      <c r="B23" s="91"/>
      <c r="C23" s="91"/>
      <c r="D23" s="91"/>
      <c r="E23" s="91"/>
      <c r="F23" s="91"/>
      <c r="G23" s="91"/>
      <c r="H23" s="91"/>
      <c r="I23" s="246">
        <v>112</v>
      </c>
      <c r="J23" s="247"/>
      <c r="K23" s="247"/>
      <c r="L23" s="246">
        <f t="shared" si="6"/>
        <v>112</v>
      </c>
      <c r="M23" s="237">
        <f t="shared" si="6"/>
        <v>0</v>
      </c>
      <c r="N23" s="247">
        <f t="shared" si="7"/>
        <v>0</v>
      </c>
      <c r="O23" s="255"/>
      <c r="P23" s="153"/>
      <c r="Q23" s="491"/>
      <c r="R23" s="419">
        <f t="shared" si="8"/>
        <v>0</v>
      </c>
      <c r="S23" s="255"/>
      <c r="T23" s="420">
        <f t="shared" si="9"/>
        <v>0</v>
      </c>
      <c r="U23" s="417">
        <f t="shared" si="10"/>
        <v>31</v>
      </c>
      <c r="V23" s="167">
        <f>IF(T23=0,0,VLOOKUP(T23,勞保費對照表!$A$3:$B$31,2))</f>
        <v>0</v>
      </c>
      <c r="W23" s="154">
        <f t="shared" si="11"/>
        <v>0</v>
      </c>
      <c r="X23" s="415">
        <f>IF(T23=0,0,VLOOKUP(T23,'職保111.5版'!$B$4:$C$27,2))</f>
        <v>0</v>
      </c>
      <c r="Y23" s="167">
        <f>IF(T23=0,0,VLOOKUP(T23,勞退金對照表!$C$3:$D$66,2))</f>
        <v>0</v>
      </c>
      <c r="Z23" s="154">
        <f t="shared" si="12"/>
        <v>0</v>
      </c>
      <c r="AA23" s="268">
        <f t="shared" si="13"/>
        <v>0</v>
      </c>
      <c r="AB23" s="268">
        <f t="shared" si="14"/>
        <v>0</v>
      </c>
      <c r="AC23" s="416">
        <f t="shared" si="15"/>
        <v>0</v>
      </c>
      <c r="AD23" s="268">
        <f t="shared" si="16"/>
        <v>0</v>
      </c>
      <c r="AE23" s="268">
        <f t="shared" si="17"/>
        <v>0</v>
      </c>
      <c r="AF23" s="268">
        <f t="shared" si="18"/>
        <v>0</v>
      </c>
      <c r="AG23" s="268">
        <f t="shared" si="19"/>
        <v>0</v>
      </c>
      <c r="AH23" s="273">
        <f>IF(P23="●",VLOOKUP(R23,全民健康保險保險費負擔金額表109.1版!$A$5:$E$52,5,1),0)</f>
        <v>0</v>
      </c>
      <c r="AI23" s="274">
        <f>IF(P23="●",VLOOKUP(R23,全民健康保險保險費負擔金額表109.1版!$A$5:$I$52,9,1),0)</f>
        <v>0</v>
      </c>
      <c r="AJ23" s="268">
        <f t="shared" si="20"/>
        <v>0</v>
      </c>
      <c r="AK23" s="173">
        <f t="shared" si="21"/>
        <v>0</v>
      </c>
      <c r="AL23" s="172">
        <f t="shared" si="22"/>
        <v>0</v>
      </c>
    </row>
    <row r="24" spans="1:38" x14ac:dyDescent="0.25">
      <c r="A24" s="300">
        <v>20</v>
      </c>
      <c r="B24" s="91"/>
      <c r="C24" s="91"/>
      <c r="D24" s="91"/>
      <c r="E24" s="91"/>
      <c r="F24" s="91"/>
      <c r="G24" s="91"/>
      <c r="H24" s="91"/>
      <c r="I24" s="246">
        <v>112</v>
      </c>
      <c r="J24" s="247"/>
      <c r="K24" s="247"/>
      <c r="L24" s="246">
        <f t="shared" si="6"/>
        <v>112</v>
      </c>
      <c r="M24" s="237">
        <f t="shared" si="6"/>
        <v>0</v>
      </c>
      <c r="N24" s="247">
        <f t="shared" si="7"/>
        <v>0</v>
      </c>
      <c r="O24" s="255"/>
      <c r="P24" s="153"/>
      <c r="Q24" s="491"/>
      <c r="R24" s="419">
        <f t="shared" si="8"/>
        <v>0</v>
      </c>
      <c r="S24" s="255"/>
      <c r="T24" s="420">
        <f t="shared" si="9"/>
        <v>0</v>
      </c>
      <c r="U24" s="417">
        <f t="shared" si="10"/>
        <v>31</v>
      </c>
      <c r="V24" s="167">
        <f>IF(T24=0,0,VLOOKUP(T24,勞保費對照表!$A$3:$B$31,2))</f>
        <v>0</v>
      </c>
      <c r="W24" s="154">
        <f t="shared" si="11"/>
        <v>0</v>
      </c>
      <c r="X24" s="415">
        <f>IF(T24=0,0,VLOOKUP(T24,'職保111.5版'!$B$4:$C$27,2))</f>
        <v>0</v>
      </c>
      <c r="Y24" s="167">
        <f>IF(T24=0,0,VLOOKUP(T24,勞退金對照表!$C$3:$D$66,2))</f>
        <v>0</v>
      </c>
      <c r="Z24" s="154">
        <f t="shared" si="12"/>
        <v>0</v>
      </c>
      <c r="AA24" s="268">
        <f t="shared" si="13"/>
        <v>0</v>
      </c>
      <c r="AB24" s="268">
        <f t="shared" si="14"/>
        <v>0</v>
      </c>
      <c r="AC24" s="416">
        <f t="shared" si="15"/>
        <v>0</v>
      </c>
      <c r="AD24" s="268">
        <f t="shared" si="16"/>
        <v>0</v>
      </c>
      <c r="AE24" s="268">
        <f t="shared" si="17"/>
        <v>0</v>
      </c>
      <c r="AF24" s="268">
        <f t="shared" si="18"/>
        <v>0</v>
      </c>
      <c r="AG24" s="268">
        <f t="shared" si="19"/>
        <v>0</v>
      </c>
      <c r="AH24" s="273">
        <f>IF(P24="●",VLOOKUP(R24,全民健康保險保險費負擔金額表109.1版!$A$5:$E$52,5,1),0)</f>
        <v>0</v>
      </c>
      <c r="AI24" s="274">
        <f>IF(P24="●",VLOOKUP(R24,全民健康保險保險費負擔金額表109.1版!$A$5:$I$52,9,1),0)</f>
        <v>0</v>
      </c>
      <c r="AJ24" s="268">
        <f t="shared" si="20"/>
        <v>0</v>
      </c>
      <c r="AK24" s="173">
        <f t="shared" si="21"/>
        <v>0</v>
      </c>
      <c r="AL24" s="172">
        <f t="shared" si="22"/>
        <v>0</v>
      </c>
    </row>
    <row r="25" spans="1:38" x14ac:dyDescent="0.25">
      <c r="A25" s="300">
        <v>21</v>
      </c>
      <c r="B25" s="91"/>
      <c r="C25" s="91"/>
      <c r="D25" s="91"/>
      <c r="E25" s="91"/>
      <c r="F25" s="91"/>
      <c r="G25" s="91"/>
      <c r="H25" s="91"/>
      <c r="I25" s="246">
        <v>112</v>
      </c>
      <c r="J25" s="247"/>
      <c r="K25" s="247"/>
      <c r="L25" s="246">
        <f t="shared" si="6"/>
        <v>112</v>
      </c>
      <c r="M25" s="237">
        <f t="shared" si="6"/>
        <v>0</v>
      </c>
      <c r="N25" s="247">
        <f t="shared" si="7"/>
        <v>0</v>
      </c>
      <c r="O25" s="255"/>
      <c r="P25" s="153"/>
      <c r="Q25" s="491"/>
      <c r="R25" s="419">
        <f t="shared" si="8"/>
        <v>0</v>
      </c>
      <c r="S25" s="255"/>
      <c r="T25" s="420">
        <f t="shared" si="9"/>
        <v>0</v>
      </c>
      <c r="U25" s="417">
        <f t="shared" si="10"/>
        <v>31</v>
      </c>
      <c r="V25" s="167">
        <f>IF(T25=0,0,VLOOKUP(T25,勞保費對照表!$A$3:$B$31,2))</f>
        <v>0</v>
      </c>
      <c r="W25" s="154">
        <f t="shared" si="11"/>
        <v>0</v>
      </c>
      <c r="X25" s="415">
        <f>IF(T25=0,0,VLOOKUP(T25,'職保111.5版'!$B$4:$C$27,2))</f>
        <v>0</v>
      </c>
      <c r="Y25" s="167">
        <f>IF(T25=0,0,VLOOKUP(T25,勞退金對照表!$C$3:$D$66,2))</f>
        <v>0</v>
      </c>
      <c r="Z25" s="154">
        <f t="shared" si="12"/>
        <v>0</v>
      </c>
      <c r="AA25" s="268">
        <f t="shared" si="13"/>
        <v>0</v>
      </c>
      <c r="AB25" s="268">
        <f t="shared" si="14"/>
        <v>0</v>
      </c>
      <c r="AC25" s="416">
        <f t="shared" si="15"/>
        <v>0</v>
      </c>
      <c r="AD25" s="268">
        <f t="shared" si="16"/>
        <v>0</v>
      </c>
      <c r="AE25" s="268">
        <f t="shared" si="17"/>
        <v>0</v>
      </c>
      <c r="AF25" s="268">
        <f t="shared" si="18"/>
        <v>0</v>
      </c>
      <c r="AG25" s="268">
        <f t="shared" si="19"/>
        <v>0</v>
      </c>
      <c r="AH25" s="273">
        <f>IF(P25="●",VLOOKUP(R25,全民健康保險保險費負擔金額表109.1版!$A$5:$E$52,5,1),0)</f>
        <v>0</v>
      </c>
      <c r="AI25" s="274">
        <f>IF(P25="●",VLOOKUP(R25,全民健康保險保險費負擔金額表109.1版!$A$5:$I$52,9,1),0)</f>
        <v>0</v>
      </c>
      <c r="AJ25" s="268">
        <f t="shared" si="20"/>
        <v>0</v>
      </c>
      <c r="AK25" s="173">
        <f t="shared" si="21"/>
        <v>0</v>
      </c>
      <c r="AL25" s="172">
        <f t="shared" si="22"/>
        <v>0</v>
      </c>
    </row>
    <row r="26" spans="1:38" x14ac:dyDescent="0.25">
      <c r="A26" s="300">
        <v>22</v>
      </c>
      <c r="B26" s="91"/>
      <c r="C26" s="91"/>
      <c r="D26" s="91"/>
      <c r="E26" s="91"/>
      <c r="F26" s="91"/>
      <c r="G26" s="91"/>
      <c r="H26" s="91"/>
      <c r="I26" s="246">
        <v>112</v>
      </c>
      <c r="J26" s="247"/>
      <c r="K26" s="247"/>
      <c r="L26" s="246">
        <f t="shared" si="6"/>
        <v>112</v>
      </c>
      <c r="M26" s="237">
        <f t="shared" si="6"/>
        <v>0</v>
      </c>
      <c r="N26" s="247">
        <f t="shared" si="7"/>
        <v>0</v>
      </c>
      <c r="O26" s="255"/>
      <c r="P26" s="153"/>
      <c r="Q26" s="491"/>
      <c r="R26" s="419">
        <f t="shared" si="8"/>
        <v>0</v>
      </c>
      <c r="S26" s="255"/>
      <c r="T26" s="420">
        <f t="shared" si="9"/>
        <v>0</v>
      </c>
      <c r="U26" s="417">
        <f t="shared" si="10"/>
        <v>31</v>
      </c>
      <c r="V26" s="167">
        <f>IF(T26=0,0,VLOOKUP(T26,勞保費對照表!$A$3:$B$31,2))</f>
        <v>0</v>
      </c>
      <c r="W26" s="154">
        <f t="shared" si="11"/>
        <v>0</v>
      </c>
      <c r="X26" s="415">
        <f>IF(T26=0,0,VLOOKUP(T26,'職保111.5版'!$B$4:$C$27,2))</f>
        <v>0</v>
      </c>
      <c r="Y26" s="167">
        <f>IF(T26=0,0,VLOOKUP(T26,勞退金對照表!$C$3:$D$66,2))</f>
        <v>0</v>
      </c>
      <c r="Z26" s="154">
        <f t="shared" si="12"/>
        <v>0</v>
      </c>
      <c r="AA26" s="268">
        <f t="shared" si="13"/>
        <v>0</v>
      </c>
      <c r="AB26" s="268">
        <f t="shared" si="14"/>
        <v>0</v>
      </c>
      <c r="AC26" s="416">
        <f t="shared" si="15"/>
        <v>0</v>
      </c>
      <c r="AD26" s="268">
        <f t="shared" si="16"/>
        <v>0</v>
      </c>
      <c r="AE26" s="268">
        <f t="shared" si="17"/>
        <v>0</v>
      </c>
      <c r="AF26" s="268">
        <f t="shared" si="18"/>
        <v>0</v>
      </c>
      <c r="AG26" s="268">
        <f t="shared" si="19"/>
        <v>0</v>
      </c>
      <c r="AH26" s="273">
        <f>IF(P26="●",VLOOKUP(R26,全民健康保險保險費負擔金額表109.1版!$A$5:$E$52,5,1),0)</f>
        <v>0</v>
      </c>
      <c r="AI26" s="274">
        <f>IF(P26="●",VLOOKUP(R26,全民健康保險保險費負擔金額表109.1版!$A$5:$I$52,9,1),0)</f>
        <v>0</v>
      </c>
      <c r="AJ26" s="268">
        <f t="shared" si="20"/>
        <v>0</v>
      </c>
      <c r="AK26" s="173">
        <f t="shared" si="21"/>
        <v>0</v>
      </c>
      <c r="AL26" s="172">
        <f t="shared" si="22"/>
        <v>0</v>
      </c>
    </row>
    <row r="27" spans="1:38" x14ac:dyDescent="0.25">
      <c r="A27" s="300">
        <v>23</v>
      </c>
      <c r="B27" s="91"/>
      <c r="C27" s="91"/>
      <c r="D27" s="91"/>
      <c r="E27" s="91"/>
      <c r="F27" s="91"/>
      <c r="G27" s="91"/>
      <c r="H27" s="91"/>
      <c r="I27" s="246">
        <v>112</v>
      </c>
      <c r="J27" s="247"/>
      <c r="K27" s="247"/>
      <c r="L27" s="246">
        <f t="shared" si="6"/>
        <v>112</v>
      </c>
      <c r="M27" s="237">
        <f t="shared" si="6"/>
        <v>0</v>
      </c>
      <c r="N27" s="247">
        <f t="shared" si="7"/>
        <v>0</v>
      </c>
      <c r="O27" s="255"/>
      <c r="P27" s="153"/>
      <c r="Q27" s="491"/>
      <c r="R27" s="419">
        <f t="shared" si="8"/>
        <v>0</v>
      </c>
      <c r="S27" s="255"/>
      <c r="T27" s="420">
        <f t="shared" si="9"/>
        <v>0</v>
      </c>
      <c r="U27" s="417">
        <f t="shared" si="10"/>
        <v>31</v>
      </c>
      <c r="V27" s="167">
        <f>IF(T27=0,0,VLOOKUP(T27,勞保費對照表!$A$3:$B$31,2))</f>
        <v>0</v>
      </c>
      <c r="W27" s="154">
        <f t="shared" si="11"/>
        <v>0</v>
      </c>
      <c r="X27" s="415">
        <f>IF(T27=0,0,VLOOKUP(T27,'職保111.5版'!$B$4:$C$27,2))</f>
        <v>0</v>
      </c>
      <c r="Y27" s="167">
        <f>IF(T27=0,0,VLOOKUP(T27,勞退金對照表!$C$3:$D$66,2))</f>
        <v>0</v>
      </c>
      <c r="Z27" s="154">
        <f t="shared" si="12"/>
        <v>0</v>
      </c>
      <c r="AA27" s="268">
        <f t="shared" si="13"/>
        <v>0</v>
      </c>
      <c r="AB27" s="268">
        <f t="shared" si="14"/>
        <v>0</v>
      </c>
      <c r="AC27" s="416">
        <f t="shared" si="15"/>
        <v>0</v>
      </c>
      <c r="AD27" s="268">
        <f t="shared" si="16"/>
        <v>0</v>
      </c>
      <c r="AE27" s="268">
        <f t="shared" si="17"/>
        <v>0</v>
      </c>
      <c r="AF27" s="268">
        <f t="shared" si="18"/>
        <v>0</v>
      </c>
      <c r="AG27" s="268">
        <f t="shared" si="19"/>
        <v>0</v>
      </c>
      <c r="AH27" s="273">
        <f>IF(P27="●",VLOOKUP(R27,全民健康保險保險費負擔金額表109.1版!$A$5:$E$52,5,1),0)</f>
        <v>0</v>
      </c>
      <c r="AI27" s="274">
        <f>IF(P27="●",VLOOKUP(R27,全民健康保險保險費負擔金額表109.1版!$A$5:$I$52,9,1),0)</f>
        <v>0</v>
      </c>
      <c r="AJ27" s="268">
        <f t="shared" si="20"/>
        <v>0</v>
      </c>
      <c r="AK27" s="173">
        <f t="shared" si="21"/>
        <v>0</v>
      </c>
      <c r="AL27" s="172">
        <f t="shared" si="22"/>
        <v>0</v>
      </c>
    </row>
    <row r="28" spans="1:38" x14ac:dyDescent="0.25">
      <c r="A28" s="300">
        <v>24</v>
      </c>
      <c r="B28" s="91"/>
      <c r="C28" s="91"/>
      <c r="D28" s="91"/>
      <c r="E28" s="91"/>
      <c r="F28" s="91"/>
      <c r="G28" s="91"/>
      <c r="H28" s="91"/>
      <c r="I28" s="246">
        <v>112</v>
      </c>
      <c r="J28" s="247"/>
      <c r="K28" s="247"/>
      <c r="L28" s="246">
        <f t="shared" si="6"/>
        <v>112</v>
      </c>
      <c r="M28" s="237">
        <f t="shared" si="6"/>
        <v>0</v>
      </c>
      <c r="N28" s="247">
        <f t="shared" si="7"/>
        <v>0</v>
      </c>
      <c r="O28" s="255"/>
      <c r="P28" s="153"/>
      <c r="Q28" s="491"/>
      <c r="R28" s="419">
        <f t="shared" si="8"/>
        <v>0</v>
      </c>
      <c r="S28" s="255"/>
      <c r="T28" s="420">
        <f t="shared" si="9"/>
        <v>0</v>
      </c>
      <c r="U28" s="417">
        <f t="shared" si="10"/>
        <v>31</v>
      </c>
      <c r="V28" s="167">
        <f>IF(T28=0,0,VLOOKUP(T28,勞保費對照表!$A$3:$B$31,2))</f>
        <v>0</v>
      </c>
      <c r="W28" s="154">
        <f t="shared" si="11"/>
        <v>0</v>
      </c>
      <c r="X28" s="415">
        <f>IF(T28=0,0,VLOOKUP(T28,'職保111.5版'!$B$4:$C$27,2))</f>
        <v>0</v>
      </c>
      <c r="Y28" s="167">
        <f>IF(T28=0,0,VLOOKUP(T28,勞退金對照表!$C$3:$D$66,2))</f>
        <v>0</v>
      </c>
      <c r="Z28" s="154">
        <f t="shared" si="12"/>
        <v>0</v>
      </c>
      <c r="AA28" s="268">
        <f t="shared" si="13"/>
        <v>0</v>
      </c>
      <c r="AB28" s="268">
        <f t="shared" si="14"/>
        <v>0</v>
      </c>
      <c r="AC28" s="416">
        <f t="shared" si="15"/>
        <v>0</v>
      </c>
      <c r="AD28" s="268">
        <f t="shared" si="16"/>
        <v>0</v>
      </c>
      <c r="AE28" s="268">
        <f t="shared" si="17"/>
        <v>0</v>
      </c>
      <c r="AF28" s="268">
        <f t="shared" si="18"/>
        <v>0</v>
      </c>
      <c r="AG28" s="268">
        <f t="shared" si="19"/>
        <v>0</v>
      </c>
      <c r="AH28" s="273">
        <f>IF(P28="●",VLOOKUP(R28,全民健康保險保險費負擔金額表109.1版!$A$5:$E$52,5,1),0)</f>
        <v>0</v>
      </c>
      <c r="AI28" s="274">
        <f>IF(P28="●",VLOOKUP(R28,全民健康保險保險費負擔金額表109.1版!$A$5:$I$52,9,1),0)</f>
        <v>0</v>
      </c>
      <c r="AJ28" s="268">
        <f t="shared" si="20"/>
        <v>0</v>
      </c>
      <c r="AK28" s="173">
        <f t="shared" si="21"/>
        <v>0</v>
      </c>
      <c r="AL28" s="172">
        <f t="shared" si="22"/>
        <v>0</v>
      </c>
    </row>
    <row r="29" spans="1:38" x14ac:dyDescent="0.25">
      <c r="A29" s="300">
        <v>25</v>
      </c>
      <c r="B29" s="91"/>
      <c r="C29" s="91"/>
      <c r="D29" s="91"/>
      <c r="E29" s="91"/>
      <c r="F29" s="91"/>
      <c r="G29" s="91"/>
      <c r="H29" s="91"/>
      <c r="I29" s="246">
        <v>112</v>
      </c>
      <c r="J29" s="247"/>
      <c r="K29" s="247"/>
      <c r="L29" s="246">
        <f t="shared" si="6"/>
        <v>112</v>
      </c>
      <c r="M29" s="237">
        <f t="shared" si="6"/>
        <v>0</v>
      </c>
      <c r="N29" s="247">
        <f t="shared" si="7"/>
        <v>0</v>
      </c>
      <c r="O29" s="255"/>
      <c r="P29" s="153"/>
      <c r="Q29" s="491"/>
      <c r="R29" s="419">
        <f t="shared" si="8"/>
        <v>0</v>
      </c>
      <c r="S29" s="255"/>
      <c r="T29" s="420">
        <f t="shared" si="9"/>
        <v>0</v>
      </c>
      <c r="U29" s="417">
        <f t="shared" si="10"/>
        <v>31</v>
      </c>
      <c r="V29" s="167">
        <f>IF(T29=0,0,VLOOKUP(T29,勞保費對照表!$A$3:$B$31,2))</f>
        <v>0</v>
      </c>
      <c r="W29" s="154">
        <f t="shared" si="11"/>
        <v>0</v>
      </c>
      <c r="X29" s="415">
        <f>IF(T29=0,0,VLOOKUP(T29,'職保111.5版'!$B$4:$C$27,2))</f>
        <v>0</v>
      </c>
      <c r="Y29" s="167">
        <f>IF(T29=0,0,VLOOKUP(T29,勞退金對照表!$C$3:$D$66,2))</f>
        <v>0</v>
      </c>
      <c r="Z29" s="154">
        <f t="shared" si="12"/>
        <v>0</v>
      </c>
      <c r="AA29" s="268">
        <f t="shared" si="13"/>
        <v>0</v>
      </c>
      <c r="AB29" s="268">
        <f t="shared" si="14"/>
        <v>0</v>
      </c>
      <c r="AC29" s="416">
        <f t="shared" si="15"/>
        <v>0</v>
      </c>
      <c r="AD29" s="268">
        <f t="shared" si="16"/>
        <v>0</v>
      </c>
      <c r="AE29" s="268">
        <f t="shared" si="17"/>
        <v>0</v>
      </c>
      <c r="AF29" s="268">
        <f t="shared" si="18"/>
        <v>0</v>
      </c>
      <c r="AG29" s="268">
        <f t="shared" si="19"/>
        <v>0</v>
      </c>
      <c r="AH29" s="273">
        <f>IF(P29="●",VLOOKUP(R29,全民健康保險保險費負擔金額表109.1版!$A$5:$E$52,5,1),0)</f>
        <v>0</v>
      </c>
      <c r="AI29" s="274">
        <f>IF(P29="●",VLOOKUP(R29,全民健康保險保險費負擔金額表109.1版!$A$5:$I$52,9,1),0)</f>
        <v>0</v>
      </c>
      <c r="AJ29" s="268">
        <f t="shared" si="20"/>
        <v>0</v>
      </c>
      <c r="AK29" s="173">
        <f t="shared" si="21"/>
        <v>0</v>
      </c>
      <c r="AL29" s="172">
        <f t="shared" si="22"/>
        <v>0</v>
      </c>
    </row>
    <row r="30" spans="1:38" x14ac:dyDescent="0.25">
      <c r="A30" s="300">
        <v>26</v>
      </c>
      <c r="B30" s="91"/>
      <c r="C30" s="91"/>
      <c r="D30" s="91"/>
      <c r="E30" s="91"/>
      <c r="F30" s="91"/>
      <c r="G30" s="91"/>
      <c r="H30" s="91"/>
      <c r="I30" s="246">
        <v>112</v>
      </c>
      <c r="J30" s="247"/>
      <c r="K30" s="247"/>
      <c r="L30" s="246">
        <f t="shared" si="6"/>
        <v>112</v>
      </c>
      <c r="M30" s="237">
        <f t="shared" si="6"/>
        <v>0</v>
      </c>
      <c r="N30" s="247">
        <f t="shared" si="7"/>
        <v>0</v>
      </c>
      <c r="O30" s="255"/>
      <c r="P30" s="153"/>
      <c r="Q30" s="491"/>
      <c r="R30" s="419">
        <f t="shared" si="8"/>
        <v>0</v>
      </c>
      <c r="S30" s="255"/>
      <c r="T30" s="420">
        <f t="shared" si="9"/>
        <v>0</v>
      </c>
      <c r="U30" s="417">
        <f t="shared" si="10"/>
        <v>31</v>
      </c>
      <c r="V30" s="167">
        <f>IF(T30=0,0,VLOOKUP(T30,勞保費對照表!$A$3:$B$31,2))</f>
        <v>0</v>
      </c>
      <c r="W30" s="154">
        <f t="shared" si="11"/>
        <v>0</v>
      </c>
      <c r="X30" s="415">
        <f>IF(T30=0,0,VLOOKUP(T30,'職保111.5版'!$B$4:$C$27,2))</f>
        <v>0</v>
      </c>
      <c r="Y30" s="167">
        <f>IF(T30=0,0,VLOOKUP(T30,勞退金對照表!$C$3:$D$66,2))</f>
        <v>0</v>
      </c>
      <c r="Z30" s="154">
        <f t="shared" si="12"/>
        <v>0</v>
      </c>
      <c r="AA30" s="268">
        <f t="shared" si="13"/>
        <v>0</v>
      </c>
      <c r="AB30" s="268">
        <f t="shared" si="14"/>
        <v>0</v>
      </c>
      <c r="AC30" s="416">
        <f t="shared" si="15"/>
        <v>0</v>
      </c>
      <c r="AD30" s="268">
        <f t="shared" si="16"/>
        <v>0</v>
      </c>
      <c r="AE30" s="268">
        <f t="shared" si="17"/>
        <v>0</v>
      </c>
      <c r="AF30" s="268">
        <f t="shared" si="18"/>
        <v>0</v>
      </c>
      <c r="AG30" s="268">
        <f t="shared" si="19"/>
        <v>0</v>
      </c>
      <c r="AH30" s="273">
        <f>IF(P30="●",VLOOKUP(R30,全民健康保險保險費負擔金額表109.1版!$A$5:$E$52,5,1),0)</f>
        <v>0</v>
      </c>
      <c r="AI30" s="274">
        <f>IF(P30="●",VLOOKUP(R30,全民健康保險保險費負擔金額表109.1版!$A$5:$I$52,9,1),0)</f>
        <v>0</v>
      </c>
      <c r="AJ30" s="268">
        <f t="shared" si="20"/>
        <v>0</v>
      </c>
      <c r="AK30" s="173">
        <f t="shared" si="21"/>
        <v>0</v>
      </c>
      <c r="AL30" s="172">
        <f t="shared" si="22"/>
        <v>0</v>
      </c>
    </row>
    <row r="31" spans="1:38" x14ac:dyDescent="0.25">
      <c r="A31" s="300">
        <v>27</v>
      </c>
      <c r="B31" s="91"/>
      <c r="C31" s="91"/>
      <c r="D31" s="91"/>
      <c r="E31" s="91"/>
      <c r="F31" s="91"/>
      <c r="G31" s="91"/>
      <c r="H31" s="91"/>
      <c r="I31" s="246">
        <v>112</v>
      </c>
      <c r="J31" s="247"/>
      <c r="K31" s="247"/>
      <c r="L31" s="246">
        <f t="shared" si="6"/>
        <v>112</v>
      </c>
      <c r="M31" s="237">
        <f t="shared" si="6"/>
        <v>0</v>
      </c>
      <c r="N31" s="247">
        <f t="shared" si="7"/>
        <v>0</v>
      </c>
      <c r="O31" s="255"/>
      <c r="P31" s="153"/>
      <c r="Q31" s="491"/>
      <c r="R31" s="419">
        <f t="shared" si="8"/>
        <v>0</v>
      </c>
      <c r="S31" s="255"/>
      <c r="T31" s="420">
        <f t="shared" si="9"/>
        <v>0</v>
      </c>
      <c r="U31" s="417">
        <f t="shared" si="10"/>
        <v>31</v>
      </c>
      <c r="V31" s="167">
        <f>IF(T31=0,0,VLOOKUP(T31,勞保費對照表!$A$3:$B$31,2))</f>
        <v>0</v>
      </c>
      <c r="W31" s="154">
        <f t="shared" si="11"/>
        <v>0</v>
      </c>
      <c r="X31" s="415">
        <f>IF(T31=0,0,VLOOKUP(T31,'職保111.5版'!$B$4:$C$27,2))</f>
        <v>0</v>
      </c>
      <c r="Y31" s="167">
        <f>IF(T31=0,0,VLOOKUP(T31,勞退金對照表!$C$3:$D$66,2))</f>
        <v>0</v>
      </c>
      <c r="Z31" s="154">
        <f t="shared" si="12"/>
        <v>0</v>
      </c>
      <c r="AA31" s="268">
        <f t="shared" si="13"/>
        <v>0</v>
      </c>
      <c r="AB31" s="268">
        <f t="shared" si="14"/>
        <v>0</v>
      </c>
      <c r="AC31" s="416">
        <f t="shared" si="15"/>
        <v>0</v>
      </c>
      <c r="AD31" s="268">
        <f t="shared" si="16"/>
        <v>0</v>
      </c>
      <c r="AE31" s="268">
        <f t="shared" si="17"/>
        <v>0</v>
      </c>
      <c r="AF31" s="268">
        <f t="shared" si="18"/>
        <v>0</v>
      </c>
      <c r="AG31" s="268">
        <f t="shared" si="19"/>
        <v>0</v>
      </c>
      <c r="AH31" s="273">
        <f>IF(P31="●",VLOOKUP(R31,全民健康保險保險費負擔金額表109.1版!$A$5:$E$52,5,1),0)</f>
        <v>0</v>
      </c>
      <c r="AI31" s="274">
        <f>IF(P31="●",VLOOKUP(R31,全民健康保險保險費負擔金額表109.1版!$A$5:$I$52,9,1),0)</f>
        <v>0</v>
      </c>
      <c r="AJ31" s="268">
        <f t="shared" si="20"/>
        <v>0</v>
      </c>
      <c r="AK31" s="173">
        <f t="shared" si="21"/>
        <v>0</v>
      </c>
      <c r="AL31" s="172">
        <f t="shared" si="22"/>
        <v>0</v>
      </c>
    </row>
    <row r="32" spans="1:38" x14ac:dyDescent="0.25">
      <c r="A32" s="300">
        <v>28</v>
      </c>
      <c r="B32" s="91"/>
      <c r="C32" s="91"/>
      <c r="D32" s="91"/>
      <c r="E32" s="91"/>
      <c r="F32" s="91"/>
      <c r="G32" s="91"/>
      <c r="H32" s="91"/>
      <c r="I32" s="246">
        <v>112</v>
      </c>
      <c r="J32" s="247"/>
      <c r="K32" s="247"/>
      <c r="L32" s="246">
        <f t="shared" si="6"/>
        <v>112</v>
      </c>
      <c r="M32" s="237">
        <f t="shared" si="6"/>
        <v>0</v>
      </c>
      <c r="N32" s="247">
        <f t="shared" si="7"/>
        <v>0</v>
      </c>
      <c r="O32" s="255"/>
      <c r="P32" s="153"/>
      <c r="Q32" s="491"/>
      <c r="R32" s="419">
        <f t="shared" si="8"/>
        <v>0</v>
      </c>
      <c r="S32" s="255"/>
      <c r="T32" s="420">
        <f t="shared" si="9"/>
        <v>0</v>
      </c>
      <c r="U32" s="417">
        <f t="shared" si="10"/>
        <v>31</v>
      </c>
      <c r="V32" s="167">
        <f>IF(T32=0,0,VLOOKUP(T32,勞保費對照表!$A$3:$B$31,2))</f>
        <v>0</v>
      </c>
      <c r="W32" s="154">
        <f t="shared" si="11"/>
        <v>0</v>
      </c>
      <c r="X32" s="415">
        <f>IF(T32=0,0,VLOOKUP(T32,'職保111.5版'!$B$4:$C$27,2))</f>
        <v>0</v>
      </c>
      <c r="Y32" s="167">
        <f>IF(T32=0,0,VLOOKUP(T32,勞退金對照表!$C$3:$D$66,2))</f>
        <v>0</v>
      </c>
      <c r="Z32" s="154">
        <f t="shared" si="12"/>
        <v>0</v>
      </c>
      <c r="AA32" s="268">
        <f t="shared" si="13"/>
        <v>0</v>
      </c>
      <c r="AB32" s="268">
        <f t="shared" si="14"/>
        <v>0</v>
      </c>
      <c r="AC32" s="416">
        <f t="shared" si="15"/>
        <v>0</v>
      </c>
      <c r="AD32" s="268">
        <f t="shared" si="16"/>
        <v>0</v>
      </c>
      <c r="AE32" s="268">
        <f t="shared" si="17"/>
        <v>0</v>
      </c>
      <c r="AF32" s="268">
        <f t="shared" si="18"/>
        <v>0</v>
      </c>
      <c r="AG32" s="268">
        <f t="shared" si="19"/>
        <v>0</v>
      </c>
      <c r="AH32" s="273">
        <f>IF(P32="●",VLOOKUP(R32,全民健康保險保險費負擔金額表109.1版!$A$5:$E$52,5,1),0)</f>
        <v>0</v>
      </c>
      <c r="AI32" s="274">
        <f>IF(P32="●",VLOOKUP(R32,全民健康保險保險費負擔金額表109.1版!$A$5:$I$52,9,1),0)</f>
        <v>0</v>
      </c>
      <c r="AJ32" s="268">
        <f t="shared" si="20"/>
        <v>0</v>
      </c>
      <c r="AK32" s="173">
        <f t="shared" si="21"/>
        <v>0</v>
      </c>
      <c r="AL32" s="172">
        <f t="shared" si="22"/>
        <v>0</v>
      </c>
    </row>
    <row r="33" spans="1:38" x14ac:dyDescent="0.25">
      <c r="A33" s="300">
        <v>29</v>
      </c>
      <c r="B33" s="91"/>
      <c r="C33" s="91"/>
      <c r="D33" s="91"/>
      <c r="E33" s="91"/>
      <c r="F33" s="91"/>
      <c r="G33" s="91"/>
      <c r="H33" s="91"/>
      <c r="I33" s="246">
        <v>112</v>
      </c>
      <c r="J33" s="247"/>
      <c r="K33" s="247"/>
      <c r="L33" s="246">
        <f t="shared" si="6"/>
        <v>112</v>
      </c>
      <c r="M33" s="237">
        <f t="shared" si="6"/>
        <v>0</v>
      </c>
      <c r="N33" s="247">
        <f t="shared" si="7"/>
        <v>0</v>
      </c>
      <c r="O33" s="255"/>
      <c r="P33" s="153"/>
      <c r="Q33" s="491"/>
      <c r="R33" s="419">
        <f t="shared" si="8"/>
        <v>0</v>
      </c>
      <c r="S33" s="255"/>
      <c r="T33" s="420">
        <f t="shared" si="9"/>
        <v>0</v>
      </c>
      <c r="U33" s="417">
        <f t="shared" si="10"/>
        <v>31</v>
      </c>
      <c r="V33" s="167">
        <f>IF(T33=0,0,VLOOKUP(T33,勞保費對照表!$A$3:$B$31,2))</f>
        <v>0</v>
      </c>
      <c r="W33" s="154">
        <f t="shared" si="11"/>
        <v>0</v>
      </c>
      <c r="X33" s="415">
        <f>IF(T33=0,0,VLOOKUP(T33,'職保111.5版'!$B$4:$C$27,2))</f>
        <v>0</v>
      </c>
      <c r="Y33" s="167">
        <f>IF(T33=0,0,VLOOKUP(T33,勞退金對照表!$C$3:$D$66,2))</f>
        <v>0</v>
      </c>
      <c r="Z33" s="154">
        <f t="shared" si="12"/>
        <v>0</v>
      </c>
      <c r="AA33" s="268">
        <f t="shared" si="13"/>
        <v>0</v>
      </c>
      <c r="AB33" s="268">
        <f t="shared" si="14"/>
        <v>0</v>
      </c>
      <c r="AC33" s="416">
        <f t="shared" si="15"/>
        <v>0</v>
      </c>
      <c r="AD33" s="268">
        <f t="shared" si="16"/>
        <v>0</v>
      </c>
      <c r="AE33" s="268">
        <f t="shared" si="17"/>
        <v>0</v>
      </c>
      <c r="AF33" s="268">
        <f t="shared" si="18"/>
        <v>0</v>
      </c>
      <c r="AG33" s="268">
        <f t="shared" si="19"/>
        <v>0</v>
      </c>
      <c r="AH33" s="273">
        <f>IF(P33="●",VLOOKUP(R33,全民健康保險保險費負擔金額表109.1版!$A$5:$E$52,5,1),0)</f>
        <v>0</v>
      </c>
      <c r="AI33" s="274">
        <f>IF(P33="●",VLOOKUP(R33,全民健康保險保險費負擔金額表109.1版!$A$5:$I$52,9,1),0)</f>
        <v>0</v>
      </c>
      <c r="AJ33" s="268">
        <f t="shared" si="20"/>
        <v>0</v>
      </c>
      <c r="AK33" s="173">
        <f t="shared" si="21"/>
        <v>0</v>
      </c>
      <c r="AL33" s="172">
        <f t="shared" si="22"/>
        <v>0</v>
      </c>
    </row>
    <row r="34" spans="1:38" x14ac:dyDescent="0.25">
      <c r="A34" s="300">
        <v>30</v>
      </c>
      <c r="B34" s="91"/>
      <c r="C34" s="91"/>
      <c r="D34" s="91"/>
      <c r="E34" s="91"/>
      <c r="F34" s="91"/>
      <c r="G34" s="91"/>
      <c r="H34" s="91"/>
      <c r="I34" s="246">
        <v>112</v>
      </c>
      <c r="J34" s="247"/>
      <c r="K34" s="247"/>
      <c r="L34" s="246">
        <f t="shared" si="6"/>
        <v>112</v>
      </c>
      <c r="M34" s="237">
        <f t="shared" si="6"/>
        <v>0</v>
      </c>
      <c r="N34" s="247">
        <f t="shared" si="7"/>
        <v>0</v>
      </c>
      <c r="O34" s="255"/>
      <c r="P34" s="153"/>
      <c r="Q34" s="491"/>
      <c r="R34" s="419">
        <f t="shared" si="8"/>
        <v>0</v>
      </c>
      <c r="S34" s="255"/>
      <c r="T34" s="420">
        <f t="shared" si="9"/>
        <v>0</v>
      </c>
      <c r="U34" s="417">
        <f t="shared" si="10"/>
        <v>31</v>
      </c>
      <c r="V34" s="167">
        <f>IF(T34=0,0,VLOOKUP(T34,勞保費對照表!$A$3:$B$31,2))</f>
        <v>0</v>
      </c>
      <c r="W34" s="154">
        <f t="shared" si="11"/>
        <v>0</v>
      </c>
      <c r="X34" s="415">
        <f>IF(T34=0,0,VLOOKUP(T34,'職保111.5版'!$B$4:$C$27,2))</f>
        <v>0</v>
      </c>
      <c r="Y34" s="167">
        <f>IF(T34=0,0,VLOOKUP(T34,勞退金對照表!$C$3:$D$66,2))</f>
        <v>0</v>
      </c>
      <c r="Z34" s="154">
        <f t="shared" si="12"/>
        <v>0</v>
      </c>
      <c r="AA34" s="268">
        <f t="shared" si="13"/>
        <v>0</v>
      </c>
      <c r="AB34" s="268">
        <f t="shared" si="14"/>
        <v>0</v>
      </c>
      <c r="AC34" s="416">
        <f t="shared" si="15"/>
        <v>0</v>
      </c>
      <c r="AD34" s="268">
        <f t="shared" si="16"/>
        <v>0</v>
      </c>
      <c r="AE34" s="268">
        <f t="shared" si="17"/>
        <v>0</v>
      </c>
      <c r="AF34" s="268">
        <f t="shared" si="18"/>
        <v>0</v>
      </c>
      <c r="AG34" s="268">
        <f t="shared" si="19"/>
        <v>0</v>
      </c>
      <c r="AH34" s="273">
        <f>IF(P34="●",VLOOKUP(R34,全民健康保險保險費負擔金額表109.1版!$A$5:$E$52,5,1),0)</f>
        <v>0</v>
      </c>
      <c r="AI34" s="274">
        <f>IF(P34="●",VLOOKUP(R34,全民健康保險保險費負擔金額表109.1版!$A$5:$I$52,9,1),0)</f>
        <v>0</v>
      </c>
      <c r="AJ34" s="268">
        <f t="shared" si="20"/>
        <v>0</v>
      </c>
      <c r="AK34" s="173">
        <f t="shared" si="21"/>
        <v>0</v>
      </c>
      <c r="AL34" s="172">
        <f t="shared" si="22"/>
        <v>0</v>
      </c>
    </row>
    <row r="35" spans="1:38" x14ac:dyDescent="0.25">
      <c r="A35" s="300">
        <v>31</v>
      </c>
      <c r="B35" s="91"/>
      <c r="C35" s="91"/>
      <c r="D35" s="91"/>
      <c r="E35" s="91"/>
      <c r="F35" s="91"/>
      <c r="G35" s="91"/>
      <c r="H35" s="91"/>
      <c r="I35" s="246">
        <v>112</v>
      </c>
      <c r="J35" s="247"/>
      <c r="K35" s="247"/>
      <c r="L35" s="246">
        <f t="shared" si="6"/>
        <v>112</v>
      </c>
      <c r="M35" s="237">
        <f t="shared" si="6"/>
        <v>0</v>
      </c>
      <c r="N35" s="247">
        <f t="shared" si="7"/>
        <v>0</v>
      </c>
      <c r="O35" s="255"/>
      <c r="P35" s="153"/>
      <c r="Q35" s="491"/>
      <c r="R35" s="419">
        <f t="shared" si="8"/>
        <v>0</v>
      </c>
      <c r="S35" s="255"/>
      <c r="T35" s="420">
        <f t="shared" si="9"/>
        <v>0</v>
      </c>
      <c r="U35" s="417">
        <f t="shared" si="10"/>
        <v>31</v>
      </c>
      <c r="V35" s="167">
        <f>IF(T35=0,0,VLOOKUP(T35,勞保費對照表!$A$3:$B$31,2))</f>
        <v>0</v>
      </c>
      <c r="W35" s="154">
        <f t="shared" si="11"/>
        <v>0</v>
      </c>
      <c r="X35" s="415">
        <f>IF(T35=0,0,VLOOKUP(T35,'職保111.5版'!$B$4:$C$27,2))</f>
        <v>0</v>
      </c>
      <c r="Y35" s="167">
        <f>IF(T35=0,0,VLOOKUP(T35,勞退金對照表!$C$3:$D$66,2))</f>
        <v>0</v>
      </c>
      <c r="Z35" s="154">
        <f t="shared" si="12"/>
        <v>0</v>
      </c>
      <c r="AA35" s="268">
        <f t="shared" si="13"/>
        <v>0</v>
      </c>
      <c r="AB35" s="268">
        <f t="shared" si="14"/>
        <v>0</v>
      </c>
      <c r="AC35" s="416">
        <f t="shared" si="15"/>
        <v>0</v>
      </c>
      <c r="AD35" s="268">
        <f t="shared" si="16"/>
        <v>0</v>
      </c>
      <c r="AE35" s="268">
        <f t="shared" si="17"/>
        <v>0</v>
      </c>
      <c r="AF35" s="268">
        <f t="shared" si="18"/>
        <v>0</v>
      </c>
      <c r="AG35" s="268">
        <f t="shared" si="19"/>
        <v>0</v>
      </c>
      <c r="AH35" s="273">
        <f>IF(P35="●",VLOOKUP(R35,全民健康保險保險費負擔金額表109.1版!$A$5:$E$52,5,1),0)</f>
        <v>0</v>
      </c>
      <c r="AI35" s="274">
        <f>IF(P35="●",VLOOKUP(R35,全民健康保險保險費負擔金額表109.1版!$A$5:$I$52,9,1),0)</f>
        <v>0</v>
      </c>
      <c r="AJ35" s="268">
        <f t="shared" si="20"/>
        <v>0</v>
      </c>
      <c r="AK35" s="173">
        <f t="shared" si="21"/>
        <v>0</v>
      </c>
      <c r="AL35" s="172">
        <f t="shared" si="22"/>
        <v>0</v>
      </c>
    </row>
    <row r="36" spans="1:38" x14ac:dyDescent="0.25">
      <c r="A36" s="300">
        <v>32</v>
      </c>
      <c r="B36" s="91"/>
      <c r="C36" s="91"/>
      <c r="D36" s="91"/>
      <c r="E36" s="91"/>
      <c r="F36" s="91"/>
      <c r="G36" s="91"/>
      <c r="H36" s="91"/>
      <c r="I36" s="246">
        <v>112</v>
      </c>
      <c r="J36" s="247"/>
      <c r="K36" s="247"/>
      <c r="L36" s="246">
        <f t="shared" si="6"/>
        <v>112</v>
      </c>
      <c r="M36" s="237">
        <f t="shared" si="6"/>
        <v>0</v>
      </c>
      <c r="N36" s="247">
        <f t="shared" si="7"/>
        <v>0</v>
      </c>
      <c r="O36" s="255"/>
      <c r="P36" s="153"/>
      <c r="Q36" s="491"/>
      <c r="R36" s="419">
        <f t="shared" si="8"/>
        <v>0</v>
      </c>
      <c r="S36" s="255"/>
      <c r="T36" s="420">
        <f t="shared" si="9"/>
        <v>0</v>
      </c>
      <c r="U36" s="417">
        <f t="shared" si="10"/>
        <v>31</v>
      </c>
      <c r="V36" s="167">
        <f>IF(T36=0,0,VLOOKUP(T36,勞保費對照表!$A$3:$B$31,2))</f>
        <v>0</v>
      </c>
      <c r="W36" s="154">
        <f t="shared" si="11"/>
        <v>0</v>
      </c>
      <c r="X36" s="415">
        <f>IF(T36=0,0,VLOOKUP(T36,'職保111.5版'!$B$4:$C$27,2))</f>
        <v>0</v>
      </c>
      <c r="Y36" s="167">
        <f>IF(T36=0,0,VLOOKUP(T36,勞退金對照表!$C$3:$D$66,2))</f>
        <v>0</v>
      </c>
      <c r="Z36" s="154">
        <f t="shared" si="12"/>
        <v>0</v>
      </c>
      <c r="AA36" s="268">
        <f t="shared" si="13"/>
        <v>0</v>
      </c>
      <c r="AB36" s="268">
        <f t="shared" si="14"/>
        <v>0</v>
      </c>
      <c r="AC36" s="416">
        <f t="shared" si="15"/>
        <v>0</v>
      </c>
      <c r="AD36" s="268">
        <f t="shared" si="16"/>
        <v>0</v>
      </c>
      <c r="AE36" s="268">
        <f t="shared" si="17"/>
        <v>0</v>
      </c>
      <c r="AF36" s="268">
        <f t="shared" si="18"/>
        <v>0</v>
      </c>
      <c r="AG36" s="268">
        <f t="shared" si="19"/>
        <v>0</v>
      </c>
      <c r="AH36" s="273">
        <f>IF(P36="●",VLOOKUP(R36,全民健康保險保險費負擔金額表109.1版!$A$5:$E$52,5,1),0)</f>
        <v>0</v>
      </c>
      <c r="AI36" s="274">
        <f>IF(P36="●",VLOOKUP(R36,全民健康保險保險費負擔金額表109.1版!$A$5:$I$52,9,1),0)</f>
        <v>0</v>
      </c>
      <c r="AJ36" s="268">
        <f t="shared" si="20"/>
        <v>0</v>
      </c>
      <c r="AK36" s="173">
        <f t="shared" si="21"/>
        <v>0</v>
      </c>
      <c r="AL36" s="172">
        <f t="shared" si="22"/>
        <v>0</v>
      </c>
    </row>
    <row r="37" spans="1:38" x14ac:dyDescent="0.25">
      <c r="A37" s="300">
        <v>33</v>
      </c>
      <c r="B37" s="91"/>
      <c r="C37" s="91"/>
      <c r="D37" s="91"/>
      <c r="E37" s="91"/>
      <c r="F37" s="91"/>
      <c r="G37" s="91"/>
      <c r="H37" s="91"/>
      <c r="I37" s="246">
        <v>112</v>
      </c>
      <c r="J37" s="247"/>
      <c r="K37" s="247"/>
      <c r="L37" s="246">
        <f t="shared" si="6"/>
        <v>112</v>
      </c>
      <c r="M37" s="237">
        <f t="shared" si="6"/>
        <v>0</v>
      </c>
      <c r="N37" s="247">
        <f t="shared" si="7"/>
        <v>0</v>
      </c>
      <c r="O37" s="255"/>
      <c r="P37" s="153"/>
      <c r="Q37" s="491"/>
      <c r="R37" s="419">
        <f t="shared" si="8"/>
        <v>0</v>
      </c>
      <c r="S37" s="255"/>
      <c r="T37" s="420">
        <f t="shared" si="9"/>
        <v>0</v>
      </c>
      <c r="U37" s="417">
        <f t="shared" si="10"/>
        <v>31</v>
      </c>
      <c r="V37" s="167">
        <f>IF(T37=0,0,VLOOKUP(T37,勞保費對照表!$A$3:$B$31,2))</f>
        <v>0</v>
      </c>
      <c r="W37" s="154">
        <f t="shared" si="11"/>
        <v>0</v>
      </c>
      <c r="X37" s="415">
        <f>IF(T37=0,0,VLOOKUP(T37,'職保111.5版'!$B$4:$C$27,2))</f>
        <v>0</v>
      </c>
      <c r="Y37" s="167">
        <f>IF(T37=0,0,VLOOKUP(T37,勞退金對照表!$C$3:$D$66,2))</f>
        <v>0</v>
      </c>
      <c r="Z37" s="154">
        <f t="shared" si="12"/>
        <v>0</v>
      </c>
      <c r="AA37" s="268">
        <f t="shared" si="13"/>
        <v>0</v>
      </c>
      <c r="AB37" s="268">
        <f t="shared" si="14"/>
        <v>0</v>
      </c>
      <c r="AC37" s="416">
        <f t="shared" si="15"/>
        <v>0</v>
      </c>
      <c r="AD37" s="268">
        <f t="shared" si="16"/>
        <v>0</v>
      </c>
      <c r="AE37" s="268">
        <f t="shared" si="17"/>
        <v>0</v>
      </c>
      <c r="AF37" s="268">
        <f t="shared" si="18"/>
        <v>0</v>
      </c>
      <c r="AG37" s="268">
        <f t="shared" si="19"/>
        <v>0</v>
      </c>
      <c r="AH37" s="273">
        <f>IF(P37="●",VLOOKUP(R37,全民健康保險保險費負擔金額表109.1版!$A$5:$E$52,5,1),0)</f>
        <v>0</v>
      </c>
      <c r="AI37" s="274">
        <f>IF(P37="●",VLOOKUP(R37,全民健康保險保險費負擔金額表109.1版!$A$5:$I$52,9,1),0)</f>
        <v>0</v>
      </c>
      <c r="AJ37" s="268">
        <f t="shared" si="20"/>
        <v>0</v>
      </c>
      <c r="AK37" s="173">
        <f t="shared" si="21"/>
        <v>0</v>
      </c>
      <c r="AL37" s="172">
        <f t="shared" si="22"/>
        <v>0</v>
      </c>
    </row>
    <row r="38" spans="1:38" x14ac:dyDescent="0.25">
      <c r="A38" s="300">
        <v>34</v>
      </c>
      <c r="B38" s="91"/>
      <c r="C38" s="91"/>
      <c r="D38" s="91"/>
      <c r="E38" s="91"/>
      <c r="F38" s="91"/>
      <c r="G38" s="91"/>
      <c r="H38" s="91"/>
      <c r="I38" s="246">
        <v>112</v>
      </c>
      <c r="J38" s="247"/>
      <c r="K38" s="247"/>
      <c r="L38" s="246">
        <f t="shared" si="6"/>
        <v>112</v>
      </c>
      <c r="M38" s="237">
        <f t="shared" si="6"/>
        <v>0</v>
      </c>
      <c r="N38" s="247">
        <f t="shared" si="7"/>
        <v>0</v>
      </c>
      <c r="O38" s="255"/>
      <c r="P38" s="153"/>
      <c r="Q38" s="491"/>
      <c r="R38" s="419">
        <f t="shared" si="8"/>
        <v>0</v>
      </c>
      <c r="S38" s="255"/>
      <c r="T38" s="420">
        <f t="shared" si="9"/>
        <v>0</v>
      </c>
      <c r="U38" s="417">
        <f t="shared" si="10"/>
        <v>31</v>
      </c>
      <c r="V38" s="167">
        <f>IF(T38=0,0,VLOOKUP(T38,勞保費對照表!$A$3:$B$31,2))</f>
        <v>0</v>
      </c>
      <c r="W38" s="154">
        <f t="shared" si="11"/>
        <v>0</v>
      </c>
      <c r="X38" s="415">
        <f>IF(T38=0,0,VLOOKUP(T38,'職保111.5版'!$B$4:$C$27,2))</f>
        <v>0</v>
      </c>
      <c r="Y38" s="167">
        <f>IF(T38=0,0,VLOOKUP(T38,勞退金對照表!$C$3:$D$66,2))</f>
        <v>0</v>
      </c>
      <c r="Z38" s="154">
        <f t="shared" si="12"/>
        <v>0</v>
      </c>
      <c r="AA38" s="268">
        <f t="shared" si="13"/>
        <v>0</v>
      </c>
      <c r="AB38" s="268">
        <f t="shared" si="14"/>
        <v>0</v>
      </c>
      <c r="AC38" s="416">
        <f t="shared" si="15"/>
        <v>0</v>
      </c>
      <c r="AD38" s="268">
        <f t="shared" si="16"/>
        <v>0</v>
      </c>
      <c r="AE38" s="268">
        <f t="shared" si="17"/>
        <v>0</v>
      </c>
      <c r="AF38" s="268">
        <f t="shared" si="18"/>
        <v>0</v>
      </c>
      <c r="AG38" s="268">
        <f t="shared" si="19"/>
        <v>0</v>
      </c>
      <c r="AH38" s="273">
        <f>IF(P38="●",VLOOKUP(R38,全民健康保險保險費負擔金額表109.1版!$A$5:$E$52,5,1),0)</f>
        <v>0</v>
      </c>
      <c r="AI38" s="274">
        <f>IF(P38="●",VLOOKUP(R38,全民健康保險保險費負擔金額表109.1版!$A$5:$I$52,9,1),0)</f>
        <v>0</v>
      </c>
      <c r="AJ38" s="268">
        <f t="shared" si="20"/>
        <v>0</v>
      </c>
      <c r="AK38" s="173">
        <f t="shared" si="21"/>
        <v>0</v>
      </c>
      <c r="AL38" s="172">
        <f t="shared" si="22"/>
        <v>0</v>
      </c>
    </row>
    <row r="39" spans="1:38" x14ac:dyDescent="0.25">
      <c r="A39" s="300">
        <v>35</v>
      </c>
      <c r="B39" s="91"/>
      <c r="C39" s="91"/>
      <c r="D39" s="91"/>
      <c r="E39" s="91"/>
      <c r="F39" s="91"/>
      <c r="G39" s="91"/>
      <c r="H39" s="91"/>
      <c r="I39" s="246">
        <v>112</v>
      </c>
      <c r="J39" s="247"/>
      <c r="K39" s="247"/>
      <c r="L39" s="246">
        <f t="shared" si="6"/>
        <v>112</v>
      </c>
      <c r="M39" s="237">
        <f t="shared" si="6"/>
        <v>0</v>
      </c>
      <c r="N39" s="247">
        <f t="shared" si="7"/>
        <v>0</v>
      </c>
      <c r="O39" s="255"/>
      <c r="P39" s="153"/>
      <c r="Q39" s="491"/>
      <c r="R39" s="419">
        <f t="shared" si="8"/>
        <v>0</v>
      </c>
      <c r="S39" s="255"/>
      <c r="T39" s="420">
        <f t="shared" si="9"/>
        <v>0</v>
      </c>
      <c r="U39" s="417">
        <f t="shared" si="10"/>
        <v>31</v>
      </c>
      <c r="V39" s="167">
        <f>IF(T39=0,0,VLOOKUP(T39,勞保費對照表!$A$3:$B$31,2))</f>
        <v>0</v>
      </c>
      <c r="W39" s="154">
        <f t="shared" si="11"/>
        <v>0</v>
      </c>
      <c r="X39" s="415">
        <f>IF(T39=0,0,VLOOKUP(T39,'職保111.5版'!$B$4:$C$27,2))</f>
        <v>0</v>
      </c>
      <c r="Y39" s="167">
        <f>IF(T39=0,0,VLOOKUP(T39,勞退金對照表!$C$3:$D$66,2))</f>
        <v>0</v>
      </c>
      <c r="Z39" s="154">
        <f t="shared" si="12"/>
        <v>0</v>
      </c>
      <c r="AA39" s="268">
        <f t="shared" si="13"/>
        <v>0</v>
      </c>
      <c r="AB39" s="268">
        <f t="shared" si="14"/>
        <v>0</v>
      </c>
      <c r="AC39" s="416">
        <f t="shared" si="15"/>
        <v>0</v>
      </c>
      <c r="AD39" s="268">
        <f t="shared" si="16"/>
        <v>0</v>
      </c>
      <c r="AE39" s="268">
        <f t="shared" si="17"/>
        <v>0</v>
      </c>
      <c r="AF39" s="268">
        <f t="shared" si="18"/>
        <v>0</v>
      </c>
      <c r="AG39" s="268">
        <f t="shared" si="19"/>
        <v>0</v>
      </c>
      <c r="AH39" s="273">
        <f>IF(P39="●",VLOOKUP(R39,全民健康保險保險費負擔金額表109.1版!$A$5:$E$52,5,1),0)</f>
        <v>0</v>
      </c>
      <c r="AI39" s="274">
        <f>IF(P39="●",VLOOKUP(R39,全民健康保險保險費負擔金額表109.1版!$A$5:$I$52,9,1),0)</f>
        <v>0</v>
      </c>
      <c r="AJ39" s="268">
        <f t="shared" si="20"/>
        <v>0</v>
      </c>
      <c r="AK39" s="173">
        <f t="shared" si="21"/>
        <v>0</v>
      </c>
      <c r="AL39" s="172">
        <f t="shared" si="22"/>
        <v>0</v>
      </c>
    </row>
    <row r="40" spans="1:38" x14ac:dyDescent="0.25">
      <c r="A40" s="300">
        <v>36</v>
      </c>
      <c r="B40" s="91"/>
      <c r="C40" s="91"/>
      <c r="D40" s="91"/>
      <c r="E40" s="91"/>
      <c r="F40" s="91"/>
      <c r="G40" s="91"/>
      <c r="H40" s="91"/>
      <c r="I40" s="246">
        <v>112</v>
      </c>
      <c r="J40" s="247"/>
      <c r="K40" s="247"/>
      <c r="L40" s="246">
        <f t="shared" si="6"/>
        <v>112</v>
      </c>
      <c r="M40" s="237">
        <f t="shared" si="6"/>
        <v>0</v>
      </c>
      <c r="N40" s="247">
        <f t="shared" si="7"/>
        <v>0</v>
      </c>
      <c r="O40" s="255"/>
      <c r="P40" s="153"/>
      <c r="Q40" s="491"/>
      <c r="R40" s="419">
        <f t="shared" si="8"/>
        <v>0</v>
      </c>
      <c r="S40" s="255"/>
      <c r="T40" s="420">
        <f t="shared" si="9"/>
        <v>0</v>
      </c>
      <c r="U40" s="417">
        <f t="shared" si="10"/>
        <v>31</v>
      </c>
      <c r="V40" s="167">
        <f>IF(T40=0,0,VLOOKUP(T40,勞保費對照表!$A$3:$B$31,2))</f>
        <v>0</v>
      </c>
      <c r="W40" s="154">
        <f t="shared" si="11"/>
        <v>0</v>
      </c>
      <c r="X40" s="415">
        <f>IF(T40=0,0,VLOOKUP(T40,'職保111.5版'!$B$4:$C$27,2))</f>
        <v>0</v>
      </c>
      <c r="Y40" s="167">
        <f>IF(T40=0,0,VLOOKUP(T40,勞退金對照表!$C$3:$D$66,2))</f>
        <v>0</v>
      </c>
      <c r="Z40" s="154">
        <f t="shared" si="12"/>
        <v>0</v>
      </c>
      <c r="AA40" s="268">
        <f t="shared" si="13"/>
        <v>0</v>
      </c>
      <c r="AB40" s="268">
        <f t="shared" si="14"/>
        <v>0</v>
      </c>
      <c r="AC40" s="416">
        <f t="shared" si="15"/>
        <v>0</v>
      </c>
      <c r="AD40" s="268">
        <f t="shared" si="16"/>
        <v>0</v>
      </c>
      <c r="AE40" s="268">
        <f t="shared" si="17"/>
        <v>0</v>
      </c>
      <c r="AF40" s="268">
        <f t="shared" si="18"/>
        <v>0</v>
      </c>
      <c r="AG40" s="268">
        <f t="shared" si="19"/>
        <v>0</v>
      </c>
      <c r="AH40" s="273">
        <f>IF(P40="●",VLOOKUP(R40,全民健康保險保險費負擔金額表109.1版!$A$5:$E$52,5,1),0)</f>
        <v>0</v>
      </c>
      <c r="AI40" s="274">
        <f>IF(P40="●",VLOOKUP(R40,全民健康保險保險費負擔金額表109.1版!$A$5:$I$52,9,1),0)</f>
        <v>0</v>
      </c>
      <c r="AJ40" s="268">
        <f t="shared" si="20"/>
        <v>0</v>
      </c>
      <c r="AK40" s="173">
        <f t="shared" si="21"/>
        <v>0</v>
      </c>
      <c r="AL40" s="172">
        <f t="shared" si="22"/>
        <v>0</v>
      </c>
    </row>
    <row r="41" spans="1:38" x14ac:dyDescent="0.25">
      <c r="A41" s="300">
        <v>37</v>
      </c>
      <c r="B41" s="91"/>
      <c r="C41" s="91"/>
      <c r="D41" s="91"/>
      <c r="E41" s="91"/>
      <c r="F41" s="91"/>
      <c r="G41" s="91"/>
      <c r="H41" s="91"/>
      <c r="I41" s="246">
        <v>112</v>
      </c>
      <c r="J41" s="247"/>
      <c r="K41" s="247"/>
      <c r="L41" s="246">
        <f t="shared" si="6"/>
        <v>112</v>
      </c>
      <c r="M41" s="237">
        <f t="shared" si="6"/>
        <v>0</v>
      </c>
      <c r="N41" s="247">
        <f t="shared" si="7"/>
        <v>0</v>
      </c>
      <c r="O41" s="255"/>
      <c r="P41" s="153"/>
      <c r="Q41" s="491"/>
      <c r="R41" s="419">
        <f t="shared" si="8"/>
        <v>0</v>
      </c>
      <c r="S41" s="255"/>
      <c r="T41" s="420">
        <f t="shared" si="9"/>
        <v>0</v>
      </c>
      <c r="U41" s="417">
        <f t="shared" si="10"/>
        <v>31</v>
      </c>
      <c r="V41" s="167">
        <f>IF(T41=0,0,VLOOKUP(T41,勞保費對照表!$A$3:$B$31,2))</f>
        <v>0</v>
      </c>
      <c r="W41" s="154">
        <f t="shared" si="11"/>
        <v>0</v>
      </c>
      <c r="X41" s="415">
        <f>IF(T41=0,0,VLOOKUP(T41,'職保111.5版'!$B$4:$C$27,2))</f>
        <v>0</v>
      </c>
      <c r="Y41" s="167">
        <f>IF(T41=0,0,VLOOKUP(T41,勞退金對照表!$C$3:$D$66,2))</f>
        <v>0</v>
      </c>
      <c r="Z41" s="154">
        <f t="shared" si="12"/>
        <v>0</v>
      </c>
      <c r="AA41" s="268">
        <f t="shared" si="13"/>
        <v>0</v>
      </c>
      <c r="AB41" s="268">
        <f t="shared" si="14"/>
        <v>0</v>
      </c>
      <c r="AC41" s="416">
        <f t="shared" si="15"/>
        <v>0</v>
      </c>
      <c r="AD41" s="268">
        <f t="shared" si="16"/>
        <v>0</v>
      </c>
      <c r="AE41" s="268">
        <f t="shared" si="17"/>
        <v>0</v>
      </c>
      <c r="AF41" s="268">
        <f t="shared" si="18"/>
        <v>0</v>
      </c>
      <c r="AG41" s="268">
        <f t="shared" si="19"/>
        <v>0</v>
      </c>
      <c r="AH41" s="273">
        <f>IF(P41="●",VLOOKUP(R41,全民健康保險保險費負擔金額表109.1版!$A$5:$E$52,5,1),0)</f>
        <v>0</v>
      </c>
      <c r="AI41" s="274">
        <f>IF(P41="●",VLOOKUP(R41,全民健康保險保險費負擔金額表109.1版!$A$5:$I$52,9,1),0)</f>
        <v>0</v>
      </c>
      <c r="AJ41" s="268">
        <f t="shared" si="20"/>
        <v>0</v>
      </c>
      <c r="AK41" s="173">
        <f t="shared" si="21"/>
        <v>0</v>
      </c>
      <c r="AL41" s="172">
        <f t="shared" si="22"/>
        <v>0</v>
      </c>
    </row>
    <row r="42" spans="1:38" x14ac:dyDescent="0.25">
      <c r="A42" s="300">
        <v>38</v>
      </c>
      <c r="B42" s="91"/>
      <c r="C42" s="91"/>
      <c r="D42" s="91"/>
      <c r="E42" s="91"/>
      <c r="F42" s="91"/>
      <c r="G42" s="91"/>
      <c r="H42" s="91"/>
      <c r="I42" s="246">
        <v>112</v>
      </c>
      <c r="J42" s="247"/>
      <c r="K42" s="247"/>
      <c r="L42" s="246">
        <f t="shared" si="6"/>
        <v>112</v>
      </c>
      <c r="M42" s="237">
        <f t="shared" si="6"/>
        <v>0</v>
      </c>
      <c r="N42" s="247">
        <f t="shared" si="7"/>
        <v>0</v>
      </c>
      <c r="O42" s="255"/>
      <c r="P42" s="153"/>
      <c r="Q42" s="491"/>
      <c r="R42" s="419">
        <f t="shared" si="8"/>
        <v>0</v>
      </c>
      <c r="S42" s="255"/>
      <c r="T42" s="420">
        <f t="shared" si="9"/>
        <v>0</v>
      </c>
      <c r="U42" s="417">
        <f t="shared" si="10"/>
        <v>31</v>
      </c>
      <c r="V42" s="167">
        <f>IF(T42=0,0,VLOOKUP(T42,勞保費對照表!$A$3:$B$31,2))</f>
        <v>0</v>
      </c>
      <c r="W42" s="154">
        <f t="shared" si="11"/>
        <v>0</v>
      </c>
      <c r="X42" s="415">
        <f>IF(T42=0,0,VLOOKUP(T42,'職保111.5版'!$B$4:$C$27,2))</f>
        <v>0</v>
      </c>
      <c r="Y42" s="167">
        <f>IF(T42=0,0,VLOOKUP(T42,勞退金對照表!$C$3:$D$66,2))</f>
        <v>0</v>
      </c>
      <c r="Z42" s="154">
        <f t="shared" si="12"/>
        <v>0</v>
      </c>
      <c r="AA42" s="268">
        <f t="shared" si="13"/>
        <v>0</v>
      </c>
      <c r="AB42" s="268">
        <f t="shared" si="14"/>
        <v>0</v>
      </c>
      <c r="AC42" s="416">
        <f t="shared" si="15"/>
        <v>0</v>
      </c>
      <c r="AD42" s="268">
        <f t="shared" si="16"/>
        <v>0</v>
      </c>
      <c r="AE42" s="268">
        <f t="shared" si="17"/>
        <v>0</v>
      </c>
      <c r="AF42" s="268">
        <f t="shared" si="18"/>
        <v>0</v>
      </c>
      <c r="AG42" s="268">
        <f t="shared" si="19"/>
        <v>0</v>
      </c>
      <c r="AH42" s="273">
        <f>IF(P42="●",VLOOKUP(R42,全民健康保險保險費負擔金額表109.1版!$A$5:$E$52,5,1),0)</f>
        <v>0</v>
      </c>
      <c r="AI42" s="274">
        <f>IF(P42="●",VLOOKUP(R42,全民健康保險保險費負擔金額表109.1版!$A$5:$I$52,9,1),0)</f>
        <v>0</v>
      </c>
      <c r="AJ42" s="268">
        <f t="shared" si="20"/>
        <v>0</v>
      </c>
      <c r="AK42" s="173">
        <f t="shared" si="21"/>
        <v>0</v>
      </c>
      <c r="AL42" s="172">
        <f t="shared" si="22"/>
        <v>0</v>
      </c>
    </row>
    <row r="43" spans="1:38" x14ac:dyDescent="0.25">
      <c r="A43" s="300">
        <v>39</v>
      </c>
      <c r="B43" s="91"/>
      <c r="C43" s="91"/>
      <c r="D43" s="91"/>
      <c r="E43" s="91"/>
      <c r="F43" s="91"/>
      <c r="G43" s="91"/>
      <c r="H43" s="91"/>
      <c r="I43" s="246">
        <v>112</v>
      </c>
      <c r="J43" s="247"/>
      <c r="K43" s="247"/>
      <c r="L43" s="246">
        <f t="shared" si="6"/>
        <v>112</v>
      </c>
      <c r="M43" s="237">
        <f t="shared" si="6"/>
        <v>0</v>
      </c>
      <c r="N43" s="247">
        <f t="shared" si="7"/>
        <v>0</v>
      </c>
      <c r="O43" s="255"/>
      <c r="P43" s="153"/>
      <c r="Q43" s="491"/>
      <c r="R43" s="419">
        <f t="shared" si="8"/>
        <v>0</v>
      </c>
      <c r="S43" s="255"/>
      <c r="T43" s="420">
        <f t="shared" si="9"/>
        <v>0</v>
      </c>
      <c r="U43" s="417">
        <f t="shared" si="10"/>
        <v>31</v>
      </c>
      <c r="V43" s="167">
        <f>IF(T43=0,0,VLOOKUP(T43,勞保費對照表!$A$3:$B$31,2))</f>
        <v>0</v>
      </c>
      <c r="W43" s="154">
        <f t="shared" si="11"/>
        <v>0</v>
      </c>
      <c r="X43" s="415">
        <f>IF(T43=0,0,VLOOKUP(T43,'職保111.5版'!$B$4:$C$27,2))</f>
        <v>0</v>
      </c>
      <c r="Y43" s="167">
        <f>IF(T43=0,0,VLOOKUP(T43,勞退金對照表!$C$3:$D$66,2))</f>
        <v>0</v>
      </c>
      <c r="Z43" s="154">
        <f t="shared" si="12"/>
        <v>0</v>
      </c>
      <c r="AA43" s="268">
        <f t="shared" si="13"/>
        <v>0</v>
      </c>
      <c r="AB43" s="268">
        <f t="shared" si="14"/>
        <v>0</v>
      </c>
      <c r="AC43" s="416">
        <f t="shared" si="15"/>
        <v>0</v>
      </c>
      <c r="AD43" s="268">
        <f t="shared" si="16"/>
        <v>0</v>
      </c>
      <c r="AE43" s="268">
        <f t="shared" si="17"/>
        <v>0</v>
      </c>
      <c r="AF43" s="268">
        <f t="shared" si="18"/>
        <v>0</v>
      </c>
      <c r="AG43" s="268">
        <f t="shared" si="19"/>
        <v>0</v>
      </c>
      <c r="AH43" s="273">
        <f>IF(P43="●",VLOOKUP(R43,全民健康保險保險費負擔金額表109.1版!$A$5:$E$52,5,1),0)</f>
        <v>0</v>
      </c>
      <c r="AI43" s="274">
        <f>IF(P43="●",VLOOKUP(R43,全民健康保險保險費負擔金額表109.1版!$A$5:$I$52,9,1),0)</f>
        <v>0</v>
      </c>
      <c r="AJ43" s="268">
        <f t="shared" si="20"/>
        <v>0</v>
      </c>
      <c r="AK43" s="173">
        <f t="shared" si="21"/>
        <v>0</v>
      </c>
      <c r="AL43" s="172">
        <f t="shared" si="22"/>
        <v>0</v>
      </c>
    </row>
    <row r="44" spans="1:38" x14ac:dyDescent="0.25">
      <c r="A44" s="300">
        <v>40</v>
      </c>
      <c r="B44" s="91"/>
      <c r="C44" s="91"/>
      <c r="D44" s="91"/>
      <c r="E44" s="91"/>
      <c r="F44" s="91"/>
      <c r="G44" s="91"/>
      <c r="H44" s="91"/>
      <c r="I44" s="246">
        <v>112</v>
      </c>
      <c r="J44" s="247"/>
      <c r="K44" s="247"/>
      <c r="L44" s="246">
        <f t="shared" si="6"/>
        <v>112</v>
      </c>
      <c r="M44" s="237">
        <f t="shared" si="6"/>
        <v>0</v>
      </c>
      <c r="N44" s="247">
        <f t="shared" si="7"/>
        <v>0</v>
      </c>
      <c r="O44" s="255"/>
      <c r="P44" s="153"/>
      <c r="Q44" s="491"/>
      <c r="R44" s="419">
        <f t="shared" si="8"/>
        <v>0</v>
      </c>
      <c r="S44" s="255"/>
      <c r="T44" s="420">
        <f t="shared" si="9"/>
        <v>0</v>
      </c>
      <c r="U44" s="417">
        <f t="shared" si="10"/>
        <v>31</v>
      </c>
      <c r="V44" s="167">
        <f>IF(T44=0,0,VLOOKUP(T44,勞保費對照表!$A$3:$B$31,2))</f>
        <v>0</v>
      </c>
      <c r="W44" s="154">
        <f t="shared" si="11"/>
        <v>0</v>
      </c>
      <c r="X44" s="415">
        <f>IF(T44=0,0,VLOOKUP(T44,'職保111.5版'!$B$4:$C$27,2))</f>
        <v>0</v>
      </c>
      <c r="Y44" s="167">
        <f>IF(T44=0,0,VLOOKUP(T44,勞退金對照表!$C$3:$D$66,2))</f>
        <v>0</v>
      </c>
      <c r="Z44" s="154">
        <f t="shared" si="12"/>
        <v>0</v>
      </c>
      <c r="AA44" s="268">
        <f t="shared" si="13"/>
        <v>0</v>
      </c>
      <c r="AB44" s="268">
        <f t="shared" si="14"/>
        <v>0</v>
      </c>
      <c r="AC44" s="416">
        <f t="shared" si="15"/>
        <v>0</v>
      </c>
      <c r="AD44" s="268">
        <f t="shared" si="16"/>
        <v>0</v>
      </c>
      <c r="AE44" s="268">
        <f t="shared" si="17"/>
        <v>0</v>
      </c>
      <c r="AF44" s="268">
        <f t="shared" si="18"/>
        <v>0</v>
      </c>
      <c r="AG44" s="268">
        <f t="shared" si="19"/>
        <v>0</v>
      </c>
      <c r="AH44" s="273">
        <f>IF(P44="●",VLOOKUP(R44,全民健康保險保險費負擔金額表109.1版!$A$5:$E$52,5,1),0)</f>
        <v>0</v>
      </c>
      <c r="AI44" s="274">
        <f>IF(P44="●",VLOOKUP(R44,全民健康保險保險費負擔金額表109.1版!$A$5:$I$52,9,1),0)</f>
        <v>0</v>
      </c>
      <c r="AJ44" s="268">
        <f t="shared" si="20"/>
        <v>0</v>
      </c>
      <c r="AK44" s="173">
        <f t="shared" si="21"/>
        <v>0</v>
      </c>
      <c r="AL44" s="172">
        <f t="shared" si="22"/>
        <v>0</v>
      </c>
    </row>
    <row r="45" spans="1:38" x14ac:dyDescent="0.25">
      <c r="A45" s="300">
        <v>41</v>
      </c>
      <c r="B45" s="91"/>
      <c r="C45" s="91"/>
      <c r="D45" s="91"/>
      <c r="E45" s="91"/>
      <c r="F45" s="91"/>
      <c r="G45" s="91"/>
      <c r="H45" s="91"/>
      <c r="I45" s="246">
        <v>112</v>
      </c>
      <c r="J45" s="247"/>
      <c r="K45" s="247"/>
      <c r="L45" s="246">
        <f t="shared" si="6"/>
        <v>112</v>
      </c>
      <c r="M45" s="237">
        <f t="shared" si="6"/>
        <v>0</v>
      </c>
      <c r="N45" s="247">
        <f t="shared" si="7"/>
        <v>0</v>
      </c>
      <c r="O45" s="255"/>
      <c r="P45" s="153"/>
      <c r="Q45" s="491"/>
      <c r="R45" s="419">
        <f t="shared" si="8"/>
        <v>0</v>
      </c>
      <c r="S45" s="255"/>
      <c r="T45" s="420">
        <f t="shared" si="9"/>
        <v>0</v>
      </c>
      <c r="U45" s="417">
        <f t="shared" si="10"/>
        <v>31</v>
      </c>
      <c r="V45" s="167">
        <f>IF(T45=0,0,VLOOKUP(T45,勞保費對照表!$A$3:$B$31,2))</f>
        <v>0</v>
      </c>
      <c r="W45" s="154">
        <f t="shared" si="11"/>
        <v>0</v>
      </c>
      <c r="X45" s="415">
        <f>IF(T45=0,0,VLOOKUP(T45,'職保111.5版'!$B$4:$C$27,2))</f>
        <v>0</v>
      </c>
      <c r="Y45" s="167">
        <f>IF(T45=0,0,VLOOKUP(T45,勞退金對照表!$C$3:$D$66,2))</f>
        <v>0</v>
      </c>
      <c r="Z45" s="154">
        <f t="shared" si="12"/>
        <v>0</v>
      </c>
      <c r="AA45" s="268">
        <f t="shared" si="13"/>
        <v>0</v>
      </c>
      <c r="AB45" s="268">
        <f t="shared" si="14"/>
        <v>0</v>
      </c>
      <c r="AC45" s="416">
        <f t="shared" si="15"/>
        <v>0</v>
      </c>
      <c r="AD45" s="268">
        <f t="shared" si="16"/>
        <v>0</v>
      </c>
      <c r="AE45" s="268">
        <f t="shared" si="17"/>
        <v>0</v>
      </c>
      <c r="AF45" s="268">
        <f t="shared" si="18"/>
        <v>0</v>
      </c>
      <c r="AG45" s="268">
        <f t="shared" si="19"/>
        <v>0</v>
      </c>
      <c r="AH45" s="273">
        <f>IF(P45="●",VLOOKUP(R45,全民健康保險保險費負擔金額表109.1版!$A$5:$E$52,5,1),0)</f>
        <v>0</v>
      </c>
      <c r="AI45" s="274">
        <f>IF(P45="●",VLOOKUP(R45,全民健康保險保險費負擔金額表109.1版!$A$5:$I$52,9,1),0)</f>
        <v>0</v>
      </c>
      <c r="AJ45" s="268">
        <f t="shared" si="20"/>
        <v>0</v>
      </c>
      <c r="AK45" s="173">
        <f t="shared" si="21"/>
        <v>0</v>
      </c>
      <c r="AL45" s="172">
        <f t="shared" si="22"/>
        <v>0</v>
      </c>
    </row>
    <row r="46" spans="1:38" x14ac:dyDescent="0.25">
      <c r="A46" s="300">
        <v>42</v>
      </c>
      <c r="B46" s="91"/>
      <c r="C46" s="91"/>
      <c r="D46" s="91"/>
      <c r="E46" s="91"/>
      <c r="F46" s="91"/>
      <c r="G46" s="91"/>
      <c r="H46" s="91"/>
      <c r="I46" s="246">
        <v>112</v>
      </c>
      <c r="J46" s="247"/>
      <c r="K46" s="247"/>
      <c r="L46" s="246">
        <f t="shared" si="6"/>
        <v>112</v>
      </c>
      <c r="M46" s="237">
        <f t="shared" si="6"/>
        <v>0</v>
      </c>
      <c r="N46" s="247">
        <f t="shared" si="7"/>
        <v>0</v>
      </c>
      <c r="O46" s="255"/>
      <c r="P46" s="153"/>
      <c r="Q46" s="491"/>
      <c r="R46" s="419">
        <f t="shared" si="8"/>
        <v>0</v>
      </c>
      <c r="S46" s="255"/>
      <c r="T46" s="420">
        <f t="shared" si="9"/>
        <v>0</v>
      </c>
      <c r="U46" s="417">
        <f t="shared" si="10"/>
        <v>31</v>
      </c>
      <c r="V46" s="167">
        <f>IF(T46=0,0,VLOOKUP(T46,勞保費對照表!$A$3:$B$31,2))</f>
        <v>0</v>
      </c>
      <c r="W46" s="154">
        <f t="shared" si="11"/>
        <v>0</v>
      </c>
      <c r="X46" s="415">
        <f>IF(T46=0,0,VLOOKUP(T46,'職保111.5版'!$B$4:$C$27,2))</f>
        <v>0</v>
      </c>
      <c r="Y46" s="167">
        <f>IF(T46=0,0,VLOOKUP(T46,勞退金對照表!$C$3:$D$66,2))</f>
        <v>0</v>
      </c>
      <c r="Z46" s="154">
        <f t="shared" si="12"/>
        <v>0</v>
      </c>
      <c r="AA46" s="268">
        <f t="shared" si="13"/>
        <v>0</v>
      </c>
      <c r="AB46" s="268">
        <f t="shared" si="14"/>
        <v>0</v>
      </c>
      <c r="AC46" s="416">
        <f t="shared" si="15"/>
        <v>0</v>
      </c>
      <c r="AD46" s="268">
        <f t="shared" si="16"/>
        <v>0</v>
      </c>
      <c r="AE46" s="268">
        <f t="shared" si="17"/>
        <v>0</v>
      </c>
      <c r="AF46" s="268">
        <f t="shared" si="18"/>
        <v>0</v>
      </c>
      <c r="AG46" s="268">
        <f t="shared" si="19"/>
        <v>0</v>
      </c>
      <c r="AH46" s="273">
        <f>IF(P46="●",VLOOKUP(R46,全民健康保險保險費負擔金額表109.1版!$A$5:$E$52,5,1),0)</f>
        <v>0</v>
      </c>
      <c r="AI46" s="274">
        <f>IF(P46="●",VLOOKUP(R46,全民健康保險保險費負擔金額表109.1版!$A$5:$I$52,9,1),0)</f>
        <v>0</v>
      </c>
      <c r="AJ46" s="268">
        <f t="shared" si="20"/>
        <v>0</v>
      </c>
      <c r="AK46" s="173">
        <f t="shared" si="21"/>
        <v>0</v>
      </c>
      <c r="AL46" s="172">
        <f t="shared" si="22"/>
        <v>0</v>
      </c>
    </row>
    <row r="47" spans="1:38" x14ac:dyDescent="0.25">
      <c r="A47" s="300">
        <v>43</v>
      </c>
      <c r="B47" s="91"/>
      <c r="C47" s="91"/>
      <c r="D47" s="91"/>
      <c r="E47" s="91"/>
      <c r="F47" s="91"/>
      <c r="G47" s="91"/>
      <c r="H47" s="91"/>
      <c r="I47" s="246">
        <v>112</v>
      </c>
      <c r="J47" s="247"/>
      <c r="K47" s="247"/>
      <c r="L47" s="246">
        <f t="shared" si="6"/>
        <v>112</v>
      </c>
      <c r="M47" s="237">
        <f t="shared" si="6"/>
        <v>0</v>
      </c>
      <c r="N47" s="247">
        <f t="shared" si="7"/>
        <v>0</v>
      </c>
      <c r="O47" s="255"/>
      <c r="P47" s="153"/>
      <c r="Q47" s="491"/>
      <c r="R47" s="419">
        <f t="shared" si="8"/>
        <v>0</v>
      </c>
      <c r="S47" s="255"/>
      <c r="T47" s="420">
        <f t="shared" si="9"/>
        <v>0</v>
      </c>
      <c r="U47" s="417">
        <f t="shared" si="10"/>
        <v>31</v>
      </c>
      <c r="V47" s="167">
        <f>IF(T47=0,0,VLOOKUP(T47,勞保費對照表!$A$3:$B$31,2))</f>
        <v>0</v>
      </c>
      <c r="W47" s="154">
        <f t="shared" si="11"/>
        <v>0</v>
      </c>
      <c r="X47" s="415">
        <f>IF(T47=0,0,VLOOKUP(T47,'職保111.5版'!$B$4:$C$27,2))</f>
        <v>0</v>
      </c>
      <c r="Y47" s="167">
        <f>IF(T47=0,0,VLOOKUP(T47,勞退金對照表!$C$3:$D$66,2))</f>
        <v>0</v>
      </c>
      <c r="Z47" s="154">
        <f t="shared" si="12"/>
        <v>0</v>
      </c>
      <c r="AA47" s="268">
        <f t="shared" si="13"/>
        <v>0</v>
      </c>
      <c r="AB47" s="268">
        <f t="shared" si="14"/>
        <v>0</v>
      </c>
      <c r="AC47" s="416">
        <f t="shared" si="15"/>
        <v>0</v>
      </c>
      <c r="AD47" s="268">
        <f t="shared" si="16"/>
        <v>0</v>
      </c>
      <c r="AE47" s="268">
        <f t="shared" si="17"/>
        <v>0</v>
      </c>
      <c r="AF47" s="268">
        <f t="shared" si="18"/>
        <v>0</v>
      </c>
      <c r="AG47" s="268">
        <f t="shared" si="19"/>
        <v>0</v>
      </c>
      <c r="AH47" s="273">
        <f>IF(P47="●",VLOOKUP(R47,全民健康保險保險費負擔金額表109.1版!$A$5:$E$52,5,1),0)</f>
        <v>0</v>
      </c>
      <c r="AI47" s="274">
        <f>IF(P47="●",VLOOKUP(R47,全民健康保險保險費負擔金額表109.1版!$A$5:$I$52,9,1),0)</f>
        <v>0</v>
      </c>
      <c r="AJ47" s="268">
        <f t="shared" si="20"/>
        <v>0</v>
      </c>
      <c r="AK47" s="173">
        <f t="shared" si="21"/>
        <v>0</v>
      </c>
      <c r="AL47" s="172">
        <f t="shared" si="22"/>
        <v>0</v>
      </c>
    </row>
    <row r="48" spans="1:38" x14ac:dyDescent="0.25">
      <c r="A48" s="300">
        <v>44</v>
      </c>
      <c r="B48" s="91"/>
      <c r="C48" s="91"/>
      <c r="D48" s="91"/>
      <c r="E48" s="91"/>
      <c r="F48" s="91"/>
      <c r="G48" s="91"/>
      <c r="H48" s="91"/>
      <c r="I48" s="246">
        <v>112</v>
      </c>
      <c r="J48" s="247"/>
      <c r="K48" s="247"/>
      <c r="L48" s="246">
        <f t="shared" si="6"/>
        <v>112</v>
      </c>
      <c r="M48" s="237">
        <f t="shared" si="6"/>
        <v>0</v>
      </c>
      <c r="N48" s="247">
        <f t="shared" si="7"/>
        <v>0</v>
      </c>
      <c r="O48" s="255"/>
      <c r="P48" s="153"/>
      <c r="Q48" s="491"/>
      <c r="R48" s="419">
        <f t="shared" si="8"/>
        <v>0</v>
      </c>
      <c r="S48" s="255"/>
      <c r="T48" s="420">
        <f t="shared" si="9"/>
        <v>0</v>
      </c>
      <c r="U48" s="417">
        <f t="shared" si="10"/>
        <v>31</v>
      </c>
      <c r="V48" s="167">
        <f>IF(T48=0,0,VLOOKUP(T48,勞保費對照表!$A$3:$B$31,2))</f>
        <v>0</v>
      </c>
      <c r="W48" s="154">
        <f t="shared" si="11"/>
        <v>0</v>
      </c>
      <c r="X48" s="415">
        <f>IF(T48=0,0,VLOOKUP(T48,'職保111.5版'!$B$4:$C$27,2))</f>
        <v>0</v>
      </c>
      <c r="Y48" s="167">
        <f>IF(T48=0,0,VLOOKUP(T48,勞退金對照表!$C$3:$D$66,2))</f>
        <v>0</v>
      </c>
      <c r="Z48" s="154">
        <f t="shared" si="12"/>
        <v>0</v>
      </c>
      <c r="AA48" s="268">
        <f t="shared" si="13"/>
        <v>0</v>
      </c>
      <c r="AB48" s="268">
        <f t="shared" si="14"/>
        <v>0</v>
      </c>
      <c r="AC48" s="416">
        <f t="shared" si="15"/>
        <v>0</v>
      </c>
      <c r="AD48" s="268">
        <f t="shared" si="16"/>
        <v>0</v>
      </c>
      <c r="AE48" s="268">
        <f t="shared" si="17"/>
        <v>0</v>
      </c>
      <c r="AF48" s="268">
        <f t="shared" si="18"/>
        <v>0</v>
      </c>
      <c r="AG48" s="268">
        <f t="shared" si="19"/>
        <v>0</v>
      </c>
      <c r="AH48" s="273">
        <f>IF(P48="●",VLOOKUP(R48,全民健康保險保險費負擔金額表109.1版!$A$5:$E$52,5,1),0)</f>
        <v>0</v>
      </c>
      <c r="AI48" s="274">
        <f>IF(P48="●",VLOOKUP(R48,全民健康保險保險費負擔金額表109.1版!$A$5:$I$52,9,1),0)</f>
        <v>0</v>
      </c>
      <c r="AJ48" s="268">
        <f t="shared" si="20"/>
        <v>0</v>
      </c>
      <c r="AK48" s="173">
        <f t="shared" si="21"/>
        <v>0</v>
      </c>
      <c r="AL48" s="172">
        <f t="shared" si="22"/>
        <v>0</v>
      </c>
    </row>
    <row r="49" spans="1:38" x14ac:dyDescent="0.25">
      <c r="A49" s="300">
        <v>45</v>
      </c>
      <c r="B49" s="91"/>
      <c r="C49" s="91"/>
      <c r="D49" s="91"/>
      <c r="E49" s="91"/>
      <c r="F49" s="91"/>
      <c r="G49" s="91"/>
      <c r="H49" s="91"/>
      <c r="I49" s="246">
        <v>112</v>
      </c>
      <c r="J49" s="247"/>
      <c r="K49" s="247"/>
      <c r="L49" s="246">
        <f t="shared" si="6"/>
        <v>112</v>
      </c>
      <c r="M49" s="237">
        <f t="shared" si="6"/>
        <v>0</v>
      </c>
      <c r="N49" s="247">
        <f t="shared" si="7"/>
        <v>0</v>
      </c>
      <c r="O49" s="255"/>
      <c r="P49" s="153"/>
      <c r="Q49" s="491"/>
      <c r="R49" s="419">
        <f t="shared" si="8"/>
        <v>0</v>
      </c>
      <c r="S49" s="255"/>
      <c r="T49" s="420">
        <f t="shared" si="9"/>
        <v>0</v>
      </c>
      <c r="U49" s="417">
        <f t="shared" si="10"/>
        <v>31</v>
      </c>
      <c r="V49" s="167">
        <f>IF(T49=0,0,VLOOKUP(T49,勞保費對照表!$A$3:$B$31,2))</f>
        <v>0</v>
      </c>
      <c r="W49" s="154">
        <f t="shared" si="11"/>
        <v>0</v>
      </c>
      <c r="X49" s="415">
        <f>IF(T49=0,0,VLOOKUP(T49,'職保111.5版'!$B$4:$C$27,2))</f>
        <v>0</v>
      </c>
      <c r="Y49" s="167">
        <f>IF(T49=0,0,VLOOKUP(T49,勞退金對照表!$C$3:$D$66,2))</f>
        <v>0</v>
      </c>
      <c r="Z49" s="154">
        <f t="shared" si="12"/>
        <v>0</v>
      </c>
      <c r="AA49" s="268">
        <f t="shared" si="13"/>
        <v>0</v>
      </c>
      <c r="AB49" s="268">
        <f t="shared" si="14"/>
        <v>0</v>
      </c>
      <c r="AC49" s="416">
        <f t="shared" si="15"/>
        <v>0</v>
      </c>
      <c r="AD49" s="268">
        <f t="shared" si="16"/>
        <v>0</v>
      </c>
      <c r="AE49" s="268">
        <f t="shared" si="17"/>
        <v>0</v>
      </c>
      <c r="AF49" s="268">
        <f t="shared" si="18"/>
        <v>0</v>
      </c>
      <c r="AG49" s="268">
        <f t="shared" si="19"/>
        <v>0</v>
      </c>
      <c r="AH49" s="273">
        <f>IF(P49="●",VLOOKUP(R49,全民健康保險保險費負擔金額表109.1版!$A$5:$E$52,5,1),0)</f>
        <v>0</v>
      </c>
      <c r="AI49" s="274">
        <f>IF(P49="●",VLOOKUP(R49,全民健康保險保險費負擔金額表109.1版!$A$5:$I$52,9,1),0)</f>
        <v>0</v>
      </c>
      <c r="AJ49" s="268">
        <f t="shared" si="20"/>
        <v>0</v>
      </c>
      <c r="AK49" s="173">
        <f t="shared" si="21"/>
        <v>0</v>
      </c>
      <c r="AL49" s="172">
        <f t="shared" si="22"/>
        <v>0</v>
      </c>
    </row>
    <row r="50" spans="1:38" x14ac:dyDescent="0.25">
      <c r="A50" s="300">
        <v>46</v>
      </c>
      <c r="B50" s="91"/>
      <c r="C50" s="91"/>
      <c r="D50" s="91"/>
      <c r="E50" s="91"/>
      <c r="F50" s="91"/>
      <c r="G50" s="91"/>
      <c r="H50" s="91"/>
      <c r="I50" s="246">
        <v>112</v>
      </c>
      <c r="J50" s="247"/>
      <c r="K50" s="247"/>
      <c r="L50" s="246">
        <f t="shared" si="6"/>
        <v>112</v>
      </c>
      <c r="M50" s="237">
        <f t="shared" si="6"/>
        <v>0</v>
      </c>
      <c r="N50" s="247">
        <f t="shared" si="7"/>
        <v>0</v>
      </c>
      <c r="O50" s="255"/>
      <c r="P50" s="153"/>
      <c r="Q50" s="491"/>
      <c r="R50" s="419">
        <f t="shared" si="8"/>
        <v>0</v>
      </c>
      <c r="S50" s="255"/>
      <c r="T50" s="420">
        <f t="shared" si="9"/>
        <v>0</v>
      </c>
      <c r="U50" s="417">
        <f t="shared" si="10"/>
        <v>31</v>
      </c>
      <c r="V50" s="167">
        <f>IF(T50=0,0,VLOOKUP(T50,勞保費對照表!$A$3:$B$31,2))</f>
        <v>0</v>
      </c>
      <c r="W50" s="154">
        <f t="shared" si="11"/>
        <v>0</v>
      </c>
      <c r="X50" s="415">
        <f>IF(T50=0,0,VLOOKUP(T50,'職保111.5版'!$B$4:$C$27,2))</f>
        <v>0</v>
      </c>
      <c r="Y50" s="167">
        <f>IF(T50=0,0,VLOOKUP(T50,勞退金對照表!$C$3:$D$66,2))</f>
        <v>0</v>
      </c>
      <c r="Z50" s="154">
        <f t="shared" si="12"/>
        <v>0</v>
      </c>
      <c r="AA50" s="268">
        <f t="shared" si="13"/>
        <v>0</v>
      </c>
      <c r="AB50" s="268">
        <f t="shared" si="14"/>
        <v>0</v>
      </c>
      <c r="AC50" s="416">
        <f t="shared" si="15"/>
        <v>0</v>
      </c>
      <c r="AD50" s="268">
        <f t="shared" si="16"/>
        <v>0</v>
      </c>
      <c r="AE50" s="268">
        <f t="shared" si="17"/>
        <v>0</v>
      </c>
      <c r="AF50" s="268">
        <f t="shared" si="18"/>
        <v>0</v>
      </c>
      <c r="AG50" s="268">
        <f t="shared" si="19"/>
        <v>0</v>
      </c>
      <c r="AH50" s="273">
        <f>IF(P50="●",VLOOKUP(R50,全民健康保險保險費負擔金額表109.1版!$A$5:$E$52,5,1),0)</f>
        <v>0</v>
      </c>
      <c r="AI50" s="274">
        <f>IF(P50="●",VLOOKUP(R50,全民健康保險保險費負擔金額表109.1版!$A$5:$I$52,9,1),0)</f>
        <v>0</v>
      </c>
      <c r="AJ50" s="268">
        <f t="shared" si="20"/>
        <v>0</v>
      </c>
      <c r="AK50" s="173">
        <f t="shared" si="21"/>
        <v>0</v>
      </c>
      <c r="AL50" s="172">
        <f t="shared" si="22"/>
        <v>0</v>
      </c>
    </row>
    <row r="51" spans="1:38" x14ac:dyDescent="0.25">
      <c r="A51" s="300">
        <v>47</v>
      </c>
      <c r="B51" s="91"/>
      <c r="C51" s="91"/>
      <c r="D51" s="91"/>
      <c r="E51" s="91"/>
      <c r="F51" s="91"/>
      <c r="G51" s="91"/>
      <c r="H51" s="91"/>
      <c r="I51" s="246">
        <v>112</v>
      </c>
      <c r="J51" s="247"/>
      <c r="K51" s="247"/>
      <c r="L51" s="246">
        <f t="shared" si="6"/>
        <v>112</v>
      </c>
      <c r="M51" s="237">
        <f t="shared" si="6"/>
        <v>0</v>
      </c>
      <c r="N51" s="247">
        <f t="shared" si="7"/>
        <v>0</v>
      </c>
      <c r="O51" s="255"/>
      <c r="P51" s="153"/>
      <c r="Q51" s="491"/>
      <c r="R51" s="419">
        <f t="shared" si="8"/>
        <v>0</v>
      </c>
      <c r="S51" s="255"/>
      <c r="T51" s="420">
        <f t="shared" si="9"/>
        <v>0</v>
      </c>
      <c r="U51" s="417">
        <f t="shared" si="10"/>
        <v>31</v>
      </c>
      <c r="V51" s="167">
        <f>IF(T51=0,0,VLOOKUP(T51,勞保費對照表!$A$3:$B$31,2))</f>
        <v>0</v>
      </c>
      <c r="W51" s="154">
        <f t="shared" si="11"/>
        <v>0</v>
      </c>
      <c r="X51" s="415">
        <f>IF(T51=0,0,VLOOKUP(T51,'職保111.5版'!$B$4:$C$27,2))</f>
        <v>0</v>
      </c>
      <c r="Y51" s="167">
        <f>IF(T51=0,0,VLOOKUP(T51,勞退金對照表!$C$3:$D$66,2))</f>
        <v>0</v>
      </c>
      <c r="Z51" s="154">
        <f t="shared" si="12"/>
        <v>0</v>
      </c>
      <c r="AA51" s="268">
        <f t="shared" si="13"/>
        <v>0</v>
      </c>
      <c r="AB51" s="268">
        <f t="shared" si="14"/>
        <v>0</v>
      </c>
      <c r="AC51" s="416">
        <f t="shared" si="15"/>
        <v>0</v>
      </c>
      <c r="AD51" s="268">
        <f t="shared" si="16"/>
        <v>0</v>
      </c>
      <c r="AE51" s="268">
        <f t="shared" si="17"/>
        <v>0</v>
      </c>
      <c r="AF51" s="268">
        <f t="shared" si="18"/>
        <v>0</v>
      </c>
      <c r="AG51" s="268">
        <f t="shared" si="19"/>
        <v>0</v>
      </c>
      <c r="AH51" s="273">
        <f>IF(P51="●",VLOOKUP(R51,全民健康保險保險費負擔金額表109.1版!$A$5:$E$52,5,1),0)</f>
        <v>0</v>
      </c>
      <c r="AI51" s="274">
        <f>IF(P51="●",VLOOKUP(R51,全民健康保險保險費負擔金額表109.1版!$A$5:$I$52,9,1),0)</f>
        <v>0</v>
      </c>
      <c r="AJ51" s="268">
        <f t="shared" si="20"/>
        <v>0</v>
      </c>
      <c r="AK51" s="173">
        <f t="shared" si="21"/>
        <v>0</v>
      </c>
      <c r="AL51" s="172">
        <f t="shared" si="22"/>
        <v>0</v>
      </c>
    </row>
    <row r="52" spans="1:38" x14ac:dyDescent="0.25">
      <c r="A52" s="300">
        <v>48</v>
      </c>
      <c r="B52" s="91"/>
      <c r="C52" s="91"/>
      <c r="D52" s="91"/>
      <c r="E52" s="91"/>
      <c r="F52" s="91"/>
      <c r="G52" s="91"/>
      <c r="H52" s="91"/>
      <c r="I52" s="246">
        <v>112</v>
      </c>
      <c r="J52" s="247"/>
      <c r="K52" s="247"/>
      <c r="L52" s="246">
        <f t="shared" si="6"/>
        <v>112</v>
      </c>
      <c r="M52" s="237">
        <f t="shared" si="6"/>
        <v>0</v>
      </c>
      <c r="N52" s="247">
        <f t="shared" si="7"/>
        <v>0</v>
      </c>
      <c r="O52" s="255"/>
      <c r="P52" s="153"/>
      <c r="Q52" s="491"/>
      <c r="R52" s="419">
        <f t="shared" si="8"/>
        <v>0</v>
      </c>
      <c r="S52" s="255"/>
      <c r="T52" s="420">
        <f t="shared" si="9"/>
        <v>0</v>
      </c>
      <c r="U52" s="417">
        <f t="shared" si="10"/>
        <v>31</v>
      </c>
      <c r="V52" s="167">
        <f>IF(T52=0,0,VLOOKUP(T52,勞保費對照表!$A$3:$B$31,2))</f>
        <v>0</v>
      </c>
      <c r="W52" s="154">
        <f t="shared" si="11"/>
        <v>0</v>
      </c>
      <c r="X52" s="415">
        <f>IF(T52=0,0,VLOOKUP(T52,'職保111.5版'!$B$4:$C$27,2))</f>
        <v>0</v>
      </c>
      <c r="Y52" s="167">
        <f>IF(T52=0,0,VLOOKUP(T52,勞退金對照表!$C$3:$D$66,2))</f>
        <v>0</v>
      </c>
      <c r="Z52" s="154">
        <f t="shared" si="12"/>
        <v>0</v>
      </c>
      <c r="AA52" s="268">
        <f t="shared" si="13"/>
        <v>0</v>
      </c>
      <c r="AB52" s="268">
        <f t="shared" si="14"/>
        <v>0</v>
      </c>
      <c r="AC52" s="416">
        <f t="shared" si="15"/>
        <v>0</v>
      </c>
      <c r="AD52" s="268">
        <f t="shared" si="16"/>
        <v>0</v>
      </c>
      <c r="AE52" s="268">
        <f t="shared" si="17"/>
        <v>0</v>
      </c>
      <c r="AF52" s="268">
        <f t="shared" si="18"/>
        <v>0</v>
      </c>
      <c r="AG52" s="268">
        <f t="shared" si="19"/>
        <v>0</v>
      </c>
      <c r="AH52" s="273">
        <f>IF(P52="●",VLOOKUP(R52,全民健康保險保險費負擔金額表109.1版!$A$5:$E$52,5,1),0)</f>
        <v>0</v>
      </c>
      <c r="AI52" s="274">
        <f>IF(P52="●",VLOOKUP(R52,全民健康保險保險費負擔金額表109.1版!$A$5:$I$52,9,1),0)</f>
        <v>0</v>
      </c>
      <c r="AJ52" s="268">
        <f t="shared" si="20"/>
        <v>0</v>
      </c>
      <c r="AK52" s="173">
        <f t="shared" si="21"/>
        <v>0</v>
      </c>
      <c r="AL52" s="172">
        <f t="shared" si="22"/>
        <v>0</v>
      </c>
    </row>
    <row r="53" spans="1:38" x14ac:dyDescent="0.25">
      <c r="A53" s="300">
        <v>49</v>
      </c>
      <c r="B53" s="91"/>
      <c r="C53" s="91"/>
      <c r="D53" s="91"/>
      <c r="E53" s="91"/>
      <c r="F53" s="91"/>
      <c r="G53" s="91"/>
      <c r="H53" s="91"/>
      <c r="I53" s="246">
        <v>112</v>
      </c>
      <c r="J53" s="247"/>
      <c r="K53" s="247"/>
      <c r="L53" s="246">
        <f t="shared" si="6"/>
        <v>112</v>
      </c>
      <c r="M53" s="237">
        <f t="shared" si="6"/>
        <v>0</v>
      </c>
      <c r="N53" s="247">
        <f t="shared" si="7"/>
        <v>0</v>
      </c>
      <c r="O53" s="255"/>
      <c r="P53" s="153"/>
      <c r="Q53" s="491"/>
      <c r="R53" s="419">
        <f t="shared" si="8"/>
        <v>0</v>
      </c>
      <c r="S53" s="255"/>
      <c r="T53" s="420">
        <f t="shared" si="9"/>
        <v>0</v>
      </c>
      <c r="U53" s="417">
        <f t="shared" si="10"/>
        <v>31</v>
      </c>
      <c r="V53" s="167">
        <f>IF(T53=0,0,VLOOKUP(T53,勞保費對照表!$A$3:$B$31,2))</f>
        <v>0</v>
      </c>
      <c r="W53" s="154">
        <f t="shared" si="11"/>
        <v>0</v>
      </c>
      <c r="X53" s="415">
        <f>IF(T53=0,0,VLOOKUP(T53,'職保111.5版'!$B$4:$C$27,2))</f>
        <v>0</v>
      </c>
      <c r="Y53" s="167">
        <f>IF(T53=0,0,VLOOKUP(T53,勞退金對照表!$C$3:$D$66,2))</f>
        <v>0</v>
      </c>
      <c r="Z53" s="154">
        <f t="shared" si="12"/>
        <v>0</v>
      </c>
      <c r="AA53" s="268">
        <f t="shared" si="13"/>
        <v>0</v>
      </c>
      <c r="AB53" s="268">
        <f t="shared" si="14"/>
        <v>0</v>
      </c>
      <c r="AC53" s="416">
        <f t="shared" si="15"/>
        <v>0</v>
      </c>
      <c r="AD53" s="268">
        <f t="shared" si="16"/>
        <v>0</v>
      </c>
      <c r="AE53" s="268">
        <f t="shared" si="17"/>
        <v>0</v>
      </c>
      <c r="AF53" s="268">
        <f t="shared" si="18"/>
        <v>0</v>
      </c>
      <c r="AG53" s="268">
        <f t="shared" si="19"/>
        <v>0</v>
      </c>
      <c r="AH53" s="273">
        <f>IF(P53="●",VLOOKUP(R53,全民健康保險保險費負擔金額表109.1版!$A$5:$E$52,5,1),0)</f>
        <v>0</v>
      </c>
      <c r="AI53" s="274">
        <f>IF(P53="●",VLOOKUP(R53,全民健康保險保險費負擔金額表109.1版!$A$5:$I$52,9,1),0)</f>
        <v>0</v>
      </c>
      <c r="AJ53" s="268">
        <f t="shared" si="20"/>
        <v>0</v>
      </c>
      <c r="AK53" s="173">
        <f t="shared" si="21"/>
        <v>0</v>
      </c>
      <c r="AL53" s="172">
        <f t="shared" si="22"/>
        <v>0</v>
      </c>
    </row>
    <row r="54" spans="1:38" x14ac:dyDescent="0.25">
      <c r="A54" s="300">
        <v>50</v>
      </c>
      <c r="B54" s="91"/>
      <c r="C54" s="91"/>
      <c r="D54" s="91"/>
      <c r="E54" s="91"/>
      <c r="F54" s="91"/>
      <c r="G54" s="91"/>
      <c r="H54" s="91"/>
      <c r="I54" s="246">
        <v>112</v>
      </c>
      <c r="J54" s="247"/>
      <c r="K54" s="247"/>
      <c r="L54" s="246">
        <f t="shared" si="6"/>
        <v>112</v>
      </c>
      <c r="M54" s="237">
        <f t="shared" si="6"/>
        <v>0</v>
      </c>
      <c r="N54" s="247">
        <f t="shared" si="7"/>
        <v>0</v>
      </c>
      <c r="O54" s="255"/>
      <c r="P54" s="153"/>
      <c r="Q54" s="491"/>
      <c r="R54" s="419">
        <f t="shared" si="8"/>
        <v>0</v>
      </c>
      <c r="S54" s="255"/>
      <c r="T54" s="420">
        <f t="shared" si="9"/>
        <v>0</v>
      </c>
      <c r="U54" s="417">
        <f t="shared" si="10"/>
        <v>31</v>
      </c>
      <c r="V54" s="167">
        <f>IF(T54=0,0,VLOOKUP(T54,勞保費對照表!$A$3:$B$31,2))</f>
        <v>0</v>
      </c>
      <c r="W54" s="154">
        <f t="shared" si="11"/>
        <v>0</v>
      </c>
      <c r="X54" s="415">
        <f>IF(T54=0,0,VLOOKUP(T54,'職保111.5版'!$B$4:$C$27,2))</f>
        <v>0</v>
      </c>
      <c r="Y54" s="167">
        <f>IF(T54=0,0,VLOOKUP(T54,勞退金對照表!$C$3:$D$66,2))</f>
        <v>0</v>
      </c>
      <c r="Z54" s="154">
        <f t="shared" si="12"/>
        <v>0</v>
      </c>
      <c r="AA54" s="268">
        <f t="shared" si="13"/>
        <v>0</v>
      </c>
      <c r="AB54" s="268">
        <f t="shared" si="14"/>
        <v>0</v>
      </c>
      <c r="AC54" s="416">
        <f t="shared" si="15"/>
        <v>0</v>
      </c>
      <c r="AD54" s="268">
        <f t="shared" si="16"/>
        <v>0</v>
      </c>
      <c r="AE54" s="268">
        <f t="shared" si="17"/>
        <v>0</v>
      </c>
      <c r="AF54" s="268">
        <f t="shared" si="18"/>
        <v>0</v>
      </c>
      <c r="AG54" s="268">
        <f t="shared" si="19"/>
        <v>0</v>
      </c>
      <c r="AH54" s="273">
        <f>IF(P54="●",VLOOKUP(R54,全民健康保險保險費負擔金額表109.1版!$A$5:$E$52,5,1),0)</f>
        <v>0</v>
      </c>
      <c r="AI54" s="274">
        <f>IF(P54="●",VLOOKUP(R54,全民健康保險保險費負擔金額表109.1版!$A$5:$I$52,9,1),0)</f>
        <v>0</v>
      </c>
      <c r="AJ54" s="268">
        <f t="shared" si="20"/>
        <v>0</v>
      </c>
      <c r="AK54" s="173">
        <f t="shared" si="21"/>
        <v>0</v>
      </c>
      <c r="AL54" s="172">
        <f t="shared" si="22"/>
        <v>0</v>
      </c>
    </row>
    <row r="55" spans="1:38" x14ac:dyDescent="0.25">
      <c r="A55" s="300">
        <v>51</v>
      </c>
      <c r="B55" s="91"/>
      <c r="C55" s="91"/>
      <c r="D55" s="91"/>
      <c r="E55" s="91"/>
      <c r="F55" s="91"/>
      <c r="G55" s="91"/>
      <c r="H55" s="91"/>
      <c r="I55" s="246">
        <v>112</v>
      </c>
      <c r="J55" s="247"/>
      <c r="K55" s="247"/>
      <c r="L55" s="246">
        <f t="shared" si="6"/>
        <v>112</v>
      </c>
      <c r="M55" s="237">
        <f t="shared" si="6"/>
        <v>0</v>
      </c>
      <c r="N55" s="247">
        <f t="shared" si="7"/>
        <v>0</v>
      </c>
      <c r="O55" s="255"/>
      <c r="P55" s="153"/>
      <c r="Q55" s="491"/>
      <c r="R55" s="419">
        <f t="shared" si="8"/>
        <v>0</v>
      </c>
      <c r="S55" s="255"/>
      <c r="T55" s="420">
        <f t="shared" si="9"/>
        <v>0</v>
      </c>
      <c r="U55" s="417">
        <f t="shared" si="10"/>
        <v>31</v>
      </c>
      <c r="V55" s="167">
        <f>IF(T55=0,0,VLOOKUP(T55,勞保費對照表!$A$3:$B$31,2))</f>
        <v>0</v>
      </c>
      <c r="W55" s="154">
        <f t="shared" si="11"/>
        <v>0</v>
      </c>
      <c r="X55" s="415">
        <f>IF(T55=0,0,VLOOKUP(T55,'職保111.5版'!$B$4:$C$27,2))</f>
        <v>0</v>
      </c>
      <c r="Y55" s="167">
        <f>IF(T55=0,0,VLOOKUP(T55,勞退金對照表!$C$3:$D$66,2))</f>
        <v>0</v>
      </c>
      <c r="Z55" s="154">
        <f t="shared" si="12"/>
        <v>0</v>
      </c>
      <c r="AA55" s="268">
        <f t="shared" si="13"/>
        <v>0</v>
      </c>
      <c r="AB55" s="268">
        <f t="shared" si="14"/>
        <v>0</v>
      </c>
      <c r="AC55" s="416">
        <f t="shared" si="15"/>
        <v>0</v>
      </c>
      <c r="AD55" s="268">
        <f t="shared" si="16"/>
        <v>0</v>
      </c>
      <c r="AE55" s="268">
        <f t="shared" si="17"/>
        <v>0</v>
      </c>
      <c r="AF55" s="268">
        <f t="shared" si="18"/>
        <v>0</v>
      </c>
      <c r="AG55" s="268">
        <f t="shared" si="19"/>
        <v>0</v>
      </c>
      <c r="AH55" s="273">
        <f>IF(P55="●",VLOOKUP(R55,全民健康保險保險費負擔金額表109.1版!$A$5:$E$52,5,1),0)</f>
        <v>0</v>
      </c>
      <c r="AI55" s="274">
        <f>IF(P55="●",VLOOKUP(R55,全民健康保險保險費負擔金額表109.1版!$A$5:$I$52,9,1),0)</f>
        <v>0</v>
      </c>
      <c r="AJ55" s="268">
        <f t="shared" si="20"/>
        <v>0</v>
      </c>
      <c r="AK55" s="173">
        <f t="shared" si="21"/>
        <v>0</v>
      </c>
      <c r="AL55" s="172">
        <f t="shared" si="22"/>
        <v>0</v>
      </c>
    </row>
    <row r="56" spans="1:38" x14ac:dyDescent="0.25">
      <c r="A56" s="300">
        <v>52</v>
      </c>
      <c r="B56" s="91"/>
      <c r="C56" s="91"/>
      <c r="D56" s="91"/>
      <c r="E56" s="91"/>
      <c r="F56" s="91"/>
      <c r="G56" s="91"/>
      <c r="H56" s="91"/>
      <c r="I56" s="246">
        <v>112</v>
      </c>
      <c r="J56" s="247"/>
      <c r="K56" s="247"/>
      <c r="L56" s="246">
        <f t="shared" si="6"/>
        <v>112</v>
      </c>
      <c r="M56" s="237">
        <f t="shared" si="6"/>
        <v>0</v>
      </c>
      <c r="N56" s="247">
        <f t="shared" si="7"/>
        <v>0</v>
      </c>
      <c r="O56" s="255"/>
      <c r="P56" s="153"/>
      <c r="Q56" s="491"/>
      <c r="R56" s="419">
        <f t="shared" si="8"/>
        <v>0</v>
      </c>
      <c r="S56" s="255"/>
      <c r="T56" s="420">
        <f t="shared" si="9"/>
        <v>0</v>
      </c>
      <c r="U56" s="417">
        <f t="shared" si="10"/>
        <v>31</v>
      </c>
      <c r="V56" s="167">
        <f>IF(T56=0,0,VLOOKUP(T56,勞保費對照表!$A$3:$B$31,2))</f>
        <v>0</v>
      </c>
      <c r="W56" s="154">
        <f t="shared" si="11"/>
        <v>0</v>
      </c>
      <c r="X56" s="415">
        <f>IF(T56=0,0,VLOOKUP(T56,'職保111.5版'!$B$4:$C$27,2))</f>
        <v>0</v>
      </c>
      <c r="Y56" s="167">
        <f>IF(T56=0,0,VLOOKUP(T56,勞退金對照表!$C$3:$D$66,2))</f>
        <v>0</v>
      </c>
      <c r="Z56" s="154">
        <f t="shared" si="12"/>
        <v>0</v>
      </c>
      <c r="AA56" s="268">
        <f t="shared" si="13"/>
        <v>0</v>
      </c>
      <c r="AB56" s="268">
        <f t="shared" si="14"/>
        <v>0</v>
      </c>
      <c r="AC56" s="416">
        <f t="shared" si="15"/>
        <v>0</v>
      </c>
      <c r="AD56" s="268">
        <f t="shared" si="16"/>
        <v>0</v>
      </c>
      <c r="AE56" s="268">
        <f t="shared" si="17"/>
        <v>0</v>
      </c>
      <c r="AF56" s="268">
        <f t="shared" si="18"/>
        <v>0</v>
      </c>
      <c r="AG56" s="268">
        <f t="shared" si="19"/>
        <v>0</v>
      </c>
      <c r="AH56" s="273">
        <f>IF(P56="●",VLOOKUP(R56,全民健康保險保險費負擔金額表109.1版!$A$5:$E$52,5,1),0)</f>
        <v>0</v>
      </c>
      <c r="AI56" s="274">
        <f>IF(P56="●",VLOOKUP(R56,全民健康保險保險費負擔金額表109.1版!$A$5:$I$52,9,1),0)</f>
        <v>0</v>
      </c>
      <c r="AJ56" s="268">
        <f t="shared" si="20"/>
        <v>0</v>
      </c>
      <c r="AK56" s="173">
        <f t="shared" si="21"/>
        <v>0</v>
      </c>
      <c r="AL56" s="172">
        <f t="shared" si="22"/>
        <v>0</v>
      </c>
    </row>
    <row r="57" spans="1:38" x14ac:dyDescent="0.25">
      <c r="A57" s="300">
        <v>53</v>
      </c>
      <c r="B57" s="91"/>
      <c r="C57" s="91"/>
      <c r="D57" s="91"/>
      <c r="E57" s="91"/>
      <c r="F57" s="91"/>
      <c r="G57" s="91"/>
      <c r="H57" s="91"/>
      <c r="I57" s="246">
        <v>112</v>
      </c>
      <c r="J57" s="247"/>
      <c r="K57" s="247"/>
      <c r="L57" s="246">
        <f t="shared" si="6"/>
        <v>112</v>
      </c>
      <c r="M57" s="237">
        <f t="shared" si="6"/>
        <v>0</v>
      </c>
      <c r="N57" s="247">
        <f t="shared" si="7"/>
        <v>0</v>
      </c>
      <c r="O57" s="255"/>
      <c r="P57" s="153"/>
      <c r="Q57" s="491"/>
      <c r="R57" s="419">
        <f t="shared" si="8"/>
        <v>0</v>
      </c>
      <c r="S57" s="255"/>
      <c r="T57" s="420">
        <f t="shared" si="9"/>
        <v>0</v>
      </c>
      <c r="U57" s="417">
        <f t="shared" si="10"/>
        <v>31</v>
      </c>
      <c r="V57" s="167">
        <f>IF(T57=0,0,VLOOKUP(T57,勞保費對照表!$A$3:$B$31,2))</f>
        <v>0</v>
      </c>
      <c r="W57" s="154">
        <f t="shared" si="11"/>
        <v>0</v>
      </c>
      <c r="X57" s="415">
        <f>IF(T57=0,0,VLOOKUP(T57,'職保111.5版'!$B$4:$C$27,2))</f>
        <v>0</v>
      </c>
      <c r="Y57" s="167">
        <f>IF(T57=0,0,VLOOKUP(T57,勞退金對照表!$C$3:$D$66,2))</f>
        <v>0</v>
      </c>
      <c r="Z57" s="154">
        <f t="shared" si="12"/>
        <v>0</v>
      </c>
      <c r="AA57" s="268">
        <f t="shared" si="13"/>
        <v>0</v>
      </c>
      <c r="AB57" s="268">
        <f t="shared" si="14"/>
        <v>0</v>
      </c>
      <c r="AC57" s="416">
        <f t="shared" si="15"/>
        <v>0</v>
      </c>
      <c r="AD57" s="268">
        <f t="shared" si="16"/>
        <v>0</v>
      </c>
      <c r="AE57" s="268">
        <f t="shared" si="17"/>
        <v>0</v>
      </c>
      <c r="AF57" s="268">
        <f t="shared" si="18"/>
        <v>0</v>
      </c>
      <c r="AG57" s="268">
        <f t="shared" si="19"/>
        <v>0</v>
      </c>
      <c r="AH57" s="273">
        <f>IF(P57="●",VLOOKUP(R57,全民健康保險保險費負擔金額表109.1版!$A$5:$E$52,5,1),0)</f>
        <v>0</v>
      </c>
      <c r="AI57" s="274">
        <f>IF(P57="●",VLOOKUP(R57,全民健康保險保險費負擔金額表109.1版!$A$5:$I$52,9,1),0)</f>
        <v>0</v>
      </c>
      <c r="AJ57" s="268">
        <f t="shared" si="20"/>
        <v>0</v>
      </c>
      <c r="AK57" s="173">
        <f t="shared" si="21"/>
        <v>0</v>
      </c>
      <c r="AL57" s="172">
        <f t="shared" si="22"/>
        <v>0</v>
      </c>
    </row>
    <row r="58" spans="1:38" x14ac:dyDescent="0.25">
      <c r="A58" s="300">
        <v>54</v>
      </c>
      <c r="B58" s="91"/>
      <c r="C58" s="91"/>
      <c r="D58" s="91"/>
      <c r="E58" s="91"/>
      <c r="F58" s="91"/>
      <c r="G58" s="91"/>
      <c r="H58" s="91"/>
      <c r="I58" s="246">
        <v>112</v>
      </c>
      <c r="J58" s="247"/>
      <c r="K58" s="247"/>
      <c r="L58" s="246">
        <f t="shared" si="6"/>
        <v>112</v>
      </c>
      <c r="M58" s="237">
        <f t="shared" si="6"/>
        <v>0</v>
      </c>
      <c r="N58" s="247">
        <f t="shared" si="7"/>
        <v>0</v>
      </c>
      <c r="O58" s="255"/>
      <c r="P58" s="153"/>
      <c r="Q58" s="491"/>
      <c r="R58" s="419">
        <f t="shared" si="8"/>
        <v>0</v>
      </c>
      <c r="S58" s="255"/>
      <c r="T58" s="420">
        <f t="shared" si="9"/>
        <v>0</v>
      </c>
      <c r="U58" s="417">
        <f t="shared" si="10"/>
        <v>31</v>
      </c>
      <c r="V58" s="167">
        <f>IF(T58=0,0,VLOOKUP(T58,勞保費對照表!$A$3:$B$31,2))</f>
        <v>0</v>
      </c>
      <c r="W58" s="154">
        <f t="shared" si="11"/>
        <v>0</v>
      </c>
      <c r="X58" s="415">
        <f>IF(T58=0,0,VLOOKUP(T58,'職保111.5版'!$B$4:$C$27,2))</f>
        <v>0</v>
      </c>
      <c r="Y58" s="167">
        <f>IF(T58=0,0,VLOOKUP(T58,勞退金對照表!$C$3:$D$66,2))</f>
        <v>0</v>
      </c>
      <c r="Z58" s="154">
        <f t="shared" si="12"/>
        <v>0</v>
      </c>
      <c r="AA58" s="268">
        <f t="shared" si="13"/>
        <v>0</v>
      </c>
      <c r="AB58" s="268">
        <f t="shared" si="14"/>
        <v>0</v>
      </c>
      <c r="AC58" s="416">
        <f t="shared" si="15"/>
        <v>0</v>
      </c>
      <c r="AD58" s="268">
        <f t="shared" si="16"/>
        <v>0</v>
      </c>
      <c r="AE58" s="268">
        <f t="shared" si="17"/>
        <v>0</v>
      </c>
      <c r="AF58" s="268">
        <f t="shared" si="18"/>
        <v>0</v>
      </c>
      <c r="AG58" s="268">
        <f t="shared" si="19"/>
        <v>0</v>
      </c>
      <c r="AH58" s="273">
        <f>IF(P58="●",VLOOKUP(R58,全民健康保險保險費負擔金額表109.1版!$A$5:$E$52,5,1),0)</f>
        <v>0</v>
      </c>
      <c r="AI58" s="274">
        <f>IF(P58="●",VLOOKUP(R58,全民健康保險保險費負擔金額表109.1版!$A$5:$I$52,9,1),0)</f>
        <v>0</v>
      </c>
      <c r="AJ58" s="268">
        <f t="shared" si="20"/>
        <v>0</v>
      </c>
      <c r="AK58" s="173">
        <f t="shared" si="21"/>
        <v>0</v>
      </c>
      <c r="AL58" s="172">
        <f t="shared" si="22"/>
        <v>0</v>
      </c>
    </row>
    <row r="59" spans="1:38" x14ac:dyDescent="0.25">
      <c r="A59" s="300">
        <v>55</v>
      </c>
      <c r="B59" s="91"/>
      <c r="C59" s="91"/>
      <c r="D59" s="91"/>
      <c r="E59" s="91"/>
      <c r="F59" s="91"/>
      <c r="G59" s="91"/>
      <c r="H59" s="91"/>
      <c r="I59" s="246">
        <v>112</v>
      </c>
      <c r="J59" s="247"/>
      <c r="K59" s="247"/>
      <c r="L59" s="246">
        <f t="shared" si="6"/>
        <v>112</v>
      </c>
      <c r="M59" s="237">
        <f t="shared" si="6"/>
        <v>0</v>
      </c>
      <c r="N59" s="247">
        <f t="shared" si="7"/>
        <v>0</v>
      </c>
      <c r="O59" s="255"/>
      <c r="P59" s="153"/>
      <c r="Q59" s="491"/>
      <c r="R59" s="419">
        <f t="shared" si="8"/>
        <v>0</v>
      </c>
      <c r="S59" s="255"/>
      <c r="T59" s="420">
        <f t="shared" si="9"/>
        <v>0</v>
      </c>
      <c r="U59" s="417">
        <f t="shared" si="10"/>
        <v>31</v>
      </c>
      <c r="V59" s="167">
        <f>IF(T59=0,0,VLOOKUP(T59,勞保費對照表!$A$3:$B$31,2))</f>
        <v>0</v>
      </c>
      <c r="W59" s="154">
        <f t="shared" si="11"/>
        <v>0</v>
      </c>
      <c r="X59" s="415">
        <f>IF(T59=0,0,VLOOKUP(T59,'職保111.5版'!$B$4:$C$27,2))</f>
        <v>0</v>
      </c>
      <c r="Y59" s="167">
        <f>IF(T59=0,0,VLOOKUP(T59,勞退金對照表!$C$3:$D$66,2))</f>
        <v>0</v>
      </c>
      <c r="Z59" s="154">
        <f t="shared" si="12"/>
        <v>0</v>
      </c>
      <c r="AA59" s="268">
        <f t="shared" si="13"/>
        <v>0</v>
      </c>
      <c r="AB59" s="268">
        <f t="shared" si="14"/>
        <v>0</v>
      </c>
      <c r="AC59" s="416">
        <f t="shared" si="15"/>
        <v>0</v>
      </c>
      <c r="AD59" s="268">
        <f t="shared" si="16"/>
        <v>0</v>
      </c>
      <c r="AE59" s="268">
        <f t="shared" si="17"/>
        <v>0</v>
      </c>
      <c r="AF59" s="268">
        <f t="shared" si="18"/>
        <v>0</v>
      </c>
      <c r="AG59" s="268">
        <f t="shared" si="19"/>
        <v>0</v>
      </c>
      <c r="AH59" s="273">
        <f>IF(P59="●",VLOOKUP(R59,全民健康保險保險費負擔金額表109.1版!$A$5:$E$52,5,1),0)</f>
        <v>0</v>
      </c>
      <c r="AI59" s="274">
        <f>IF(P59="●",VLOOKUP(R59,全民健康保險保險費負擔金額表109.1版!$A$5:$I$52,9,1),0)</f>
        <v>0</v>
      </c>
      <c r="AJ59" s="268">
        <f t="shared" si="20"/>
        <v>0</v>
      </c>
      <c r="AK59" s="173">
        <f t="shared" si="21"/>
        <v>0</v>
      </c>
      <c r="AL59" s="172">
        <f t="shared" si="22"/>
        <v>0</v>
      </c>
    </row>
    <row r="60" spans="1:38" x14ac:dyDescent="0.25">
      <c r="A60" s="300">
        <v>56</v>
      </c>
      <c r="B60" s="91"/>
      <c r="C60" s="91"/>
      <c r="D60" s="91"/>
      <c r="E60" s="91"/>
      <c r="F60" s="91"/>
      <c r="G60" s="91"/>
      <c r="H60" s="91"/>
      <c r="I60" s="246">
        <v>112</v>
      </c>
      <c r="J60" s="247"/>
      <c r="K60" s="247"/>
      <c r="L60" s="246">
        <f t="shared" si="6"/>
        <v>112</v>
      </c>
      <c r="M60" s="237">
        <f t="shared" si="6"/>
        <v>0</v>
      </c>
      <c r="N60" s="247">
        <f t="shared" si="7"/>
        <v>0</v>
      </c>
      <c r="O60" s="255"/>
      <c r="P60" s="153"/>
      <c r="Q60" s="491"/>
      <c r="R60" s="419">
        <f t="shared" si="8"/>
        <v>0</v>
      </c>
      <c r="S60" s="255"/>
      <c r="T60" s="420">
        <f t="shared" si="9"/>
        <v>0</v>
      </c>
      <c r="U60" s="417">
        <f t="shared" si="10"/>
        <v>31</v>
      </c>
      <c r="V60" s="167">
        <f>IF(T60=0,0,VLOOKUP(T60,勞保費對照表!$A$3:$B$31,2))</f>
        <v>0</v>
      </c>
      <c r="W60" s="154">
        <f t="shared" si="11"/>
        <v>0</v>
      </c>
      <c r="X60" s="415">
        <f>IF(T60=0,0,VLOOKUP(T60,'職保111.5版'!$B$4:$C$27,2))</f>
        <v>0</v>
      </c>
      <c r="Y60" s="167">
        <f>IF(T60=0,0,VLOOKUP(T60,勞退金對照表!$C$3:$D$66,2))</f>
        <v>0</v>
      </c>
      <c r="Z60" s="154">
        <f t="shared" si="12"/>
        <v>0</v>
      </c>
      <c r="AA60" s="268">
        <f t="shared" si="13"/>
        <v>0</v>
      </c>
      <c r="AB60" s="268">
        <f t="shared" si="14"/>
        <v>0</v>
      </c>
      <c r="AC60" s="416">
        <f t="shared" si="15"/>
        <v>0</v>
      </c>
      <c r="AD60" s="268">
        <f t="shared" si="16"/>
        <v>0</v>
      </c>
      <c r="AE60" s="268">
        <f t="shared" si="17"/>
        <v>0</v>
      </c>
      <c r="AF60" s="268">
        <f t="shared" si="18"/>
        <v>0</v>
      </c>
      <c r="AG60" s="268">
        <f t="shared" si="19"/>
        <v>0</v>
      </c>
      <c r="AH60" s="273">
        <f>IF(P60="●",VLOOKUP(R60,全民健康保險保險費負擔金額表109.1版!$A$5:$E$52,5,1),0)</f>
        <v>0</v>
      </c>
      <c r="AI60" s="274">
        <f>IF(P60="●",VLOOKUP(R60,全民健康保險保險費負擔金額表109.1版!$A$5:$I$52,9,1),0)</f>
        <v>0</v>
      </c>
      <c r="AJ60" s="268">
        <f t="shared" si="20"/>
        <v>0</v>
      </c>
      <c r="AK60" s="173">
        <f t="shared" si="21"/>
        <v>0</v>
      </c>
      <c r="AL60" s="172">
        <f t="shared" si="22"/>
        <v>0</v>
      </c>
    </row>
    <row r="61" spans="1:38" x14ac:dyDescent="0.25">
      <c r="A61" s="300">
        <v>57</v>
      </c>
      <c r="B61" s="91"/>
      <c r="C61" s="91"/>
      <c r="D61" s="91"/>
      <c r="E61" s="91"/>
      <c r="F61" s="91"/>
      <c r="G61" s="91"/>
      <c r="H61" s="91"/>
      <c r="I61" s="246">
        <v>112</v>
      </c>
      <c r="J61" s="247"/>
      <c r="K61" s="247"/>
      <c r="L61" s="246">
        <f t="shared" si="6"/>
        <v>112</v>
      </c>
      <c r="M61" s="237">
        <f t="shared" si="6"/>
        <v>0</v>
      </c>
      <c r="N61" s="247">
        <f t="shared" si="7"/>
        <v>0</v>
      </c>
      <c r="O61" s="255"/>
      <c r="P61" s="153"/>
      <c r="Q61" s="491"/>
      <c r="R61" s="419">
        <f t="shared" si="8"/>
        <v>0</v>
      </c>
      <c r="S61" s="255"/>
      <c r="T61" s="420">
        <f t="shared" si="9"/>
        <v>0</v>
      </c>
      <c r="U61" s="417">
        <f t="shared" si="10"/>
        <v>31</v>
      </c>
      <c r="V61" s="167">
        <f>IF(T61=0,0,VLOOKUP(T61,勞保費對照表!$A$3:$B$31,2))</f>
        <v>0</v>
      </c>
      <c r="W61" s="154">
        <f t="shared" si="11"/>
        <v>0</v>
      </c>
      <c r="X61" s="415">
        <f>IF(T61=0,0,VLOOKUP(T61,'職保111.5版'!$B$4:$C$27,2))</f>
        <v>0</v>
      </c>
      <c r="Y61" s="167">
        <f>IF(T61=0,0,VLOOKUP(T61,勞退金對照表!$C$3:$D$66,2))</f>
        <v>0</v>
      </c>
      <c r="Z61" s="154">
        <f t="shared" si="12"/>
        <v>0</v>
      </c>
      <c r="AA61" s="268">
        <f t="shared" si="13"/>
        <v>0</v>
      </c>
      <c r="AB61" s="268">
        <f t="shared" si="14"/>
        <v>0</v>
      </c>
      <c r="AC61" s="416">
        <f t="shared" si="15"/>
        <v>0</v>
      </c>
      <c r="AD61" s="268">
        <f t="shared" si="16"/>
        <v>0</v>
      </c>
      <c r="AE61" s="268">
        <f t="shared" si="17"/>
        <v>0</v>
      </c>
      <c r="AF61" s="268">
        <f t="shared" si="18"/>
        <v>0</v>
      </c>
      <c r="AG61" s="268">
        <f t="shared" si="19"/>
        <v>0</v>
      </c>
      <c r="AH61" s="273">
        <f>IF(P61="●",VLOOKUP(R61,全民健康保險保險費負擔金額表109.1版!$A$5:$E$52,5,1),0)</f>
        <v>0</v>
      </c>
      <c r="AI61" s="274">
        <f>IF(P61="●",VLOOKUP(R61,全民健康保險保險費負擔金額表109.1版!$A$5:$I$52,9,1),0)</f>
        <v>0</v>
      </c>
      <c r="AJ61" s="268">
        <f t="shared" si="20"/>
        <v>0</v>
      </c>
      <c r="AK61" s="173">
        <f t="shared" si="21"/>
        <v>0</v>
      </c>
      <c r="AL61" s="172">
        <f t="shared" si="22"/>
        <v>0</v>
      </c>
    </row>
    <row r="62" spans="1:38" x14ac:dyDescent="0.25">
      <c r="A62" s="300">
        <v>58</v>
      </c>
      <c r="B62" s="91"/>
      <c r="C62" s="91"/>
      <c r="D62" s="91"/>
      <c r="E62" s="91"/>
      <c r="F62" s="91"/>
      <c r="G62" s="91"/>
      <c r="H62" s="91"/>
      <c r="I62" s="246">
        <v>112</v>
      </c>
      <c r="J62" s="247"/>
      <c r="K62" s="247"/>
      <c r="L62" s="246">
        <f t="shared" si="6"/>
        <v>112</v>
      </c>
      <c r="M62" s="237">
        <f t="shared" si="6"/>
        <v>0</v>
      </c>
      <c r="N62" s="247">
        <f t="shared" si="7"/>
        <v>0</v>
      </c>
      <c r="O62" s="255"/>
      <c r="P62" s="153"/>
      <c r="Q62" s="491"/>
      <c r="R62" s="419">
        <f t="shared" si="8"/>
        <v>0</v>
      </c>
      <c r="S62" s="255"/>
      <c r="T62" s="420">
        <f t="shared" si="9"/>
        <v>0</v>
      </c>
      <c r="U62" s="417">
        <f t="shared" si="10"/>
        <v>31</v>
      </c>
      <c r="V62" s="167">
        <f>IF(T62=0,0,VLOOKUP(T62,勞保費對照表!$A$3:$B$31,2))</f>
        <v>0</v>
      </c>
      <c r="W62" s="154">
        <f t="shared" si="11"/>
        <v>0</v>
      </c>
      <c r="X62" s="415">
        <f>IF(T62=0,0,VLOOKUP(T62,'職保111.5版'!$B$4:$C$27,2))</f>
        <v>0</v>
      </c>
      <c r="Y62" s="167">
        <f>IF(T62=0,0,VLOOKUP(T62,勞退金對照表!$C$3:$D$66,2))</f>
        <v>0</v>
      </c>
      <c r="Z62" s="154">
        <f t="shared" si="12"/>
        <v>0</v>
      </c>
      <c r="AA62" s="268">
        <f t="shared" si="13"/>
        <v>0</v>
      </c>
      <c r="AB62" s="268">
        <f t="shared" si="14"/>
        <v>0</v>
      </c>
      <c r="AC62" s="416">
        <f t="shared" si="15"/>
        <v>0</v>
      </c>
      <c r="AD62" s="268">
        <f t="shared" si="16"/>
        <v>0</v>
      </c>
      <c r="AE62" s="268">
        <f t="shared" si="17"/>
        <v>0</v>
      </c>
      <c r="AF62" s="268">
        <f t="shared" si="18"/>
        <v>0</v>
      </c>
      <c r="AG62" s="268">
        <f t="shared" si="19"/>
        <v>0</v>
      </c>
      <c r="AH62" s="273">
        <f>IF(P62="●",VLOOKUP(R62,全民健康保險保險費負擔金額表109.1版!$A$5:$E$52,5,1),0)</f>
        <v>0</v>
      </c>
      <c r="AI62" s="274">
        <f>IF(P62="●",VLOOKUP(R62,全民健康保險保險費負擔金額表109.1版!$A$5:$I$52,9,1),0)</f>
        <v>0</v>
      </c>
      <c r="AJ62" s="268">
        <f t="shared" si="20"/>
        <v>0</v>
      </c>
      <c r="AK62" s="173">
        <f t="shared" si="21"/>
        <v>0</v>
      </c>
      <c r="AL62" s="172">
        <f t="shared" si="22"/>
        <v>0</v>
      </c>
    </row>
    <row r="63" spans="1:38" x14ac:dyDescent="0.25">
      <c r="A63" s="300">
        <v>59</v>
      </c>
      <c r="B63" s="91"/>
      <c r="C63" s="91"/>
      <c r="D63" s="91"/>
      <c r="E63" s="91"/>
      <c r="F63" s="91"/>
      <c r="G63" s="91"/>
      <c r="H63" s="91"/>
      <c r="I63" s="246">
        <v>112</v>
      </c>
      <c r="J63" s="247"/>
      <c r="K63" s="247"/>
      <c r="L63" s="246">
        <f t="shared" si="6"/>
        <v>112</v>
      </c>
      <c r="M63" s="237">
        <f t="shared" si="6"/>
        <v>0</v>
      </c>
      <c r="N63" s="247">
        <f t="shared" si="7"/>
        <v>0</v>
      </c>
      <c r="O63" s="255"/>
      <c r="P63" s="153"/>
      <c r="Q63" s="491"/>
      <c r="R63" s="419">
        <f t="shared" si="8"/>
        <v>0</v>
      </c>
      <c r="S63" s="255"/>
      <c r="T63" s="420">
        <f t="shared" si="9"/>
        <v>0</v>
      </c>
      <c r="U63" s="417">
        <f t="shared" si="10"/>
        <v>31</v>
      </c>
      <c r="V63" s="167">
        <f>IF(T63=0,0,VLOOKUP(T63,勞保費對照表!$A$3:$B$31,2))</f>
        <v>0</v>
      </c>
      <c r="W63" s="154">
        <f t="shared" si="11"/>
        <v>0</v>
      </c>
      <c r="X63" s="415">
        <f>IF(T63=0,0,VLOOKUP(T63,'職保111.5版'!$B$4:$C$27,2))</f>
        <v>0</v>
      </c>
      <c r="Y63" s="167">
        <f>IF(T63=0,0,VLOOKUP(T63,勞退金對照表!$C$3:$D$66,2))</f>
        <v>0</v>
      </c>
      <c r="Z63" s="154">
        <f t="shared" si="12"/>
        <v>0</v>
      </c>
      <c r="AA63" s="268">
        <f t="shared" si="13"/>
        <v>0</v>
      </c>
      <c r="AB63" s="268">
        <f t="shared" si="14"/>
        <v>0</v>
      </c>
      <c r="AC63" s="416">
        <f t="shared" si="15"/>
        <v>0</v>
      </c>
      <c r="AD63" s="268">
        <f t="shared" si="16"/>
        <v>0</v>
      </c>
      <c r="AE63" s="268">
        <f t="shared" si="17"/>
        <v>0</v>
      </c>
      <c r="AF63" s="268">
        <f t="shared" si="18"/>
        <v>0</v>
      </c>
      <c r="AG63" s="268">
        <f t="shared" si="19"/>
        <v>0</v>
      </c>
      <c r="AH63" s="273">
        <f>IF(P63="●",VLOOKUP(R63,全民健康保險保險費負擔金額表109.1版!$A$5:$E$52,5,1),0)</f>
        <v>0</v>
      </c>
      <c r="AI63" s="274">
        <f>IF(P63="●",VLOOKUP(R63,全民健康保險保險費負擔金額表109.1版!$A$5:$I$52,9,1),0)</f>
        <v>0</v>
      </c>
      <c r="AJ63" s="268">
        <f t="shared" si="20"/>
        <v>0</v>
      </c>
      <c r="AK63" s="173">
        <f t="shared" si="21"/>
        <v>0</v>
      </c>
      <c r="AL63" s="172">
        <f t="shared" si="22"/>
        <v>0</v>
      </c>
    </row>
    <row r="64" spans="1:38" x14ac:dyDescent="0.25">
      <c r="A64" s="300">
        <v>60</v>
      </c>
      <c r="B64" s="91"/>
      <c r="C64" s="91"/>
      <c r="D64" s="91"/>
      <c r="E64" s="91"/>
      <c r="F64" s="91"/>
      <c r="G64" s="91"/>
      <c r="H64" s="91"/>
      <c r="I64" s="246">
        <v>112</v>
      </c>
      <c r="J64" s="247"/>
      <c r="K64" s="247"/>
      <c r="L64" s="246">
        <f t="shared" si="6"/>
        <v>112</v>
      </c>
      <c r="M64" s="237">
        <f t="shared" si="6"/>
        <v>0</v>
      </c>
      <c r="N64" s="247">
        <f t="shared" si="7"/>
        <v>0</v>
      </c>
      <c r="O64" s="255"/>
      <c r="P64" s="153"/>
      <c r="Q64" s="491"/>
      <c r="R64" s="419">
        <f t="shared" si="8"/>
        <v>0</v>
      </c>
      <c r="S64" s="255"/>
      <c r="T64" s="420">
        <f t="shared" si="9"/>
        <v>0</v>
      </c>
      <c r="U64" s="417">
        <f t="shared" si="10"/>
        <v>31</v>
      </c>
      <c r="V64" s="167">
        <f>IF(T64=0,0,VLOOKUP(T64,勞保費對照表!$A$3:$B$31,2))</f>
        <v>0</v>
      </c>
      <c r="W64" s="154">
        <f t="shared" si="11"/>
        <v>0</v>
      </c>
      <c r="X64" s="415">
        <f>IF(T64=0,0,VLOOKUP(T64,'職保111.5版'!$B$4:$C$27,2))</f>
        <v>0</v>
      </c>
      <c r="Y64" s="167">
        <f>IF(T64=0,0,VLOOKUP(T64,勞退金對照表!$C$3:$D$66,2))</f>
        <v>0</v>
      </c>
      <c r="Z64" s="154">
        <f t="shared" si="12"/>
        <v>0</v>
      </c>
      <c r="AA64" s="268">
        <f t="shared" si="13"/>
        <v>0</v>
      </c>
      <c r="AB64" s="268">
        <f t="shared" si="14"/>
        <v>0</v>
      </c>
      <c r="AC64" s="416">
        <f t="shared" si="15"/>
        <v>0</v>
      </c>
      <c r="AD64" s="268">
        <f t="shared" si="16"/>
        <v>0</v>
      </c>
      <c r="AE64" s="268">
        <f t="shared" si="17"/>
        <v>0</v>
      </c>
      <c r="AF64" s="268">
        <f t="shared" si="18"/>
        <v>0</v>
      </c>
      <c r="AG64" s="268">
        <f t="shared" si="19"/>
        <v>0</v>
      </c>
      <c r="AH64" s="273">
        <f>IF(P64="●",VLOOKUP(R64,全民健康保險保險費負擔金額表109.1版!$A$5:$E$52,5,1),0)</f>
        <v>0</v>
      </c>
      <c r="AI64" s="274">
        <f>IF(P64="●",VLOOKUP(R64,全民健康保險保險費負擔金額表109.1版!$A$5:$I$52,9,1),0)</f>
        <v>0</v>
      </c>
      <c r="AJ64" s="268">
        <f t="shared" si="20"/>
        <v>0</v>
      </c>
      <c r="AK64" s="173">
        <f t="shared" si="21"/>
        <v>0</v>
      </c>
      <c r="AL64" s="172">
        <f t="shared" si="22"/>
        <v>0</v>
      </c>
    </row>
    <row r="65" spans="1:38" x14ac:dyDescent="0.25">
      <c r="A65" s="300">
        <v>61</v>
      </c>
      <c r="B65" s="91"/>
      <c r="C65" s="91"/>
      <c r="D65" s="91"/>
      <c r="E65" s="91"/>
      <c r="F65" s="91"/>
      <c r="G65" s="91"/>
      <c r="H65" s="91"/>
      <c r="I65" s="246">
        <v>112</v>
      </c>
      <c r="J65" s="247"/>
      <c r="K65" s="247"/>
      <c r="L65" s="246">
        <f t="shared" si="6"/>
        <v>112</v>
      </c>
      <c r="M65" s="237">
        <f t="shared" si="6"/>
        <v>0</v>
      </c>
      <c r="N65" s="247">
        <f t="shared" si="7"/>
        <v>0</v>
      </c>
      <c r="O65" s="255"/>
      <c r="P65" s="153"/>
      <c r="Q65" s="491"/>
      <c r="R65" s="419">
        <f t="shared" si="8"/>
        <v>0</v>
      </c>
      <c r="S65" s="255"/>
      <c r="T65" s="420">
        <f t="shared" si="9"/>
        <v>0</v>
      </c>
      <c r="U65" s="417">
        <f t="shared" si="10"/>
        <v>31</v>
      </c>
      <c r="V65" s="167">
        <f>IF(T65=0,0,VLOOKUP(T65,勞保費對照表!$A$3:$B$31,2))</f>
        <v>0</v>
      </c>
      <c r="W65" s="154">
        <f t="shared" si="11"/>
        <v>0</v>
      </c>
      <c r="X65" s="415">
        <f>IF(T65=0,0,VLOOKUP(T65,'職保111.5版'!$B$4:$C$27,2))</f>
        <v>0</v>
      </c>
      <c r="Y65" s="167">
        <f>IF(T65=0,0,VLOOKUP(T65,勞退金對照表!$C$3:$D$66,2))</f>
        <v>0</v>
      </c>
      <c r="Z65" s="154">
        <f t="shared" si="12"/>
        <v>0</v>
      </c>
      <c r="AA65" s="268">
        <f t="shared" si="13"/>
        <v>0</v>
      </c>
      <c r="AB65" s="268">
        <f t="shared" si="14"/>
        <v>0</v>
      </c>
      <c r="AC65" s="416">
        <f t="shared" si="15"/>
        <v>0</v>
      </c>
      <c r="AD65" s="268">
        <f t="shared" si="16"/>
        <v>0</v>
      </c>
      <c r="AE65" s="268">
        <f t="shared" si="17"/>
        <v>0</v>
      </c>
      <c r="AF65" s="268">
        <f t="shared" si="18"/>
        <v>0</v>
      </c>
      <c r="AG65" s="268">
        <f t="shared" si="19"/>
        <v>0</v>
      </c>
      <c r="AH65" s="273">
        <f>IF(P65="●",VLOOKUP(R65,全民健康保險保險費負擔金額表109.1版!$A$5:$E$52,5,1),0)</f>
        <v>0</v>
      </c>
      <c r="AI65" s="274">
        <f>IF(P65="●",VLOOKUP(R65,全民健康保險保險費負擔金額表109.1版!$A$5:$I$52,9,1),0)</f>
        <v>0</v>
      </c>
      <c r="AJ65" s="268">
        <f t="shared" si="20"/>
        <v>0</v>
      </c>
      <c r="AK65" s="173">
        <f t="shared" si="21"/>
        <v>0</v>
      </c>
      <c r="AL65" s="172">
        <f t="shared" si="22"/>
        <v>0</v>
      </c>
    </row>
    <row r="66" spans="1:38" x14ac:dyDescent="0.25">
      <c r="A66" s="300">
        <v>62</v>
      </c>
      <c r="B66" s="91"/>
      <c r="C66" s="91"/>
      <c r="D66" s="91"/>
      <c r="E66" s="91"/>
      <c r="F66" s="91"/>
      <c r="G66" s="91"/>
      <c r="H66" s="91"/>
      <c r="I66" s="246">
        <v>112</v>
      </c>
      <c r="J66" s="247"/>
      <c r="K66" s="247"/>
      <c r="L66" s="246">
        <f t="shared" si="6"/>
        <v>112</v>
      </c>
      <c r="M66" s="237">
        <f t="shared" si="6"/>
        <v>0</v>
      </c>
      <c r="N66" s="247">
        <f t="shared" si="7"/>
        <v>0</v>
      </c>
      <c r="O66" s="255"/>
      <c r="P66" s="153"/>
      <c r="Q66" s="491"/>
      <c r="R66" s="419">
        <f t="shared" si="8"/>
        <v>0</v>
      </c>
      <c r="S66" s="255"/>
      <c r="T66" s="420">
        <f t="shared" si="9"/>
        <v>0</v>
      </c>
      <c r="U66" s="417">
        <f t="shared" si="10"/>
        <v>31</v>
      </c>
      <c r="V66" s="167">
        <f>IF(T66=0,0,VLOOKUP(T66,勞保費對照表!$A$3:$B$31,2))</f>
        <v>0</v>
      </c>
      <c r="W66" s="154">
        <f t="shared" si="11"/>
        <v>0</v>
      </c>
      <c r="X66" s="415">
        <f>IF(T66=0,0,VLOOKUP(T66,'職保111.5版'!$B$4:$C$27,2))</f>
        <v>0</v>
      </c>
      <c r="Y66" s="167">
        <f>IF(T66=0,0,VLOOKUP(T66,勞退金對照表!$C$3:$D$66,2))</f>
        <v>0</v>
      </c>
      <c r="Z66" s="154">
        <f t="shared" si="12"/>
        <v>0</v>
      </c>
      <c r="AA66" s="268">
        <f t="shared" si="13"/>
        <v>0</v>
      </c>
      <c r="AB66" s="268">
        <f t="shared" si="14"/>
        <v>0</v>
      </c>
      <c r="AC66" s="416">
        <f t="shared" si="15"/>
        <v>0</v>
      </c>
      <c r="AD66" s="268">
        <f t="shared" si="16"/>
        <v>0</v>
      </c>
      <c r="AE66" s="268">
        <f t="shared" si="17"/>
        <v>0</v>
      </c>
      <c r="AF66" s="268">
        <f t="shared" si="18"/>
        <v>0</v>
      </c>
      <c r="AG66" s="268">
        <f t="shared" si="19"/>
        <v>0</v>
      </c>
      <c r="AH66" s="273">
        <f>IF(P66="●",VLOOKUP(R66,全民健康保險保險費負擔金額表109.1版!$A$5:$E$52,5,1),0)</f>
        <v>0</v>
      </c>
      <c r="AI66" s="274">
        <f>IF(P66="●",VLOOKUP(R66,全民健康保險保險費負擔金額表109.1版!$A$5:$I$52,9,1),0)</f>
        <v>0</v>
      </c>
      <c r="AJ66" s="268">
        <f t="shared" si="20"/>
        <v>0</v>
      </c>
      <c r="AK66" s="173">
        <f t="shared" si="21"/>
        <v>0</v>
      </c>
      <c r="AL66" s="172">
        <f t="shared" si="22"/>
        <v>0</v>
      </c>
    </row>
    <row r="67" spans="1:38" x14ac:dyDescent="0.25">
      <c r="A67" s="300">
        <v>63</v>
      </c>
      <c r="B67" s="91"/>
      <c r="C67" s="91"/>
      <c r="D67" s="91"/>
      <c r="E67" s="91"/>
      <c r="F67" s="91"/>
      <c r="G67" s="91"/>
      <c r="H67" s="91"/>
      <c r="I67" s="246">
        <v>112</v>
      </c>
      <c r="J67" s="247"/>
      <c r="K67" s="247"/>
      <c r="L67" s="246">
        <f t="shared" si="6"/>
        <v>112</v>
      </c>
      <c r="M67" s="237">
        <f t="shared" si="6"/>
        <v>0</v>
      </c>
      <c r="N67" s="247">
        <f t="shared" si="7"/>
        <v>0</v>
      </c>
      <c r="O67" s="255"/>
      <c r="P67" s="153"/>
      <c r="Q67" s="491"/>
      <c r="R67" s="419">
        <f t="shared" si="8"/>
        <v>0</v>
      </c>
      <c r="S67" s="255"/>
      <c r="T67" s="420">
        <f t="shared" si="9"/>
        <v>0</v>
      </c>
      <c r="U67" s="417">
        <f t="shared" si="10"/>
        <v>31</v>
      </c>
      <c r="V67" s="167">
        <f>IF(T67=0,0,VLOOKUP(T67,勞保費對照表!$A$3:$B$31,2))</f>
        <v>0</v>
      </c>
      <c r="W67" s="154">
        <f t="shared" si="11"/>
        <v>0</v>
      </c>
      <c r="X67" s="415">
        <f>IF(T67=0,0,VLOOKUP(T67,'職保111.5版'!$B$4:$C$27,2))</f>
        <v>0</v>
      </c>
      <c r="Y67" s="167">
        <f>IF(T67=0,0,VLOOKUP(T67,勞退金對照表!$C$3:$D$66,2))</f>
        <v>0</v>
      </c>
      <c r="Z67" s="154">
        <f t="shared" si="12"/>
        <v>0</v>
      </c>
      <c r="AA67" s="268">
        <f t="shared" si="13"/>
        <v>0</v>
      </c>
      <c r="AB67" s="268">
        <f t="shared" si="14"/>
        <v>0</v>
      </c>
      <c r="AC67" s="416">
        <f t="shared" si="15"/>
        <v>0</v>
      </c>
      <c r="AD67" s="268">
        <f t="shared" si="16"/>
        <v>0</v>
      </c>
      <c r="AE67" s="268">
        <f t="shared" si="17"/>
        <v>0</v>
      </c>
      <c r="AF67" s="268">
        <f t="shared" si="18"/>
        <v>0</v>
      </c>
      <c r="AG67" s="268">
        <f t="shared" si="19"/>
        <v>0</v>
      </c>
      <c r="AH67" s="273">
        <f>IF(P67="●",VLOOKUP(R67,全民健康保險保險費負擔金額表109.1版!$A$5:$E$52,5,1),0)</f>
        <v>0</v>
      </c>
      <c r="AI67" s="274">
        <f>IF(P67="●",VLOOKUP(R67,全民健康保險保險費負擔金額表109.1版!$A$5:$I$52,9,1),0)</f>
        <v>0</v>
      </c>
      <c r="AJ67" s="268">
        <f t="shared" si="20"/>
        <v>0</v>
      </c>
      <c r="AK67" s="173">
        <f t="shared" si="21"/>
        <v>0</v>
      </c>
      <c r="AL67" s="172">
        <f t="shared" si="22"/>
        <v>0</v>
      </c>
    </row>
    <row r="68" spans="1:38" x14ac:dyDescent="0.25">
      <c r="A68" s="300">
        <v>64</v>
      </c>
      <c r="B68" s="91"/>
      <c r="C68" s="91"/>
      <c r="D68" s="91"/>
      <c r="E68" s="91"/>
      <c r="F68" s="91"/>
      <c r="G68" s="91"/>
      <c r="H68" s="91"/>
      <c r="I68" s="246">
        <v>112</v>
      </c>
      <c r="J68" s="247"/>
      <c r="K68" s="247"/>
      <c r="L68" s="246">
        <f t="shared" si="6"/>
        <v>112</v>
      </c>
      <c r="M68" s="237">
        <f t="shared" si="6"/>
        <v>0</v>
      </c>
      <c r="N68" s="247">
        <f t="shared" si="7"/>
        <v>0</v>
      </c>
      <c r="O68" s="255"/>
      <c r="P68" s="153"/>
      <c r="Q68" s="491"/>
      <c r="R68" s="419">
        <f t="shared" si="8"/>
        <v>0</v>
      </c>
      <c r="S68" s="255"/>
      <c r="T68" s="420">
        <f t="shared" si="9"/>
        <v>0</v>
      </c>
      <c r="U68" s="417">
        <f t="shared" si="10"/>
        <v>31</v>
      </c>
      <c r="V68" s="167">
        <f>IF(T68=0,0,VLOOKUP(T68,勞保費對照表!$A$3:$B$31,2))</f>
        <v>0</v>
      </c>
      <c r="W68" s="154">
        <f t="shared" si="11"/>
        <v>0</v>
      </c>
      <c r="X68" s="415">
        <f>IF(T68=0,0,VLOOKUP(T68,'職保111.5版'!$B$4:$C$27,2))</f>
        <v>0</v>
      </c>
      <c r="Y68" s="167">
        <f>IF(T68=0,0,VLOOKUP(T68,勞退金對照表!$C$3:$D$66,2))</f>
        <v>0</v>
      </c>
      <c r="Z68" s="154">
        <f t="shared" si="12"/>
        <v>0</v>
      </c>
      <c r="AA68" s="268">
        <f t="shared" si="13"/>
        <v>0</v>
      </c>
      <c r="AB68" s="268">
        <f t="shared" si="14"/>
        <v>0</v>
      </c>
      <c r="AC68" s="416">
        <f t="shared" si="15"/>
        <v>0</v>
      </c>
      <c r="AD68" s="268">
        <f t="shared" si="16"/>
        <v>0</v>
      </c>
      <c r="AE68" s="268">
        <f t="shared" si="17"/>
        <v>0</v>
      </c>
      <c r="AF68" s="268">
        <f t="shared" si="18"/>
        <v>0</v>
      </c>
      <c r="AG68" s="268">
        <f t="shared" si="19"/>
        <v>0</v>
      </c>
      <c r="AH68" s="273">
        <f>IF(P68="●",VLOOKUP(R68,全民健康保險保險費負擔金額表109.1版!$A$5:$E$52,5,1),0)</f>
        <v>0</v>
      </c>
      <c r="AI68" s="274">
        <f>IF(P68="●",VLOOKUP(R68,全民健康保險保險費負擔金額表109.1版!$A$5:$I$52,9,1),0)</f>
        <v>0</v>
      </c>
      <c r="AJ68" s="268">
        <f t="shared" si="20"/>
        <v>0</v>
      </c>
      <c r="AK68" s="173">
        <f t="shared" si="21"/>
        <v>0</v>
      </c>
      <c r="AL68" s="172">
        <f t="shared" si="22"/>
        <v>0</v>
      </c>
    </row>
    <row r="69" spans="1:38" x14ac:dyDescent="0.25">
      <c r="A69" s="300">
        <v>65</v>
      </c>
      <c r="B69" s="91"/>
      <c r="C69" s="91"/>
      <c r="D69" s="91"/>
      <c r="E69" s="91"/>
      <c r="F69" s="91"/>
      <c r="G69" s="91"/>
      <c r="H69" s="91"/>
      <c r="I69" s="246">
        <v>112</v>
      </c>
      <c r="J69" s="247"/>
      <c r="K69" s="247"/>
      <c r="L69" s="246">
        <f t="shared" si="6"/>
        <v>112</v>
      </c>
      <c r="M69" s="237">
        <f t="shared" si="6"/>
        <v>0</v>
      </c>
      <c r="N69" s="247">
        <f t="shared" si="7"/>
        <v>0</v>
      </c>
      <c r="O69" s="255"/>
      <c r="P69" s="153"/>
      <c r="Q69" s="491"/>
      <c r="R69" s="419">
        <f t="shared" si="8"/>
        <v>0</v>
      </c>
      <c r="S69" s="255"/>
      <c r="T69" s="420">
        <f t="shared" si="9"/>
        <v>0</v>
      </c>
      <c r="U69" s="417">
        <f t="shared" si="10"/>
        <v>31</v>
      </c>
      <c r="V69" s="167">
        <f>IF(T69=0,0,VLOOKUP(T69,勞保費對照表!$A$3:$B$31,2))</f>
        <v>0</v>
      </c>
      <c r="W69" s="154">
        <f t="shared" si="11"/>
        <v>0</v>
      </c>
      <c r="X69" s="415">
        <f>IF(T69=0,0,VLOOKUP(T69,'職保111.5版'!$B$4:$C$27,2))</f>
        <v>0</v>
      </c>
      <c r="Y69" s="167">
        <f>IF(T69=0,0,VLOOKUP(T69,勞退金對照表!$C$3:$D$66,2))</f>
        <v>0</v>
      </c>
      <c r="Z69" s="154">
        <f t="shared" si="12"/>
        <v>0</v>
      </c>
      <c r="AA69" s="268">
        <f t="shared" si="13"/>
        <v>0</v>
      </c>
      <c r="AB69" s="268">
        <f t="shared" si="14"/>
        <v>0</v>
      </c>
      <c r="AC69" s="416">
        <f t="shared" si="15"/>
        <v>0</v>
      </c>
      <c r="AD69" s="268">
        <f t="shared" si="16"/>
        <v>0</v>
      </c>
      <c r="AE69" s="268">
        <f t="shared" si="17"/>
        <v>0</v>
      </c>
      <c r="AF69" s="268">
        <f t="shared" si="18"/>
        <v>0</v>
      </c>
      <c r="AG69" s="268">
        <f t="shared" si="19"/>
        <v>0</v>
      </c>
      <c r="AH69" s="273">
        <f>IF(P69="●",VLOOKUP(R69,全民健康保險保險費負擔金額表109.1版!$A$5:$E$52,5,1),0)</f>
        <v>0</v>
      </c>
      <c r="AI69" s="274">
        <f>IF(P69="●",VLOOKUP(R69,全民健康保險保險費負擔金額表109.1版!$A$5:$I$52,9,1),0)</f>
        <v>0</v>
      </c>
      <c r="AJ69" s="268">
        <f t="shared" si="20"/>
        <v>0</v>
      </c>
      <c r="AK69" s="173">
        <f t="shared" si="21"/>
        <v>0</v>
      </c>
      <c r="AL69" s="172">
        <f t="shared" si="22"/>
        <v>0</v>
      </c>
    </row>
    <row r="70" spans="1:38" x14ac:dyDescent="0.25">
      <c r="A70" s="300">
        <v>66</v>
      </c>
      <c r="B70" s="91"/>
      <c r="C70" s="91"/>
      <c r="D70" s="91"/>
      <c r="E70" s="91"/>
      <c r="F70" s="91"/>
      <c r="G70" s="91"/>
      <c r="H70" s="91"/>
      <c r="I70" s="246">
        <v>112</v>
      </c>
      <c r="J70" s="247"/>
      <c r="K70" s="247"/>
      <c r="L70" s="246">
        <f t="shared" si="6"/>
        <v>112</v>
      </c>
      <c r="M70" s="237">
        <f t="shared" si="6"/>
        <v>0</v>
      </c>
      <c r="N70" s="247">
        <f t="shared" ref="N70:N133" si="23">K70</f>
        <v>0</v>
      </c>
      <c r="O70" s="255"/>
      <c r="P70" s="153"/>
      <c r="Q70" s="491"/>
      <c r="R70" s="419">
        <f t="shared" ref="R70:R133" si="24">O70*$Q$5</f>
        <v>0</v>
      </c>
      <c r="S70" s="255"/>
      <c r="T70" s="420">
        <f t="shared" ref="T70:T133" si="25">S70*$Q$5*$T$2</f>
        <v>0</v>
      </c>
      <c r="U70" s="417">
        <f t="shared" ref="U70:U133" si="26">IF(N70=0,30-K70+1,N70-K70+1)</f>
        <v>31</v>
      </c>
      <c r="V70" s="167">
        <f>IF(T70=0,0,VLOOKUP(T70,勞保費對照表!$A$3:$B$31,2))</f>
        <v>0</v>
      </c>
      <c r="W70" s="154">
        <f t="shared" ref="W70:W133" si="27">ROUND(V70*(N70-K70+1)/30,0)</f>
        <v>0</v>
      </c>
      <c r="X70" s="415">
        <f>IF(T70=0,0,VLOOKUP(T70,'職保111.5版'!$B$4:$C$27,2))</f>
        <v>0</v>
      </c>
      <c r="Y70" s="167">
        <f>IF(T70=0,0,VLOOKUP(T70,勞退金對照表!$C$3:$D$66,2))</f>
        <v>0</v>
      </c>
      <c r="Z70" s="154">
        <f t="shared" ref="Z70:Z133" si="28">ROUND(Y70*(N70-K70+1)/30,0)</f>
        <v>0</v>
      </c>
      <c r="AA70" s="268">
        <f t="shared" ref="AA70:AA133" si="29">ROUND(W70*11%*0.2,0)</f>
        <v>0</v>
      </c>
      <c r="AB70" s="268">
        <f t="shared" ref="AB70:AB133" si="30">ROUND(W70*11%*0.7,0)</f>
        <v>0</v>
      </c>
      <c r="AC70" s="416">
        <f t="shared" ref="AC70:AC133" si="31">ROUND(ROUND(X70*0.0011,0)*U70/30,0)</f>
        <v>0</v>
      </c>
      <c r="AD70" s="268">
        <f t="shared" ref="AD70:AD133" si="32">ROUND(W70*1%*0.2,0)</f>
        <v>0</v>
      </c>
      <c r="AE70" s="268">
        <f t="shared" ref="AE70:AE133" si="33">ROUND(W70*1%*0.7,0)</f>
        <v>0</v>
      </c>
      <c r="AF70" s="268">
        <f t="shared" ref="AF70:AF133" si="34">AA70+AD70</f>
        <v>0</v>
      </c>
      <c r="AG70" s="268">
        <f t="shared" ref="AG70:AG133" si="35">AB70+AC70+AE70</f>
        <v>0</v>
      </c>
      <c r="AH70" s="273">
        <f>IF(P70="●",VLOOKUP(R70,全民健康保險保險費負擔金額表109.1版!$A$5:$E$52,5,1),0)</f>
        <v>0</v>
      </c>
      <c r="AI70" s="274">
        <f>IF(P70="●",VLOOKUP(R70,全民健康保險保險費負擔金額表109.1版!$A$5:$I$52,9,1),0)</f>
        <v>0</v>
      </c>
      <c r="AJ70" s="268">
        <f t="shared" ref="AJ70:AJ133" si="36">ROUND(Z70*6%,0)</f>
        <v>0</v>
      </c>
      <c r="AK70" s="173">
        <f t="shared" ref="AK70:AK133" si="37">R70-AF70-AH70</f>
        <v>0</v>
      </c>
      <c r="AL70" s="172">
        <f t="shared" ref="AL70:AL133" si="38">IF(P70=$P$310,ROUND(R70*0.0211,0),0)</f>
        <v>0</v>
      </c>
    </row>
    <row r="71" spans="1:38" x14ac:dyDescent="0.25">
      <c r="A71" s="300">
        <v>67</v>
      </c>
      <c r="B71" s="91"/>
      <c r="C71" s="91"/>
      <c r="D71" s="91"/>
      <c r="E71" s="91"/>
      <c r="F71" s="91"/>
      <c r="G71" s="91"/>
      <c r="H71" s="91"/>
      <c r="I71" s="246">
        <v>112</v>
      </c>
      <c r="J71" s="247"/>
      <c r="K71" s="247"/>
      <c r="L71" s="246">
        <f t="shared" si="6"/>
        <v>112</v>
      </c>
      <c r="M71" s="237">
        <f t="shared" si="6"/>
        <v>0</v>
      </c>
      <c r="N71" s="247">
        <f t="shared" si="23"/>
        <v>0</v>
      </c>
      <c r="O71" s="255"/>
      <c r="P71" s="153"/>
      <c r="Q71" s="491"/>
      <c r="R71" s="419">
        <f t="shared" si="24"/>
        <v>0</v>
      </c>
      <c r="S71" s="255"/>
      <c r="T71" s="420">
        <f t="shared" si="25"/>
        <v>0</v>
      </c>
      <c r="U71" s="417">
        <f t="shared" si="26"/>
        <v>31</v>
      </c>
      <c r="V71" s="167">
        <f>IF(T71=0,0,VLOOKUP(T71,勞保費對照表!$A$3:$B$31,2))</f>
        <v>0</v>
      </c>
      <c r="W71" s="154">
        <f t="shared" si="27"/>
        <v>0</v>
      </c>
      <c r="X71" s="415">
        <f>IF(T71=0,0,VLOOKUP(T71,'職保111.5版'!$B$4:$C$27,2))</f>
        <v>0</v>
      </c>
      <c r="Y71" s="167">
        <f>IF(T71=0,0,VLOOKUP(T71,勞退金對照表!$C$3:$D$66,2))</f>
        <v>0</v>
      </c>
      <c r="Z71" s="154">
        <f t="shared" si="28"/>
        <v>0</v>
      </c>
      <c r="AA71" s="268">
        <f t="shared" si="29"/>
        <v>0</v>
      </c>
      <c r="AB71" s="268">
        <f t="shared" si="30"/>
        <v>0</v>
      </c>
      <c r="AC71" s="416">
        <f t="shared" si="31"/>
        <v>0</v>
      </c>
      <c r="AD71" s="268">
        <f t="shared" si="32"/>
        <v>0</v>
      </c>
      <c r="AE71" s="268">
        <f t="shared" si="33"/>
        <v>0</v>
      </c>
      <c r="AF71" s="268">
        <f t="shared" si="34"/>
        <v>0</v>
      </c>
      <c r="AG71" s="268">
        <f t="shared" si="35"/>
        <v>0</v>
      </c>
      <c r="AH71" s="273">
        <f>IF(P71="●",VLOOKUP(R71,全民健康保險保險費負擔金額表109.1版!$A$5:$E$52,5,1),0)</f>
        <v>0</v>
      </c>
      <c r="AI71" s="274">
        <f>IF(P71="●",VLOOKUP(R71,全民健康保險保險費負擔金額表109.1版!$A$5:$I$52,9,1),0)</f>
        <v>0</v>
      </c>
      <c r="AJ71" s="268">
        <f t="shared" si="36"/>
        <v>0</v>
      </c>
      <c r="AK71" s="173">
        <f t="shared" si="37"/>
        <v>0</v>
      </c>
      <c r="AL71" s="172">
        <f t="shared" si="38"/>
        <v>0</v>
      </c>
    </row>
    <row r="72" spans="1:38" x14ac:dyDescent="0.25">
      <c r="A72" s="300">
        <v>68</v>
      </c>
      <c r="B72" s="91"/>
      <c r="C72" s="91"/>
      <c r="D72" s="91"/>
      <c r="E72" s="91"/>
      <c r="F72" s="91"/>
      <c r="G72" s="91"/>
      <c r="H72" s="91"/>
      <c r="I72" s="246">
        <v>112</v>
      </c>
      <c r="J72" s="247"/>
      <c r="K72" s="247"/>
      <c r="L72" s="246">
        <f t="shared" si="6"/>
        <v>112</v>
      </c>
      <c r="M72" s="237">
        <f t="shared" si="6"/>
        <v>0</v>
      </c>
      <c r="N72" s="247">
        <f t="shared" si="23"/>
        <v>0</v>
      </c>
      <c r="O72" s="255"/>
      <c r="P72" s="153"/>
      <c r="Q72" s="491"/>
      <c r="R72" s="419">
        <f t="shared" si="24"/>
        <v>0</v>
      </c>
      <c r="S72" s="255"/>
      <c r="T72" s="420">
        <f t="shared" si="25"/>
        <v>0</v>
      </c>
      <c r="U72" s="417">
        <f t="shared" si="26"/>
        <v>31</v>
      </c>
      <c r="V72" s="167">
        <f>IF(T72=0,0,VLOOKUP(T72,勞保費對照表!$A$3:$B$31,2))</f>
        <v>0</v>
      </c>
      <c r="W72" s="154">
        <f t="shared" si="27"/>
        <v>0</v>
      </c>
      <c r="X72" s="415">
        <f>IF(T72=0,0,VLOOKUP(T72,'職保111.5版'!$B$4:$C$27,2))</f>
        <v>0</v>
      </c>
      <c r="Y72" s="167">
        <f>IF(T72=0,0,VLOOKUP(T72,勞退金對照表!$C$3:$D$66,2))</f>
        <v>0</v>
      </c>
      <c r="Z72" s="154">
        <f t="shared" si="28"/>
        <v>0</v>
      </c>
      <c r="AA72" s="268">
        <f t="shared" si="29"/>
        <v>0</v>
      </c>
      <c r="AB72" s="268">
        <f t="shared" si="30"/>
        <v>0</v>
      </c>
      <c r="AC72" s="416">
        <f t="shared" si="31"/>
        <v>0</v>
      </c>
      <c r="AD72" s="268">
        <f t="shared" si="32"/>
        <v>0</v>
      </c>
      <c r="AE72" s="268">
        <f t="shared" si="33"/>
        <v>0</v>
      </c>
      <c r="AF72" s="268">
        <f t="shared" si="34"/>
        <v>0</v>
      </c>
      <c r="AG72" s="268">
        <f t="shared" si="35"/>
        <v>0</v>
      </c>
      <c r="AH72" s="273">
        <f>IF(P72="●",VLOOKUP(R72,全民健康保險保險費負擔金額表109.1版!$A$5:$E$52,5,1),0)</f>
        <v>0</v>
      </c>
      <c r="AI72" s="274">
        <f>IF(P72="●",VLOOKUP(R72,全民健康保險保險費負擔金額表109.1版!$A$5:$I$52,9,1),0)</f>
        <v>0</v>
      </c>
      <c r="AJ72" s="268">
        <f t="shared" si="36"/>
        <v>0</v>
      </c>
      <c r="AK72" s="173">
        <f t="shared" si="37"/>
        <v>0</v>
      </c>
      <c r="AL72" s="172">
        <f t="shared" si="38"/>
        <v>0</v>
      </c>
    </row>
    <row r="73" spans="1:38" x14ac:dyDescent="0.25">
      <c r="A73" s="300">
        <v>69</v>
      </c>
      <c r="B73" s="91"/>
      <c r="C73" s="91"/>
      <c r="D73" s="91"/>
      <c r="E73" s="91"/>
      <c r="F73" s="91"/>
      <c r="G73" s="91"/>
      <c r="H73" s="91"/>
      <c r="I73" s="246">
        <v>112</v>
      </c>
      <c r="J73" s="247"/>
      <c r="K73" s="247"/>
      <c r="L73" s="246">
        <f t="shared" si="6"/>
        <v>112</v>
      </c>
      <c r="M73" s="237">
        <f t="shared" si="6"/>
        <v>0</v>
      </c>
      <c r="N73" s="247">
        <f t="shared" si="23"/>
        <v>0</v>
      </c>
      <c r="O73" s="255"/>
      <c r="P73" s="153"/>
      <c r="Q73" s="491"/>
      <c r="R73" s="419">
        <f t="shared" si="24"/>
        <v>0</v>
      </c>
      <c r="S73" s="255"/>
      <c r="T73" s="420">
        <f t="shared" si="25"/>
        <v>0</v>
      </c>
      <c r="U73" s="417">
        <f t="shared" si="26"/>
        <v>31</v>
      </c>
      <c r="V73" s="167">
        <f>IF(T73=0,0,VLOOKUP(T73,勞保費對照表!$A$3:$B$31,2))</f>
        <v>0</v>
      </c>
      <c r="W73" s="154">
        <f t="shared" si="27"/>
        <v>0</v>
      </c>
      <c r="X73" s="415">
        <f>IF(T73=0,0,VLOOKUP(T73,'職保111.5版'!$B$4:$C$27,2))</f>
        <v>0</v>
      </c>
      <c r="Y73" s="167">
        <f>IF(T73=0,0,VLOOKUP(T73,勞退金對照表!$C$3:$D$66,2))</f>
        <v>0</v>
      </c>
      <c r="Z73" s="154">
        <f t="shared" si="28"/>
        <v>0</v>
      </c>
      <c r="AA73" s="268">
        <f t="shared" si="29"/>
        <v>0</v>
      </c>
      <c r="AB73" s="268">
        <f t="shared" si="30"/>
        <v>0</v>
      </c>
      <c r="AC73" s="416">
        <f t="shared" si="31"/>
        <v>0</v>
      </c>
      <c r="AD73" s="268">
        <f t="shared" si="32"/>
        <v>0</v>
      </c>
      <c r="AE73" s="268">
        <f t="shared" si="33"/>
        <v>0</v>
      </c>
      <c r="AF73" s="268">
        <f t="shared" si="34"/>
        <v>0</v>
      </c>
      <c r="AG73" s="268">
        <f t="shared" si="35"/>
        <v>0</v>
      </c>
      <c r="AH73" s="273">
        <f>IF(P73="●",VLOOKUP(R73,全民健康保險保險費負擔金額表109.1版!$A$5:$E$52,5,1),0)</f>
        <v>0</v>
      </c>
      <c r="AI73" s="274">
        <f>IF(P73="●",VLOOKUP(R73,全民健康保險保險費負擔金額表109.1版!$A$5:$I$52,9,1),0)</f>
        <v>0</v>
      </c>
      <c r="AJ73" s="268">
        <f t="shared" si="36"/>
        <v>0</v>
      </c>
      <c r="AK73" s="173">
        <f t="shared" si="37"/>
        <v>0</v>
      </c>
      <c r="AL73" s="172">
        <f t="shared" si="38"/>
        <v>0</v>
      </c>
    </row>
    <row r="74" spans="1:38" x14ac:dyDescent="0.25">
      <c r="A74" s="300">
        <v>70</v>
      </c>
      <c r="B74" s="91"/>
      <c r="C74" s="91"/>
      <c r="D74" s="91"/>
      <c r="E74" s="91"/>
      <c r="F74" s="91"/>
      <c r="G74" s="91"/>
      <c r="H74" s="91"/>
      <c r="I74" s="246">
        <v>112</v>
      </c>
      <c r="J74" s="247"/>
      <c r="K74" s="247"/>
      <c r="L74" s="246">
        <f t="shared" si="6"/>
        <v>112</v>
      </c>
      <c r="M74" s="237">
        <f t="shared" si="6"/>
        <v>0</v>
      </c>
      <c r="N74" s="247">
        <f t="shared" si="23"/>
        <v>0</v>
      </c>
      <c r="O74" s="255"/>
      <c r="P74" s="153"/>
      <c r="Q74" s="491"/>
      <c r="R74" s="419">
        <f t="shared" si="24"/>
        <v>0</v>
      </c>
      <c r="S74" s="255"/>
      <c r="T74" s="420">
        <f t="shared" si="25"/>
        <v>0</v>
      </c>
      <c r="U74" s="417">
        <f t="shared" si="26"/>
        <v>31</v>
      </c>
      <c r="V74" s="167">
        <f>IF(T74=0,0,VLOOKUP(T74,勞保費對照表!$A$3:$B$31,2))</f>
        <v>0</v>
      </c>
      <c r="W74" s="154">
        <f t="shared" si="27"/>
        <v>0</v>
      </c>
      <c r="X74" s="415">
        <f>IF(T74=0,0,VLOOKUP(T74,'職保111.5版'!$B$4:$C$27,2))</f>
        <v>0</v>
      </c>
      <c r="Y74" s="167">
        <f>IF(T74=0,0,VLOOKUP(T74,勞退金對照表!$C$3:$D$66,2))</f>
        <v>0</v>
      </c>
      <c r="Z74" s="154">
        <f t="shared" si="28"/>
        <v>0</v>
      </c>
      <c r="AA74" s="268">
        <f t="shared" si="29"/>
        <v>0</v>
      </c>
      <c r="AB74" s="268">
        <f t="shared" si="30"/>
        <v>0</v>
      </c>
      <c r="AC74" s="416">
        <f t="shared" si="31"/>
        <v>0</v>
      </c>
      <c r="AD74" s="268">
        <f t="shared" si="32"/>
        <v>0</v>
      </c>
      <c r="AE74" s="268">
        <f t="shared" si="33"/>
        <v>0</v>
      </c>
      <c r="AF74" s="268">
        <f t="shared" si="34"/>
        <v>0</v>
      </c>
      <c r="AG74" s="268">
        <f t="shared" si="35"/>
        <v>0</v>
      </c>
      <c r="AH74" s="273">
        <f>IF(P74="●",VLOOKUP(R74,全民健康保險保險費負擔金額表109.1版!$A$5:$E$52,5,1),0)</f>
        <v>0</v>
      </c>
      <c r="AI74" s="274">
        <f>IF(P74="●",VLOOKUP(R74,全民健康保險保險費負擔金額表109.1版!$A$5:$I$52,9,1),0)</f>
        <v>0</v>
      </c>
      <c r="AJ74" s="268">
        <f t="shared" si="36"/>
        <v>0</v>
      </c>
      <c r="AK74" s="173">
        <f t="shared" si="37"/>
        <v>0</v>
      </c>
      <c r="AL74" s="172">
        <f t="shared" si="38"/>
        <v>0</v>
      </c>
    </row>
    <row r="75" spans="1:38" x14ac:dyDescent="0.25">
      <c r="A75" s="300">
        <v>71</v>
      </c>
      <c r="B75" s="91"/>
      <c r="C75" s="91"/>
      <c r="D75" s="91"/>
      <c r="E75" s="91"/>
      <c r="F75" s="91"/>
      <c r="G75" s="91"/>
      <c r="H75" s="91"/>
      <c r="I75" s="246">
        <v>112</v>
      </c>
      <c r="J75" s="247"/>
      <c r="K75" s="247"/>
      <c r="L75" s="246">
        <f t="shared" si="6"/>
        <v>112</v>
      </c>
      <c r="M75" s="237">
        <f t="shared" si="6"/>
        <v>0</v>
      </c>
      <c r="N75" s="247">
        <f t="shared" si="23"/>
        <v>0</v>
      </c>
      <c r="O75" s="255"/>
      <c r="P75" s="153"/>
      <c r="Q75" s="491"/>
      <c r="R75" s="419">
        <f t="shared" si="24"/>
        <v>0</v>
      </c>
      <c r="S75" s="255"/>
      <c r="T75" s="420">
        <f t="shared" si="25"/>
        <v>0</v>
      </c>
      <c r="U75" s="417">
        <f t="shared" si="26"/>
        <v>31</v>
      </c>
      <c r="V75" s="167">
        <f>IF(T75=0,0,VLOOKUP(T75,勞保費對照表!$A$3:$B$31,2))</f>
        <v>0</v>
      </c>
      <c r="W75" s="154">
        <f t="shared" si="27"/>
        <v>0</v>
      </c>
      <c r="X75" s="415">
        <f>IF(T75=0,0,VLOOKUP(T75,'職保111.5版'!$B$4:$C$27,2))</f>
        <v>0</v>
      </c>
      <c r="Y75" s="167">
        <f>IF(T75=0,0,VLOOKUP(T75,勞退金對照表!$C$3:$D$66,2))</f>
        <v>0</v>
      </c>
      <c r="Z75" s="154">
        <f t="shared" si="28"/>
        <v>0</v>
      </c>
      <c r="AA75" s="268">
        <f t="shared" si="29"/>
        <v>0</v>
      </c>
      <c r="AB75" s="268">
        <f t="shared" si="30"/>
        <v>0</v>
      </c>
      <c r="AC75" s="416">
        <f t="shared" si="31"/>
        <v>0</v>
      </c>
      <c r="AD75" s="268">
        <f t="shared" si="32"/>
        <v>0</v>
      </c>
      <c r="AE75" s="268">
        <f t="shared" si="33"/>
        <v>0</v>
      </c>
      <c r="AF75" s="268">
        <f t="shared" si="34"/>
        <v>0</v>
      </c>
      <c r="AG75" s="268">
        <f t="shared" si="35"/>
        <v>0</v>
      </c>
      <c r="AH75" s="273">
        <f>IF(P75="●",VLOOKUP(R75,全民健康保險保險費負擔金額表109.1版!$A$5:$E$52,5,1),0)</f>
        <v>0</v>
      </c>
      <c r="AI75" s="274">
        <f>IF(P75="●",VLOOKUP(R75,全民健康保險保險費負擔金額表109.1版!$A$5:$I$52,9,1),0)</f>
        <v>0</v>
      </c>
      <c r="AJ75" s="268">
        <f t="shared" si="36"/>
        <v>0</v>
      </c>
      <c r="AK75" s="173">
        <f t="shared" si="37"/>
        <v>0</v>
      </c>
      <c r="AL75" s="172">
        <f t="shared" si="38"/>
        <v>0</v>
      </c>
    </row>
    <row r="76" spans="1:38" x14ac:dyDescent="0.25">
      <c r="A76" s="300">
        <v>72</v>
      </c>
      <c r="B76" s="91"/>
      <c r="C76" s="91"/>
      <c r="D76" s="91"/>
      <c r="E76" s="91"/>
      <c r="F76" s="91"/>
      <c r="G76" s="91"/>
      <c r="H76" s="91"/>
      <c r="I76" s="246">
        <v>112</v>
      </c>
      <c r="J76" s="247"/>
      <c r="K76" s="247"/>
      <c r="L76" s="246">
        <f t="shared" si="6"/>
        <v>112</v>
      </c>
      <c r="M76" s="237">
        <f t="shared" si="6"/>
        <v>0</v>
      </c>
      <c r="N76" s="247">
        <f t="shared" si="23"/>
        <v>0</v>
      </c>
      <c r="O76" s="255"/>
      <c r="P76" s="153"/>
      <c r="Q76" s="491"/>
      <c r="R76" s="419">
        <f t="shared" si="24"/>
        <v>0</v>
      </c>
      <c r="S76" s="255"/>
      <c r="T76" s="420">
        <f t="shared" si="25"/>
        <v>0</v>
      </c>
      <c r="U76" s="417">
        <f t="shared" si="26"/>
        <v>31</v>
      </c>
      <c r="V76" s="167">
        <f>IF(T76=0,0,VLOOKUP(T76,勞保費對照表!$A$3:$B$31,2))</f>
        <v>0</v>
      </c>
      <c r="W76" s="154">
        <f t="shared" si="27"/>
        <v>0</v>
      </c>
      <c r="X76" s="415">
        <f>IF(T76=0,0,VLOOKUP(T76,'職保111.5版'!$B$4:$C$27,2))</f>
        <v>0</v>
      </c>
      <c r="Y76" s="167">
        <f>IF(T76=0,0,VLOOKUP(T76,勞退金對照表!$C$3:$D$66,2))</f>
        <v>0</v>
      </c>
      <c r="Z76" s="154">
        <f t="shared" si="28"/>
        <v>0</v>
      </c>
      <c r="AA76" s="268">
        <f t="shared" si="29"/>
        <v>0</v>
      </c>
      <c r="AB76" s="268">
        <f t="shared" si="30"/>
        <v>0</v>
      </c>
      <c r="AC76" s="416">
        <f t="shared" si="31"/>
        <v>0</v>
      </c>
      <c r="AD76" s="268">
        <f t="shared" si="32"/>
        <v>0</v>
      </c>
      <c r="AE76" s="268">
        <f t="shared" si="33"/>
        <v>0</v>
      </c>
      <c r="AF76" s="268">
        <f t="shared" si="34"/>
        <v>0</v>
      </c>
      <c r="AG76" s="268">
        <f t="shared" si="35"/>
        <v>0</v>
      </c>
      <c r="AH76" s="273">
        <f>IF(P76="●",VLOOKUP(R76,全民健康保險保險費負擔金額表109.1版!$A$5:$E$52,5,1),0)</f>
        <v>0</v>
      </c>
      <c r="AI76" s="274">
        <f>IF(P76="●",VLOOKUP(R76,全民健康保險保險費負擔金額表109.1版!$A$5:$I$52,9,1),0)</f>
        <v>0</v>
      </c>
      <c r="AJ76" s="268">
        <f t="shared" si="36"/>
        <v>0</v>
      </c>
      <c r="AK76" s="173">
        <f t="shared" si="37"/>
        <v>0</v>
      </c>
      <c r="AL76" s="172">
        <f t="shared" si="38"/>
        <v>0</v>
      </c>
    </row>
    <row r="77" spans="1:38" x14ac:dyDescent="0.25">
      <c r="A77" s="300">
        <v>73</v>
      </c>
      <c r="B77" s="91"/>
      <c r="C77" s="91"/>
      <c r="D77" s="91"/>
      <c r="E77" s="91"/>
      <c r="F77" s="91"/>
      <c r="G77" s="91"/>
      <c r="H77" s="91"/>
      <c r="I77" s="246">
        <v>112</v>
      </c>
      <c r="J77" s="247"/>
      <c r="K77" s="247"/>
      <c r="L77" s="246">
        <f t="shared" si="6"/>
        <v>112</v>
      </c>
      <c r="M77" s="237">
        <f t="shared" si="6"/>
        <v>0</v>
      </c>
      <c r="N77" s="247">
        <f t="shared" si="23"/>
        <v>0</v>
      </c>
      <c r="O77" s="255"/>
      <c r="P77" s="153"/>
      <c r="Q77" s="491"/>
      <c r="R77" s="419">
        <f t="shared" si="24"/>
        <v>0</v>
      </c>
      <c r="S77" s="255"/>
      <c r="T77" s="420">
        <f t="shared" si="25"/>
        <v>0</v>
      </c>
      <c r="U77" s="417">
        <f t="shared" si="26"/>
        <v>31</v>
      </c>
      <c r="V77" s="167">
        <f>IF(T77=0,0,VLOOKUP(T77,勞保費對照表!$A$3:$B$31,2))</f>
        <v>0</v>
      </c>
      <c r="W77" s="154">
        <f t="shared" si="27"/>
        <v>0</v>
      </c>
      <c r="X77" s="415">
        <f>IF(T77=0,0,VLOOKUP(T77,'職保111.5版'!$B$4:$C$27,2))</f>
        <v>0</v>
      </c>
      <c r="Y77" s="167">
        <f>IF(T77=0,0,VLOOKUP(T77,勞退金對照表!$C$3:$D$66,2))</f>
        <v>0</v>
      </c>
      <c r="Z77" s="154">
        <f t="shared" si="28"/>
        <v>0</v>
      </c>
      <c r="AA77" s="268">
        <f t="shared" si="29"/>
        <v>0</v>
      </c>
      <c r="AB77" s="268">
        <f t="shared" si="30"/>
        <v>0</v>
      </c>
      <c r="AC77" s="416">
        <f t="shared" si="31"/>
        <v>0</v>
      </c>
      <c r="AD77" s="268">
        <f t="shared" si="32"/>
        <v>0</v>
      </c>
      <c r="AE77" s="268">
        <f t="shared" si="33"/>
        <v>0</v>
      </c>
      <c r="AF77" s="268">
        <f t="shared" si="34"/>
        <v>0</v>
      </c>
      <c r="AG77" s="268">
        <f t="shared" si="35"/>
        <v>0</v>
      </c>
      <c r="AH77" s="273">
        <f>IF(P77="●",VLOOKUP(R77,全民健康保險保險費負擔金額表109.1版!$A$5:$E$52,5,1),0)</f>
        <v>0</v>
      </c>
      <c r="AI77" s="274">
        <f>IF(P77="●",VLOOKUP(R77,全民健康保險保險費負擔金額表109.1版!$A$5:$I$52,9,1),0)</f>
        <v>0</v>
      </c>
      <c r="AJ77" s="268">
        <f t="shared" si="36"/>
        <v>0</v>
      </c>
      <c r="AK77" s="173">
        <f t="shared" si="37"/>
        <v>0</v>
      </c>
      <c r="AL77" s="172">
        <f t="shared" si="38"/>
        <v>0</v>
      </c>
    </row>
    <row r="78" spans="1:38" x14ac:dyDescent="0.25">
      <c r="A78" s="300">
        <v>74</v>
      </c>
      <c r="B78" s="91"/>
      <c r="C78" s="91"/>
      <c r="D78" s="91"/>
      <c r="E78" s="91"/>
      <c r="F78" s="91"/>
      <c r="G78" s="91"/>
      <c r="H78" s="91"/>
      <c r="I78" s="246">
        <v>112</v>
      </c>
      <c r="J78" s="247"/>
      <c r="K78" s="247"/>
      <c r="L78" s="246">
        <f t="shared" si="6"/>
        <v>112</v>
      </c>
      <c r="M78" s="237">
        <f t="shared" si="6"/>
        <v>0</v>
      </c>
      <c r="N78" s="247">
        <f t="shared" si="23"/>
        <v>0</v>
      </c>
      <c r="O78" s="255"/>
      <c r="P78" s="153"/>
      <c r="Q78" s="491"/>
      <c r="R78" s="419">
        <f t="shared" si="24"/>
        <v>0</v>
      </c>
      <c r="S78" s="255"/>
      <c r="T78" s="420">
        <f t="shared" si="25"/>
        <v>0</v>
      </c>
      <c r="U78" s="417">
        <f t="shared" si="26"/>
        <v>31</v>
      </c>
      <c r="V78" s="167">
        <f>IF(T78=0,0,VLOOKUP(T78,勞保費對照表!$A$3:$B$31,2))</f>
        <v>0</v>
      </c>
      <c r="W78" s="154">
        <f t="shared" si="27"/>
        <v>0</v>
      </c>
      <c r="X78" s="415">
        <f>IF(T78=0,0,VLOOKUP(T78,'職保111.5版'!$B$4:$C$27,2))</f>
        <v>0</v>
      </c>
      <c r="Y78" s="167">
        <f>IF(T78=0,0,VLOOKUP(T78,勞退金對照表!$C$3:$D$66,2))</f>
        <v>0</v>
      </c>
      <c r="Z78" s="154">
        <f t="shared" si="28"/>
        <v>0</v>
      </c>
      <c r="AA78" s="268">
        <f t="shared" si="29"/>
        <v>0</v>
      </c>
      <c r="AB78" s="268">
        <f t="shared" si="30"/>
        <v>0</v>
      </c>
      <c r="AC78" s="416">
        <f t="shared" si="31"/>
        <v>0</v>
      </c>
      <c r="AD78" s="268">
        <f t="shared" si="32"/>
        <v>0</v>
      </c>
      <c r="AE78" s="268">
        <f t="shared" si="33"/>
        <v>0</v>
      </c>
      <c r="AF78" s="268">
        <f t="shared" si="34"/>
        <v>0</v>
      </c>
      <c r="AG78" s="268">
        <f t="shared" si="35"/>
        <v>0</v>
      </c>
      <c r="AH78" s="273">
        <f>IF(P78="●",VLOOKUP(R78,全民健康保險保險費負擔金額表109.1版!$A$5:$E$52,5,1),0)</f>
        <v>0</v>
      </c>
      <c r="AI78" s="274">
        <f>IF(P78="●",VLOOKUP(R78,全民健康保險保險費負擔金額表109.1版!$A$5:$I$52,9,1),0)</f>
        <v>0</v>
      </c>
      <c r="AJ78" s="268">
        <f t="shared" si="36"/>
        <v>0</v>
      </c>
      <c r="AK78" s="173">
        <f t="shared" si="37"/>
        <v>0</v>
      </c>
      <c r="AL78" s="172">
        <f t="shared" si="38"/>
        <v>0</v>
      </c>
    </row>
    <row r="79" spans="1:38" x14ac:dyDescent="0.25">
      <c r="A79" s="300">
        <v>75</v>
      </c>
      <c r="B79" s="91"/>
      <c r="C79" s="91"/>
      <c r="D79" s="91"/>
      <c r="E79" s="91"/>
      <c r="F79" s="91"/>
      <c r="G79" s="91"/>
      <c r="H79" s="91"/>
      <c r="I79" s="246">
        <v>112</v>
      </c>
      <c r="J79" s="247"/>
      <c r="K79" s="247"/>
      <c r="L79" s="246">
        <f t="shared" si="6"/>
        <v>112</v>
      </c>
      <c r="M79" s="237">
        <f t="shared" si="6"/>
        <v>0</v>
      </c>
      <c r="N79" s="247">
        <f t="shared" si="23"/>
        <v>0</v>
      </c>
      <c r="O79" s="255"/>
      <c r="P79" s="153"/>
      <c r="Q79" s="491"/>
      <c r="R79" s="419">
        <f t="shared" si="24"/>
        <v>0</v>
      </c>
      <c r="S79" s="255"/>
      <c r="T79" s="420">
        <f t="shared" si="25"/>
        <v>0</v>
      </c>
      <c r="U79" s="417">
        <f t="shared" si="26"/>
        <v>31</v>
      </c>
      <c r="V79" s="167">
        <f>IF(T79=0,0,VLOOKUP(T79,勞保費對照表!$A$3:$B$31,2))</f>
        <v>0</v>
      </c>
      <c r="W79" s="154">
        <f t="shared" si="27"/>
        <v>0</v>
      </c>
      <c r="X79" s="415">
        <f>IF(T79=0,0,VLOOKUP(T79,'職保111.5版'!$B$4:$C$27,2))</f>
        <v>0</v>
      </c>
      <c r="Y79" s="167">
        <f>IF(T79=0,0,VLOOKUP(T79,勞退金對照表!$C$3:$D$66,2))</f>
        <v>0</v>
      </c>
      <c r="Z79" s="154">
        <f t="shared" si="28"/>
        <v>0</v>
      </c>
      <c r="AA79" s="268">
        <f t="shared" si="29"/>
        <v>0</v>
      </c>
      <c r="AB79" s="268">
        <f t="shared" si="30"/>
        <v>0</v>
      </c>
      <c r="AC79" s="416">
        <f t="shared" si="31"/>
        <v>0</v>
      </c>
      <c r="AD79" s="268">
        <f t="shared" si="32"/>
        <v>0</v>
      </c>
      <c r="AE79" s="268">
        <f t="shared" si="33"/>
        <v>0</v>
      </c>
      <c r="AF79" s="268">
        <f t="shared" si="34"/>
        <v>0</v>
      </c>
      <c r="AG79" s="268">
        <f t="shared" si="35"/>
        <v>0</v>
      </c>
      <c r="AH79" s="273">
        <f>IF(P79="●",VLOOKUP(R79,全民健康保險保險費負擔金額表109.1版!$A$5:$E$52,5,1),0)</f>
        <v>0</v>
      </c>
      <c r="AI79" s="274">
        <f>IF(P79="●",VLOOKUP(R79,全民健康保險保險費負擔金額表109.1版!$A$5:$I$52,9,1),0)</f>
        <v>0</v>
      </c>
      <c r="AJ79" s="268">
        <f t="shared" si="36"/>
        <v>0</v>
      </c>
      <c r="AK79" s="173">
        <f t="shared" si="37"/>
        <v>0</v>
      </c>
      <c r="AL79" s="172">
        <f t="shared" si="38"/>
        <v>0</v>
      </c>
    </row>
    <row r="80" spans="1:38" x14ac:dyDescent="0.25">
      <c r="A80" s="300">
        <v>76</v>
      </c>
      <c r="B80" s="91"/>
      <c r="C80" s="91"/>
      <c r="D80" s="91"/>
      <c r="E80" s="91"/>
      <c r="F80" s="91"/>
      <c r="G80" s="91"/>
      <c r="H80" s="91"/>
      <c r="I80" s="246">
        <v>112</v>
      </c>
      <c r="J80" s="247"/>
      <c r="K80" s="247"/>
      <c r="L80" s="246">
        <f t="shared" si="6"/>
        <v>112</v>
      </c>
      <c r="M80" s="237">
        <f t="shared" si="6"/>
        <v>0</v>
      </c>
      <c r="N80" s="247">
        <f t="shared" si="23"/>
        <v>0</v>
      </c>
      <c r="O80" s="255"/>
      <c r="P80" s="153"/>
      <c r="Q80" s="491"/>
      <c r="R80" s="419">
        <f t="shared" si="24"/>
        <v>0</v>
      </c>
      <c r="S80" s="255"/>
      <c r="T80" s="420">
        <f t="shared" si="25"/>
        <v>0</v>
      </c>
      <c r="U80" s="417">
        <f t="shared" si="26"/>
        <v>31</v>
      </c>
      <c r="V80" s="167">
        <f>IF(T80=0,0,VLOOKUP(T80,勞保費對照表!$A$3:$B$31,2))</f>
        <v>0</v>
      </c>
      <c r="W80" s="154">
        <f t="shared" si="27"/>
        <v>0</v>
      </c>
      <c r="X80" s="415">
        <f>IF(T80=0,0,VLOOKUP(T80,'職保111.5版'!$B$4:$C$27,2))</f>
        <v>0</v>
      </c>
      <c r="Y80" s="167">
        <f>IF(T80=0,0,VLOOKUP(T80,勞退金對照表!$C$3:$D$66,2))</f>
        <v>0</v>
      </c>
      <c r="Z80" s="154">
        <f t="shared" si="28"/>
        <v>0</v>
      </c>
      <c r="AA80" s="268">
        <f t="shared" si="29"/>
        <v>0</v>
      </c>
      <c r="AB80" s="268">
        <f t="shared" si="30"/>
        <v>0</v>
      </c>
      <c r="AC80" s="416">
        <f t="shared" si="31"/>
        <v>0</v>
      </c>
      <c r="AD80" s="268">
        <f t="shared" si="32"/>
        <v>0</v>
      </c>
      <c r="AE80" s="268">
        <f t="shared" si="33"/>
        <v>0</v>
      </c>
      <c r="AF80" s="268">
        <f t="shared" si="34"/>
        <v>0</v>
      </c>
      <c r="AG80" s="268">
        <f t="shared" si="35"/>
        <v>0</v>
      </c>
      <c r="AH80" s="273">
        <f>IF(P80="●",VLOOKUP(R80,全民健康保險保險費負擔金額表109.1版!$A$5:$E$52,5,1),0)</f>
        <v>0</v>
      </c>
      <c r="AI80" s="274">
        <f>IF(P80="●",VLOOKUP(R80,全民健康保險保險費負擔金額表109.1版!$A$5:$I$52,9,1),0)</f>
        <v>0</v>
      </c>
      <c r="AJ80" s="268">
        <f t="shared" si="36"/>
        <v>0</v>
      </c>
      <c r="AK80" s="173">
        <f t="shared" si="37"/>
        <v>0</v>
      </c>
      <c r="AL80" s="172">
        <f t="shared" si="38"/>
        <v>0</v>
      </c>
    </row>
    <row r="81" spans="1:38" x14ac:dyDescent="0.25">
      <c r="A81" s="300">
        <v>77</v>
      </c>
      <c r="B81" s="91"/>
      <c r="C81" s="91"/>
      <c r="D81" s="91"/>
      <c r="E81" s="91"/>
      <c r="F81" s="91"/>
      <c r="G81" s="91"/>
      <c r="H81" s="91"/>
      <c r="I81" s="246">
        <v>112</v>
      </c>
      <c r="J81" s="247"/>
      <c r="K81" s="247"/>
      <c r="L81" s="246">
        <f t="shared" si="6"/>
        <v>112</v>
      </c>
      <c r="M81" s="237">
        <f t="shared" si="6"/>
        <v>0</v>
      </c>
      <c r="N81" s="247">
        <f t="shared" si="23"/>
        <v>0</v>
      </c>
      <c r="O81" s="255"/>
      <c r="P81" s="153"/>
      <c r="Q81" s="491"/>
      <c r="R81" s="419">
        <f t="shared" si="24"/>
        <v>0</v>
      </c>
      <c r="S81" s="255"/>
      <c r="T81" s="420">
        <f t="shared" si="25"/>
        <v>0</v>
      </c>
      <c r="U81" s="417">
        <f t="shared" si="26"/>
        <v>31</v>
      </c>
      <c r="V81" s="167">
        <f>IF(T81=0,0,VLOOKUP(T81,勞保費對照表!$A$3:$B$31,2))</f>
        <v>0</v>
      </c>
      <c r="W81" s="154">
        <f t="shared" si="27"/>
        <v>0</v>
      </c>
      <c r="X81" s="415">
        <f>IF(T81=0,0,VLOOKUP(T81,'職保111.5版'!$B$4:$C$27,2))</f>
        <v>0</v>
      </c>
      <c r="Y81" s="167">
        <f>IF(T81=0,0,VLOOKUP(T81,勞退金對照表!$C$3:$D$66,2))</f>
        <v>0</v>
      </c>
      <c r="Z81" s="154">
        <f t="shared" si="28"/>
        <v>0</v>
      </c>
      <c r="AA81" s="268">
        <f t="shared" si="29"/>
        <v>0</v>
      </c>
      <c r="AB81" s="268">
        <f t="shared" si="30"/>
        <v>0</v>
      </c>
      <c r="AC81" s="416">
        <f t="shared" si="31"/>
        <v>0</v>
      </c>
      <c r="AD81" s="268">
        <f t="shared" si="32"/>
        <v>0</v>
      </c>
      <c r="AE81" s="268">
        <f t="shared" si="33"/>
        <v>0</v>
      </c>
      <c r="AF81" s="268">
        <f t="shared" si="34"/>
        <v>0</v>
      </c>
      <c r="AG81" s="268">
        <f t="shared" si="35"/>
        <v>0</v>
      </c>
      <c r="AH81" s="273">
        <f>IF(P81="●",VLOOKUP(R81,全民健康保險保險費負擔金額表109.1版!$A$5:$E$52,5,1),0)</f>
        <v>0</v>
      </c>
      <c r="AI81" s="274">
        <f>IF(P81="●",VLOOKUP(R81,全民健康保險保險費負擔金額表109.1版!$A$5:$I$52,9,1),0)</f>
        <v>0</v>
      </c>
      <c r="AJ81" s="268">
        <f t="shared" si="36"/>
        <v>0</v>
      </c>
      <c r="AK81" s="173">
        <f t="shared" si="37"/>
        <v>0</v>
      </c>
      <c r="AL81" s="172">
        <f t="shared" si="38"/>
        <v>0</v>
      </c>
    </row>
    <row r="82" spans="1:38" x14ac:dyDescent="0.25">
      <c r="A82" s="300">
        <v>78</v>
      </c>
      <c r="B82" s="91"/>
      <c r="C82" s="91"/>
      <c r="D82" s="91"/>
      <c r="E82" s="91"/>
      <c r="F82" s="91"/>
      <c r="G82" s="91"/>
      <c r="H82" s="91"/>
      <c r="I82" s="246">
        <v>112</v>
      </c>
      <c r="J82" s="247"/>
      <c r="K82" s="247"/>
      <c r="L82" s="246">
        <f t="shared" si="6"/>
        <v>112</v>
      </c>
      <c r="M82" s="237">
        <f t="shared" si="6"/>
        <v>0</v>
      </c>
      <c r="N82" s="247">
        <f t="shared" si="23"/>
        <v>0</v>
      </c>
      <c r="O82" s="255"/>
      <c r="P82" s="153"/>
      <c r="Q82" s="491"/>
      <c r="R82" s="419">
        <f t="shared" si="24"/>
        <v>0</v>
      </c>
      <c r="S82" s="255"/>
      <c r="T82" s="420">
        <f t="shared" si="25"/>
        <v>0</v>
      </c>
      <c r="U82" s="417">
        <f t="shared" si="26"/>
        <v>31</v>
      </c>
      <c r="V82" s="167">
        <f>IF(T82=0,0,VLOOKUP(T82,勞保費對照表!$A$3:$B$31,2))</f>
        <v>0</v>
      </c>
      <c r="W82" s="154">
        <f t="shared" si="27"/>
        <v>0</v>
      </c>
      <c r="X82" s="415">
        <f>IF(T82=0,0,VLOOKUP(T82,'職保111.5版'!$B$4:$C$27,2))</f>
        <v>0</v>
      </c>
      <c r="Y82" s="167">
        <f>IF(T82=0,0,VLOOKUP(T82,勞退金對照表!$C$3:$D$66,2))</f>
        <v>0</v>
      </c>
      <c r="Z82" s="154">
        <f t="shared" si="28"/>
        <v>0</v>
      </c>
      <c r="AA82" s="268">
        <f t="shared" si="29"/>
        <v>0</v>
      </c>
      <c r="AB82" s="268">
        <f t="shared" si="30"/>
        <v>0</v>
      </c>
      <c r="AC82" s="416">
        <f t="shared" si="31"/>
        <v>0</v>
      </c>
      <c r="AD82" s="268">
        <f t="shared" si="32"/>
        <v>0</v>
      </c>
      <c r="AE82" s="268">
        <f t="shared" si="33"/>
        <v>0</v>
      </c>
      <c r="AF82" s="268">
        <f t="shared" si="34"/>
        <v>0</v>
      </c>
      <c r="AG82" s="268">
        <f t="shared" si="35"/>
        <v>0</v>
      </c>
      <c r="AH82" s="273">
        <f>IF(P82="●",VLOOKUP(R82,全民健康保險保險費負擔金額表109.1版!$A$5:$E$52,5,1),0)</f>
        <v>0</v>
      </c>
      <c r="AI82" s="274">
        <f>IF(P82="●",VLOOKUP(R82,全民健康保險保險費負擔金額表109.1版!$A$5:$I$52,9,1),0)</f>
        <v>0</v>
      </c>
      <c r="AJ82" s="268">
        <f t="shared" si="36"/>
        <v>0</v>
      </c>
      <c r="AK82" s="173">
        <f t="shared" si="37"/>
        <v>0</v>
      </c>
      <c r="AL82" s="172">
        <f t="shared" si="38"/>
        <v>0</v>
      </c>
    </row>
    <row r="83" spans="1:38" x14ac:dyDescent="0.25">
      <c r="A83" s="300">
        <v>79</v>
      </c>
      <c r="B83" s="91"/>
      <c r="C83" s="91"/>
      <c r="D83" s="91"/>
      <c r="E83" s="91"/>
      <c r="F83" s="91"/>
      <c r="G83" s="91"/>
      <c r="H83" s="91"/>
      <c r="I83" s="246">
        <v>112</v>
      </c>
      <c r="J83" s="247"/>
      <c r="K83" s="247"/>
      <c r="L83" s="246">
        <f t="shared" si="6"/>
        <v>112</v>
      </c>
      <c r="M83" s="237">
        <f t="shared" si="6"/>
        <v>0</v>
      </c>
      <c r="N83" s="247">
        <f t="shared" si="23"/>
        <v>0</v>
      </c>
      <c r="O83" s="255"/>
      <c r="P83" s="153"/>
      <c r="Q83" s="491"/>
      <c r="R83" s="419">
        <f t="shared" si="24"/>
        <v>0</v>
      </c>
      <c r="S83" s="255"/>
      <c r="T83" s="420">
        <f t="shared" si="25"/>
        <v>0</v>
      </c>
      <c r="U83" s="417">
        <f t="shared" si="26"/>
        <v>31</v>
      </c>
      <c r="V83" s="167">
        <f>IF(T83=0,0,VLOOKUP(T83,勞保費對照表!$A$3:$B$31,2))</f>
        <v>0</v>
      </c>
      <c r="W83" s="154">
        <f t="shared" si="27"/>
        <v>0</v>
      </c>
      <c r="X83" s="415">
        <f>IF(T83=0,0,VLOOKUP(T83,'職保111.5版'!$B$4:$C$27,2))</f>
        <v>0</v>
      </c>
      <c r="Y83" s="167">
        <f>IF(T83=0,0,VLOOKUP(T83,勞退金對照表!$C$3:$D$66,2))</f>
        <v>0</v>
      </c>
      <c r="Z83" s="154">
        <f t="shared" si="28"/>
        <v>0</v>
      </c>
      <c r="AA83" s="268">
        <f t="shared" si="29"/>
        <v>0</v>
      </c>
      <c r="AB83" s="268">
        <f t="shared" si="30"/>
        <v>0</v>
      </c>
      <c r="AC83" s="416">
        <f t="shared" si="31"/>
        <v>0</v>
      </c>
      <c r="AD83" s="268">
        <f t="shared" si="32"/>
        <v>0</v>
      </c>
      <c r="AE83" s="268">
        <f t="shared" si="33"/>
        <v>0</v>
      </c>
      <c r="AF83" s="268">
        <f t="shared" si="34"/>
        <v>0</v>
      </c>
      <c r="AG83" s="268">
        <f t="shared" si="35"/>
        <v>0</v>
      </c>
      <c r="AH83" s="273">
        <f>IF(P83="●",VLOOKUP(R83,全民健康保險保險費負擔金額表109.1版!$A$5:$E$52,5,1),0)</f>
        <v>0</v>
      </c>
      <c r="AI83" s="274">
        <f>IF(P83="●",VLOOKUP(R83,全民健康保險保險費負擔金額表109.1版!$A$5:$I$52,9,1),0)</f>
        <v>0</v>
      </c>
      <c r="AJ83" s="268">
        <f t="shared" si="36"/>
        <v>0</v>
      </c>
      <c r="AK83" s="173">
        <f t="shared" si="37"/>
        <v>0</v>
      </c>
      <c r="AL83" s="172">
        <f t="shared" si="38"/>
        <v>0</v>
      </c>
    </row>
    <row r="84" spans="1:38" x14ac:dyDescent="0.25">
      <c r="A84" s="300">
        <v>80</v>
      </c>
      <c r="B84" s="91"/>
      <c r="C84" s="91"/>
      <c r="D84" s="91"/>
      <c r="E84" s="91"/>
      <c r="F84" s="91"/>
      <c r="G84" s="91"/>
      <c r="H84" s="91"/>
      <c r="I84" s="246">
        <v>112</v>
      </c>
      <c r="J84" s="247"/>
      <c r="K84" s="247"/>
      <c r="L84" s="246">
        <f t="shared" si="6"/>
        <v>112</v>
      </c>
      <c r="M84" s="237">
        <f t="shared" si="6"/>
        <v>0</v>
      </c>
      <c r="N84" s="247">
        <f t="shared" si="23"/>
        <v>0</v>
      </c>
      <c r="O84" s="255"/>
      <c r="P84" s="153"/>
      <c r="Q84" s="491"/>
      <c r="R84" s="419">
        <f t="shared" si="24"/>
        <v>0</v>
      </c>
      <c r="S84" s="255"/>
      <c r="T84" s="420">
        <f t="shared" si="25"/>
        <v>0</v>
      </c>
      <c r="U84" s="417">
        <f t="shared" si="26"/>
        <v>31</v>
      </c>
      <c r="V84" s="167">
        <f>IF(T84=0,0,VLOOKUP(T84,勞保費對照表!$A$3:$B$31,2))</f>
        <v>0</v>
      </c>
      <c r="W84" s="154">
        <f t="shared" si="27"/>
        <v>0</v>
      </c>
      <c r="X84" s="415">
        <f>IF(T84=0,0,VLOOKUP(T84,'職保111.5版'!$B$4:$C$27,2))</f>
        <v>0</v>
      </c>
      <c r="Y84" s="167">
        <f>IF(T84=0,0,VLOOKUP(T84,勞退金對照表!$C$3:$D$66,2))</f>
        <v>0</v>
      </c>
      <c r="Z84" s="154">
        <f t="shared" si="28"/>
        <v>0</v>
      </c>
      <c r="AA84" s="268">
        <f t="shared" si="29"/>
        <v>0</v>
      </c>
      <c r="AB84" s="268">
        <f t="shared" si="30"/>
        <v>0</v>
      </c>
      <c r="AC84" s="416">
        <f t="shared" si="31"/>
        <v>0</v>
      </c>
      <c r="AD84" s="268">
        <f t="shared" si="32"/>
        <v>0</v>
      </c>
      <c r="AE84" s="268">
        <f t="shared" si="33"/>
        <v>0</v>
      </c>
      <c r="AF84" s="268">
        <f t="shared" si="34"/>
        <v>0</v>
      </c>
      <c r="AG84" s="268">
        <f t="shared" si="35"/>
        <v>0</v>
      </c>
      <c r="AH84" s="273">
        <f>IF(P84="●",VLOOKUP(R84,全民健康保險保險費負擔金額表109.1版!$A$5:$E$52,5,1),0)</f>
        <v>0</v>
      </c>
      <c r="AI84" s="274">
        <f>IF(P84="●",VLOOKUP(R84,全民健康保險保險費負擔金額表109.1版!$A$5:$I$52,9,1),0)</f>
        <v>0</v>
      </c>
      <c r="AJ84" s="268">
        <f t="shared" si="36"/>
        <v>0</v>
      </c>
      <c r="AK84" s="173">
        <f t="shared" si="37"/>
        <v>0</v>
      </c>
      <c r="AL84" s="172">
        <f t="shared" si="38"/>
        <v>0</v>
      </c>
    </row>
    <row r="85" spans="1:38" x14ac:dyDescent="0.25">
      <c r="A85" s="300">
        <v>81</v>
      </c>
      <c r="B85" s="91"/>
      <c r="C85" s="91"/>
      <c r="D85" s="91"/>
      <c r="E85" s="91"/>
      <c r="F85" s="91"/>
      <c r="G85" s="91"/>
      <c r="H85" s="91"/>
      <c r="I85" s="246">
        <v>112</v>
      </c>
      <c r="J85" s="247"/>
      <c r="K85" s="247"/>
      <c r="L85" s="246">
        <f t="shared" si="6"/>
        <v>112</v>
      </c>
      <c r="M85" s="237">
        <f t="shared" si="6"/>
        <v>0</v>
      </c>
      <c r="N85" s="247">
        <f t="shared" si="23"/>
        <v>0</v>
      </c>
      <c r="O85" s="255"/>
      <c r="P85" s="153"/>
      <c r="Q85" s="491"/>
      <c r="R85" s="419">
        <f t="shared" si="24"/>
        <v>0</v>
      </c>
      <c r="S85" s="255"/>
      <c r="T85" s="420">
        <f t="shared" si="25"/>
        <v>0</v>
      </c>
      <c r="U85" s="417">
        <f t="shared" si="26"/>
        <v>31</v>
      </c>
      <c r="V85" s="167">
        <f>IF(T85=0,0,VLOOKUP(T85,勞保費對照表!$A$3:$B$31,2))</f>
        <v>0</v>
      </c>
      <c r="W85" s="154">
        <f t="shared" si="27"/>
        <v>0</v>
      </c>
      <c r="X85" s="415">
        <f>IF(T85=0,0,VLOOKUP(T85,'職保111.5版'!$B$4:$C$27,2))</f>
        <v>0</v>
      </c>
      <c r="Y85" s="167">
        <f>IF(T85=0,0,VLOOKUP(T85,勞退金對照表!$C$3:$D$66,2))</f>
        <v>0</v>
      </c>
      <c r="Z85" s="154">
        <f t="shared" si="28"/>
        <v>0</v>
      </c>
      <c r="AA85" s="268">
        <f t="shared" si="29"/>
        <v>0</v>
      </c>
      <c r="AB85" s="268">
        <f t="shared" si="30"/>
        <v>0</v>
      </c>
      <c r="AC85" s="416">
        <f t="shared" si="31"/>
        <v>0</v>
      </c>
      <c r="AD85" s="268">
        <f t="shared" si="32"/>
        <v>0</v>
      </c>
      <c r="AE85" s="268">
        <f t="shared" si="33"/>
        <v>0</v>
      </c>
      <c r="AF85" s="268">
        <f t="shared" si="34"/>
        <v>0</v>
      </c>
      <c r="AG85" s="268">
        <f t="shared" si="35"/>
        <v>0</v>
      </c>
      <c r="AH85" s="273">
        <f>IF(P85="●",VLOOKUP(R85,全民健康保險保險費負擔金額表109.1版!$A$5:$E$52,5,1),0)</f>
        <v>0</v>
      </c>
      <c r="AI85" s="274">
        <f>IF(P85="●",VLOOKUP(R85,全民健康保險保險費負擔金額表109.1版!$A$5:$I$52,9,1),0)</f>
        <v>0</v>
      </c>
      <c r="AJ85" s="268">
        <f t="shared" si="36"/>
        <v>0</v>
      </c>
      <c r="AK85" s="173">
        <f t="shared" si="37"/>
        <v>0</v>
      </c>
      <c r="AL85" s="172">
        <f t="shared" si="38"/>
        <v>0</v>
      </c>
    </row>
    <row r="86" spans="1:38" x14ac:dyDescent="0.25">
      <c r="A86" s="300">
        <v>82</v>
      </c>
      <c r="B86" s="91"/>
      <c r="C86" s="91"/>
      <c r="D86" s="91"/>
      <c r="E86" s="91"/>
      <c r="F86" s="91"/>
      <c r="G86" s="91"/>
      <c r="H86" s="91"/>
      <c r="I86" s="246">
        <v>112</v>
      </c>
      <c r="J86" s="247"/>
      <c r="K86" s="247"/>
      <c r="L86" s="246">
        <f t="shared" si="6"/>
        <v>112</v>
      </c>
      <c r="M86" s="237">
        <f t="shared" si="6"/>
        <v>0</v>
      </c>
      <c r="N86" s="247">
        <f t="shared" si="23"/>
        <v>0</v>
      </c>
      <c r="O86" s="255"/>
      <c r="P86" s="153"/>
      <c r="Q86" s="491"/>
      <c r="R86" s="419">
        <f t="shared" si="24"/>
        <v>0</v>
      </c>
      <c r="S86" s="255"/>
      <c r="T86" s="420">
        <f t="shared" si="25"/>
        <v>0</v>
      </c>
      <c r="U86" s="417">
        <f t="shared" si="26"/>
        <v>31</v>
      </c>
      <c r="V86" s="167">
        <f>IF(T86=0,0,VLOOKUP(T86,勞保費對照表!$A$3:$B$31,2))</f>
        <v>0</v>
      </c>
      <c r="W86" s="154">
        <f t="shared" si="27"/>
        <v>0</v>
      </c>
      <c r="X86" s="415">
        <f>IF(T86=0,0,VLOOKUP(T86,'職保111.5版'!$B$4:$C$27,2))</f>
        <v>0</v>
      </c>
      <c r="Y86" s="167">
        <f>IF(T86=0,0,VLOOKUP(T86,勞退金對照表!$C$3:$D$66,2))</f>
        <v>0</v>
      </c>
      <c r="Z86" s="154">
        <f t="shared" si="28"/>
        <v>0</v>
      </c>
      <c r="AA86" s="268">
        <f t="shared" si="29"/>
        <v>0</v>
      </c>
      <c r="AB86" s="268">
        <f t="shared" si="30"/>
        <v>0</v>
      </c>
      <c r="AC86" s="416">
        <f t="shared" si="31"/>
        <v>0</v>
      </c>
      <c r="AD86" s="268">
        <f t="shared" si="32"/>
        <v>0</v>
      </c>
      <c r="AE86" s="268">
        <f t="shared" si="33"/>
        <v>0</v>
      </c>
      <c r="AF86" s="268">
        <f t="shared" si="34"/>
        <v>0</v>
      </c>
      <c r="AG86" s="268">
        <f t="shared" si="35"/>
        <v>0</v>
      </c>
      <c r="AH86" s="273">
        <f>IF(P86="●",VLOOKUP(R86,全民健康保險保險費負擔金額表109.1版!$A$5:$E$52,5,1),0)</f>
        <v>0</v>
      </c>
      <c r="AI86" s="274">
        <f>IF(P86="●",VLOOKUP(R86,全民健康保險保險費負擔金額表109.1版!$A$5:$I$52,9,1),0)</f>
        <v>0</v>
      </c>
      <c r="AJ86" s="268">
        <f t="shared" si="36"/>
        <v>0</v>
      </c>
      <c r="AK86" s="173">
        <f t="shared" si="37"/>
        <v>0</v>
      </c>
      <c r="AL86" s="172">
        <f t="shared" si="38"/>
        <v>0</v>
      </c>
    </row>
    <row r="87" spans="1:38" x14ac:dyDescent="0.25">
      <c r="A87" s="300">
        <v>83</v>
      </c>
      <c r="B87" s="91"/>
      <c r="C87" s="91"/>
      <c r="D87" s="91"/>
      <c r="E87" s="91"/>
      <c r="F87" s="91"/>
      <c r="G87" s="91"/>
      <c r="H87" s="91"/>
      <c r="I87" s="246">
        <v>112</v>
      </c>
      <c r="J87" s="247"/>
      <c r="K87" s="247"/>
      <c r="L87" s="246">
        <f t="shared" si="6"/>
        <v>112</v>
      </c>
      <c r="M87" s="237">
        <f t="shared" si="6"/>
        <v>0</v>
      </c>
      <c r="N87" s="247">
        <f t="shared" si="23"/>
        <v>0</v>
      </c>
      <c r="O87" s="255"/>
      <c r="P87" s="153"/>
      <c r="Q87" s="491"/>
      <c r="R87" s="419">
        <f t="shared" si="24"/>
        <v>0</v>
      </c>
      <c r="S87" s="255"/>
      <c r="T87" s="420">
        <f t="shared" si="25"/>
        <v>0</v>
      </c>
      <c r="U87" s="417">
        <f t="shared" si="26"/>
        <v>31</v>
      </c>
      <c r="V87" s="167">
        <f>IF(T87=0,0,VLOOKUP(T87,勞保費對照表!$A$3:$B$31,2))</f>
        <v>0</v>
      </c>
      <c r="W87" s="154">
        <f t="shared" si="27"/>
        <v>0</v>
      </c>
      <c r="X87" s="415">
        <f>IF(T87=0,0,VLOOKUP(T87,'職保111.5版'!$B$4:$C$27,2))</f>
        <v>0</v>
      </c>
      <c r="Y87" s="167">
        <f>IF(T87=0,0,VLOOKUP(T87,勞退金對照表!$C$3:$D$66,2))</f>
        <v>0</v>
      </c>
      <c r="Z87" s="154">
        <f t="shared" si="28"/>
        <v>0</v>
      </c>
      <c r="AA87" s="268">
        <f t="shared" si="29"/>
        <v>0</v>
      </c>
      <c r="AB87" s="268">
        <f t="shared" si="30"/>
        <v>0</v>
      </c>
      <c r="AC87" s="416">
        <f t="shared" si="31"/>
        <v>0</v>
      </c>
      <c r="AD87" s="268">
        <f t="shared" si="32"/>
        <v>0</v>
      </c>
      <c r="AE87" s="268">
        <f t="shared" si="33"/>
        <v>0</v>
      </c>
      <c r="AF87" s="268">
        <f t="shared" si="34"/>
        <v>0</v>
      </c>
      <c r="AG87" s="268">
        <f t="shared" si="35"/>
        <v>0</v>
      </c>
      <c r="AH87" s="273">
        <f>IF(P87="●",VLOOKUP(R87,全民健康保險保險費負擔金額表109.1版!$A$5:$E$52,5,1),0)</f>
        <v>0</v>
      </c>
      <c r="AI87" s="274">
        <f>IF(P87="●",VLOOKUP(R87,全民健康保險保險費負擔金額表109.1版!$A$5:$I$52,9,1),0)</f>
        <v>0</v>
      </c>
      <c r="AJ87" s="268">
        <f t="shared" si="36"/>
        <v>0</v>
      </c>
      <c r="AK87" s="173">
        <f t="shared" si="37"/>
        <v>0</v>
      </c>
      <c r="AL87" s="172">
        <f t="shared" si="38"/>
        <v>0</v>
      </c>
    </row>
    <row r="88" spans="1:38" x14ac:dyDescent="0.25">
      <c r="A88" s="300">
        <v>84</v>
      </c>
      <c r="B88" s="91"/>
      <c r="C88" s="91"/>
      <c r="D88" s="91"/>
      <c r="E88" s="91"/>
      <c r="F88" s="91"/>
      <c r="G88" s="91"/>
      <c r="H88" s="91"/>
      <c r="I88" s="246">
        <v>112</v>
      </c>
      <c r="J88" s="247"/>
      <c r="K88" s="247"/>
      <c r="L88" s="246">
        <f t="shared" si="6"/>
        <v>112</v>
      </c>
      <c r="M88" s="237">
        <f t="shared" si="6"/>
        <v>0</v>
      </c>
      <c r="N88" s="247">
        <f t="shared" si="23"/>
        <v>0</v>
      </c>
      <c r="O88" s="255"/>
      <c r="P88" s="153"/>
      <c r="Q88" s="491"/>
      <c r="R88" s="419">
        <f t="shared" si="24"/>
        <v>0</v>
      </c>
      <c r="S88" s="255"/>
      <c r="T88" s="420">
        <f t="shared" si="25"/>
        <v>0</v>
      </c>
      <c r="U88" s="417">
        <f t="shared" si="26"/>
        <v>31</v>
      </c>
      <c r="V88" s="167">
        <f>IF(T88=0,0,VLOOKUP(T88,勞保費對照表!$A$3:$B$31,2))</f>
        <v>0</v>
      </c>
      <c r="W88" s="154">
        <f t="shared" si="27"/>
        <v>0</v>
      </c>
      <c r="X88" s="415">
        <f>IF(T88=0,0,VLOOKUP(T88,'職保111.5版'!$B$4:$C$27,2))</f>
        <v>0</v>
      </c>
      <c r="Y88" s="167">
        <f>IF(T88=0,0,VLOOKUP(T88,勞退金對照表!$C$3:$D$66,2))</f>
        <v>0</v>
      </c>
      <c r="Z88" s="154">
        <f t="shared" si="28"/>
        <v>0</v>
      </c>
      <c r="AA88" s="268">
        <f t="shared" si="29"/>
        <v>0</v>
      </c>
      <c r="AB88" s="268">
        <f t="shared" si="30"/>
        <v>0</v>
      </c>
      <c r="AC88" s="416">
        <f t="shared" si="31"/>
        <v>0</v>
      </c>
      <c r="AD88" s="268">
        <f t="shared" si="32"/>
        <v>0</v>
      </c>
      <c r="AE88" s="268">
        <f t="shared" si="33"/>
        <v>0</v>
      </c>
      <c r="AF88" s="268">
        <f t="shared" si="34"/>
        <v>0</v>
      </c>
      <c r="AG88" s="268">
        <f t="shared" si="35"/>
        <v>0</v>
      </c>
      <c r="AH88" s="273">
        <f>IF(P88="●",VLOOKUP(R88,全民健康保險保險費負擔金額表109.1版!$A$5:$E$52,5,1),0)</f>
        <v>0</v>
      </c>
      <c r="AI88" s="274">
        <f>IF(P88="●",VLOOKUP(R88,全民健康保險保險費負擔金額表109.1版!$A$5:$I$52,9,1),0)</f>
        <v>0</v>
      </c>
      <c r="AJ88" s="268">
        <f t="shared" si="36"/>
        <v>0</v>
      </c>
      <c r="AK88" s="173">
        <f t="shared" si="37"/>
        <v>0</v>
      </c>
      <c r="AL88" s="172">
        <f t="shared" si="38"/>
        <v>0</v>
      </c>
    </row>
    <row r="89" spans="1:38" x14ac:dyDescent="0.25">
      <c r="A89" s="300">
        <v>85</v>
      </c>
      <c r="B89" s="91"/>
      <c r="C89" s="91"/>
      <c r="D89" s="91"/>
      <c r="E89" s="91"/>
      <c r="F89" s="91"/>
      <c r="G89" s="91"/>
      <c r="H89" s="91"/>
      <c r="I89" s="246">
        <v>112</v>
      </c>
      <c r="J89" s="247"/>
      <c r="K89" s="247"/>
      <c r="L89" s="246">
        <f t="shared" si="6"/>
        <v>112</v>
      </c>
      <c r="M89" s="237">
        <f t="shared" si="6"/>
        <v>0</v>
      </c>
      <c r="N89" s="247">
        <f t="shared" si="23"/>
        <v>0</v>
      </c>
      <c r="O89" s="255"/>
      <c r="P89" s="153"/>
      <c r="Q89" s="491"/>
      <c r="R89" s="419">
        <f t="shared" si="24"/>
        <v>0</v>
      </c>
      <c r="S89" s="255"/>
      <c r="T89" s="420">
        <f t="shared" si="25"/>
        <v>0</v>
      </c>
      <c r="U89" s="417">
        <f t="shared" si="26"/>
        <v>31</v>
      </c>
      <c r="V89" s="167">
        <f>IF(T89=0,0,VLOOKUP(T89,勞保費對照表!$A$3:$B$31,2))</f>
        <v>0</v>
      </c>
      <c r="W89" s="154">
        <f t="shared" si="27"/>
        <v>0</v>
      </c>
      <c r="X89" s="415">
        <f>IF(T89=0,0,VLOOKUP(T89,'職保111.5版'!$B$4:$C$27,2))</f>
        <v>0</v>
      </c>
      <c r="Y89" s="167">
        <f>IF(T89=0,0,VLOOKUP(T89,勞退金對照表!$C$3:$D$66,2))</f>
        <v>0</v>
      </c>
      <c r="Z89" s="154">
        <f t="shared" si="28"/>
        <v>0</v>
      </c>
      <c r="AA89" s="268">
        <f t="shared" si="29"/>
        <v>0</v>
      </c>
      <c r="AB89" s="268">
        <f t="shared" si="30"/>
        <v>0</v>
      </c>
      <c r="AC89" s="416">
        <f t="shared" si="31"/>
        <v>0</v>
      </c>
      <c r="AD89" s="268">
        <f t="shared" si="32"/>
        <v>0</v>
      </c>
      <c r="AE89" s="268">
        <f t="shared" si="33"/>
        <v>0</v>
      </c>
      <c r="AF89" s="268">
        <f t="shared" si="34"/>
        <v>0</v>
      </c>
      <c r="AG89" s="268">
        <f t="shared" si="35"/>
        <v>0</v>
      </c>
      <c r="AH89" s="273">
        <f>IF(P89="●",VLOOKUP(R89,全民健康保險保險費負擔金額表109.1版!$A$5:$E$52,5,1),0)</f>
        <v>0</v>
      </c>
      <c r="AI89" s="274">
        <f>IF(P89="●",VLOOKUP(R89,全民健康保險保險費負擔金額表109.1版!$A$5:$I$52,9,1),0)</f>
        <v>0</v>
      </c>
      <c r="AJ89" s="268">
        <f t="shared" si="36"/>
        <v>0</v>
      </c>
      <c r="AK89" s="173">
        <f t="shared" si="37"/>
        <v>0</v>
      </c>
      <c r="AL89" s="172">
        <f t="shared" si="38"/>
        <v>0</v>
      </c>
    </row>
    <row r="90" spans="1:38" x14ac:dyDescent="0.25">
      <c r="A90" s="300">
        <v>86</v>
      </c>
      <c r="B90" s="91"/>
      <c r="C90" s="91"/>
      <c r="D90" s="91"/>
      <c r="E90" s="91"/>
      <c r="F90" s="91"/>
      <c r="G90" s="91"/>
      <c r="H90" s="91"/>
      <c r="I90" s="246">
        <v>112</v>
      </c>
      <c r="J90" s="247"/>
      <c r="K90" s="247"/>
      <c r="L90" s="246">
        <f t="shared" si="6"/>
        <v>112</v>
      </c>
      <c r="M90" s="237">
        <f t="shared" si="6"/>
        <v>0</v>
      </c>
      <c r="N90" s="247">
        <f t="shared" si="23"/>
        <v>0</v>
      </c>
      <c r="O90" s="255"/>
      <c r="P90" s="153"/>
      <c r="Q90" s="491"/>
      <c r="R90" s="419">
        <f t="shared" si="24"/>
        <v>0</v>
      </c>
      <c r="S90" s="255"/>
      <c r="T90" s="420">
        <f t="shared" si="25"/>
        <v>0</v>
      </c>
      <c r="U90" s="417">
        <f t="shared" si="26"/>
        <v>31</v>
      </c>
      <c r="V90" s="167">
        <f>IF(T90=0,0,VLOOKUP(T90,勞保費對照表!$A$3:$B$31,2))</f>
        <v>0</v>
      </c>
      <c r="W90" s="154">
        <f t="shared" si="27"/>
        <v>0</v>
      </c>
      <c r="X90" s="415">
        <f>IF(T90=0,0,VLOOKUP(T90,'職保111.5版'!$B$4:$C$27,2))</f>
        <v>0</v>
      </c>
      <c r="Y90" s="167">
        <f>IF(T90=0,0,VLOOKUP(T90,勞退金對照表!$C$3:$D$66,2))</f>
        <v>0</v>
      </c>
      <c r="Z90" s="154">
        <f t="shared" si="28"/>
        <v>0</v>
      </c>
      <c r="AA90" s="268">
        <f t="shared" si="29"/>
        <v>0</v>
      </c>
      <c r="AB90" s="268">
        <f t="shared" si="30"/>
        <v>0</v>
      </c>
      <c r="AC90" s="416">
        <f t="shared" si="31"/>
        <v>0</v>
      </c>
      <c r="AD90" s="268">
        <f t="shared" si="32"/>
        <v>0</v>
      </c>
      <c r="AE90" s="268">
        <f t="shared" si="33"/>
        <v>0</v>
      </c>
      <c r="AF90" s="268">
        <f t="shared" si="34"/>
        <v>0</v>
      </c>
      <c r="AG90" s="268">
        <f t="shared" si="35"/>
        <v>0</v>
      </c>
      <c r="AH90" s="273">
        <f>IF(P90="●",VLOOKUP(R90,全民健康保險保險費負擔金額表109.1版!$A$5:$E$52,5,1),0)</f>
        <v>0</v>
      </c>
      <c r="AI90" s="274">
        <f>IF(P90="●",VLOOKUP(R90,全民健康保險保險費負擔金額表109.1版!$A$5:$I$52,9,1),0)</f>
        <v>0</v>
      </c>
      <c r="AJ90" s="268">
        <f t="shared" si="36"/>
        <v>0</v>
      </c>
      <c r="AK90" s="173">
        <f t="shared" si="37"/>
        <v>0</v>
      </c>
      <c r="AL90" s="172">
        <f t="shared" si="38"/>
        <v>0</v>
      </c>
    </row>
    <row r="91" spans="1:38" x14ac:dyDescent="0.25">
      <c r="A91" s="300">
        <v>87</v>
      </c>
      <c r="B91" s="91"/>
      <c r="C91" s="91"/>
      <c r="D91" s="91"/>
      <c r="E91" s="91"/>
      <c r="F91" s="91"/>
      <c r="G91" s="91"/>
      <c r="H91" s="91"/>
      <c r="I91" s="246">
        <v>112</v>
      </c>
      <c r="J91" s="247"/>
      <c r="K91" s="247"/>
      <c r="L91" s="246">
        <f t="shared" si="6"/>
        <v>112</v>
      </c>
      <c r="M91" s="237">
        <f t="shared" si="6"/>
        <v>0</v>
      </c>
      <c r="N91" s="247">
        <f t="shared" si="23"/>
        <v>0</v>
      </c>
      <c r="O91" s="255"/>
      <c r="P91" s="153"/>
      <c r="Q91" s="491"/>
      <c r="R91" s="419">
        <f t="shared" si="24"/>
        <v>0</v>
      </c>
      <c r="S91" s="255"/>
      <c r="T91" s="420">
        <f t="shared" si="25"/>
        <v>0</v>
      </c>
      <c r="U91" s="417">
        <f t="shared" si="26"/>
        <v>31</v>
      </c>
      <c r="V91" s="167">
        <f>IF(T91=0,0,VLOOKUP(T91,勞保費對照表!$A$3:$B$31,2))</f>
        <v>0</v>
      </c>
      <c r="W91" s="154">
        <f t="shared" si="27"/>
        <v>0</v>
      </c>
      <c r="X91" s="415">
        <f>IF(T91=0,0,VLOOKUP(T91,'職保111.5版'!$B$4:$C$27,2))</f>
        <v>0</v>
      </c>
      <c r="Y91" s="167">
        <f>IF(T91=0,0,VLOOKUP(T91,勞退金對照表!$C$3:$D$66,2))</f>
        <v>0</v>
      </c>
      <c r="Z91" s="154">
        <f t="shared" si="28"/>
        <v>0</v>
      </c>
      <c r="AA91" s="268">
        <f t="shared" si="29"/>
        <v>0</v>
      </c>
      <c r="AB91" s="268">
        <f t="shared" si="30"/>
        <v>0</v>
      </c>
      <c r="AC91" s="416">
        <f t="shared" si="31"/>
        <v>0</v>
      </c>
      <c r="AD91" s="268">
        <f t="shared" si="32"/>
        <v>0</v>
      </c>
      <c r="AE91" s="268">
        <f t="shared" si="33"/>
        <v>0</v>
      </c>
      <c r="AF91" s="268">
        <f t="shared" si="34"/>
        <v>0</v>
      </c>
      <c r="AG91" s="268">
        <f t="shared" si="35"/>
        <v>0</v>
      </c>
      <c r="AH91" s="273">
        <f>IF(P91="●",VLOOKUP(R91,全民健康保險保險費負擔金額表109.1版!$A$5:$E$52,5,1),0)</f>
        <v>0</v>
      </c>
      <c r="AI91" s="274">
        <f>IF(P91="●",VLOOKUP(R91,全民健康保險保險費負擔金額表109.1版!$A$5:$I$52,9,1),0)</f>
        <v>0</v>
      </c>
      <c r="AJ91" s="268">
        <f t="shared" si="36"/>
        <v>0</v>
      </c>
      <c r="AK91" s="173">
        <f t="shared" si="37"/>
        <v>0</v>
      </c>
      <c r="AL91" s="172">
        <f t="shared" si="38"/>
        <v>0</v>
      </c>
    </row>
    <row r="92" spans="1:38" x14ac:dyDescent="0.25">
      <c r="A92" s="300">
        <v>88</v>
      </c>
      <c r="B92" s="91"/>
      <c r="C92" s="91"/>
      <c r="D92" s="91"/>
      <c r="E92" s="91"/>
      <c r="F92" s="91"/>
      <c r="G92" s="91"/>
      <c r="H92" s="91"/>
      <c r="I92" s="246">
        <v>112</v>
      </c>
      <c r="J92" s="247"/>
      <c r="K92" s="247"/>
      <c r="L92" s="246">
        <f t="shared" si="6"/>
        <v>112</v>
      </c>
      <c r="M92" s="237">
        <f t="shared" si="6"/>
        <v>0</v>
      </c>
      <c r="N92" s="247">
        <f t="shared" si="23"/>
        <v>0</v>
      </c>
      <c r="O92" s="255"/>
      <c r="P92" s="153"/>
      <c r="Q92" s="491"/>
      <c r="R92" s="419">
        <f t="shared" si="24"/>
        <v>0</v>
      </c>
      <c r="S92" s="255"/>
      <c r="T92" s="420">
        <f t="shared" si="25"/>
        <v>0</v>
      </c>
      <c r="U92" s="417">
        <f t="shared" si="26"/>
        <v>31</v>
      </c>
      <c r="V92" s="167">
        <f>IF(T92=0,0,VLOOKUP(T92,勞保費對照表!$A$3:$B$31,2))</f>
        <v>0</v>
      </c>
      <c r="W92" s="154">
        <f t="shared" si="27"/>
        <v>0</v>
      </c>
      <c r="X92" s="415">
        <f>IF(T92=0,0,VLOOKUP(T92,'職保111.5版'!$B$4:$C$27,2))</f>
        <v>0</v>
      </c>
      <c r="Y92" s="167">
        <f>IF(T92=0,0,VLOOKUP(T92,勞退金對照表!$C$3:$D$66,2))</f>
        <v>0</v>
      </c>
      <c r="Z92" s="154">
        <f t="shared" si="28"/>
        <v>0</v>
      </c>
      <c r="AA92" s="268">
        <f t="shared" si="29"/>
        <v>0</v>
      </c>
      <c r="AB92" s="268">
        <f t="shared" si="30"/>
        <v>0</v>
      </c>
      <c r="AC92" s="416">
        <f t="shared" si="31"/>
        <v>0</v>
      </c>
      <c r="AD92" s="268">
        <f t="shared" si="32"/>
        <v>0</v>
      </c>
      <c r="AE92" s="268">
        <f t="shared" si="33"/>
        <v>0</v>
      </c>
      <c r="AF92" s="268">
        <f t="shared" si="34"/>
        <v>0</v>
      </c>
      <c r="AG92" s="268">
        <f t="shared" si="35"/>
        <v>0</v>
      </c>
      <c r="AH92" s="273">
        <f>IF(P92="●",VLOOKUP(R92,全民健康保險保險費負擔金額表109.1版!$A$5:$E$52,5,1),0)</f>
        <v>0</v>
      </c>
      <c r="AI92" s="274">
        <f>IF(P92="●",VLOOKUP(R92,全民健康保險保險費負擔金額表109.1版!$A$5:$I$52,9,1),0)</f>
        <v>0</v>
      </c>
      <c r="AJ92" s="268">
        <f t="shared" si="36"/>
        <v>0</v>
      </c>
      <c r="AK92" s="173">
        <f t="shared" si="37"/>
        <v>0</v>
      </c>
      <c r="AL92" s="172">
        <f t="shared" si="38"/>
        <v>0</v>
      </c>
    </row>
    <row r="93" spans="1:38" x14ac:dyDescent="0.25">
      <c r="A93" s="300">
        <v>89</v>
      </c>
      <c r="B93" s="91"/>
      <c r="C93" s="91"/>
      <c r="D93" s="91"/>
      <c r="E93" s="91"/>
      <c r="F93" s="91"/>
      <c r="G93" s="91"/>
      <c r="H93" s="91"/>
      <c r="I93" s="246">
        <v>112</v>
      </c>
      <c r="J93" s="247"/>
      <c r="K93" s="247"/>
      <c r="L93" s="246">
        <f t="shared" si="6"/>
        <v>112</v>
      </c>
      <c r="M93" s="237">
        <f t="shared" si="6"/>
        <v>0</v>
      </c>
      <c r="N93" s="247">
        <f t="shared" si="23"/>
        <v>0</v>
      </c>
      <c r="O93" s="255"/>
      <c r="P93" s="153"/>
      <c r="Q93" s="491"/>
      <c r="R93" s="419">
        <f t="shared" si="24"/>
        <v>0</v>
      </c>
      <c r="S93" s="255"/>
      <c r="T93" s="420">
        <f t="shared" si="25"/>
        <v>0</v>
      </c>
      <c r="U93" s="417">
        <f t="shared" si="26"/>
        <v>31</v>
      </c>
      <c r="V93" s="167">
        <f>IF(T93=0,0,VLOOKUP(T93,勞保費對照表!$A$3:$B$31,2))</f>
        <v>0</v>
      </c>
      <c r="W93" s="154">
        <f t="shared" si="27"/>
        <v>0</v>
      </c>
      <c r="X93" s="415">
        <f>IF(T93=0,0,VLOOKUP(T93,'職保111.5版'!$B$4:$C$27,2))</f>
        <v>0</v>
      </c>
      <c r="Y93" s="167">
        <f>IF(T93=0,0,VLOOKUP(T93,勞退金對照表!$C$3:$D$66,2))</f>
        <v>0</v>
      </c>
      <c r="Z93" s="154">
        <f t="shared" si="28"/>
        <v>0</v>
      </c>
      <c r="AA93" s="268">
        <f t="shared" si="29"/>
        <v>0</v>
      </c>
      <c r="AB93" s="268">
        <f t="shared" si="30"/>
        <v>0</v>
      </c>
      <c r="AC93" s="416">
        <f t="shared" si="31"/>
        <v>0</v>
      </c>
      <c r="AD93" s="268">
        <f t="shared" si="32"/>
        <v>0</v>
      </c>
      <c r="AE93" s="268">
        <f t="shared" si="33"/>
        <v>0</v>
      </c>
      <c r="AF93" s="268">
        <f t="shared" si="34"/>
        <v>0</v>
      </c>
      <c r="AG93" s="268">
        <f t="shared" si="35"/>
        <v>0</v>
      </c>
      <c r="AH93" s="273">
        <f>IF(P93="●",VLOOKUP(R93,全民健康保險保險費負擔金額表109.1版!$A$5:$E$52,5,1),0)</f>
        <v>0</v>
      </c>
      <c r="AI93" s="274">
        <f>IF(P93="●",VLOOKUP(R93,全民健康保險保險費負擔金額表109.1版!$A$5:$I$52,9,1),0)</f>
        <v>0</v>
      </c>
      <c r="AJ93" s="268">
        <f t="shared" si="36"/>
        <v>0</v>
      </c>
      <c r="AK93" s="173">
        <f t="shared" si="37"/>
        <v>0</v>
      </c>
      <c r="AL93" s="172">
        <f t="shared" si="38"/>
        <v>0</v>
      </c>
    </row>
    <row r="94" spans="1:38" x14ac:dyDescent="0.25">
      <c r="A94" s="300">
        <v>90</v>
      </c>
      <c r="B94" s="91"/>
      <c r="C94" s="91"/>
      <c r="D94" s="91"/>
      <c r="E94" s="91"/>
      <c r="F94" s="91"/>
      <c r="G94" s="91"/>
      <c r="H94" s="91"/>
      <c r="I94" s="246">
        <v>112</v>
      </c>
      <c r="J94" s="247"/>
      <c r="K94" s="247"/>
      <c r="L94" s="246">
        <f t="shared" si="6"/>
        <v>112</v>
      </c>
      <c r="M94" s="237">
        <f t="shared" si="6"/>
        <v>0</v>
      </c>
      <c r="N94" s="247">
        <f t="shared" si="23"/>
        <v>0</v>
      </c>
      <c r="O94" s="255"/>
      <c r="P94" s="153"/>
      <c r="Q94" s="491"/>
      <c r="R94" s="419">
        <f t="shared" si="24"/>
        <v>0</v>
      </c>
      <c r="S94" s="255"/>
      <c r="T94" s="420">
        <f t="shared" si="25"/>
        <v>0</v>
      </c>
      <c r="U94" s="417">
        <f t="shared" si="26"/>
        <v>31</v>
      </c>
      <c r="V94" s="167">
        <f>IF(T94=0,0,VLOOKUP(T94,勞保費對照表!$A$3:$B$31,2))</f>
        <v>0</v>
      </c>
      <c r="W94" s="154">
        <f t="shared" si="27"/>
        <v>0</v>
      </c>
      <c r="X94" s="415">
        <f>IF(T94=0,0,VLOOKUP(T94,'職保111.5版'!$B$4:$C$27,2))</f>
        <v>0</v>
      </c>
      <c r="Y94" s="167">
        <f>IF(T94=0,0,VLOOKUP(T94,勞退金對照表!$C$3:$D$66,2))</f>
        <v>0</v>
      </c>
      <c r="Z94" s="154">
        <f t="shared" si="28"/>
        <v>0</v>
      </c>
      <c r="AA94" s="268">
        <f t="shared" si="29"/>
        <v>0</v>
      </c>
      <c r="AB94" s="268">
        <f t="shared" si="30"/>
        <v>0</v>
      </c>
      <c r="AC94" s="416">
        <f t="shared" si="31"/>
        <v>0</v>
      </c>
      <c r="AD94" s="268">
        <f t="shared" si="32"/>
        <v>0</v>
      </c>
      <c r="AE94" s="268">
        <f t="shared" si="33"/>
        <v>0</v>
      </c>
      <c r="AF94" s="268">
        <f t="shared" si="34"/>
        <v>0</v>
      </c>
      <c r="AG94" s="268">
        <f t="shared" si="35"/>
        <v>0</v>
      </c>
      <c r="AH94" s="273">
        <f>IF(P94="●",VLOOKUP(R94,全民健康保險保險費負擔金額表109.1版!$A$5:$E$52,5,1),0)</f>
        <v>0</v>
      </c>
      <c r="AI94" s="274">
        <f>IF(P94="●",VLOOKUP(R94,全民健康保險保險費負擔金額表109.1版!$A$5:$I$52,9,1),0)</f>
        <v>0</v>
      </c>
      <c r="AJ94" s="268">
        <f t="shared" si="36"/>
        <v>0</v>
      </c>
      <c r="AK94" s="173">
        <f t="shared" si="37"/>
        <v>0</v>
      </c>
      <c r="AL94" s="172">
        <f t="shared" si="38"/>
        <v>0</v>
      </c>
    </row>
    <row r="95" spans="1:38" x14ac:dyDescent="0.25">
      <c r="A95" s="300">
        <v>91</v>
      </c>
      <c r="B95" s="91"/>
      <c r="C95" s="91"/>
      <c r="D95" s="91"/>
      <c r="E95" s="91"/>
      <c r="F95" s="91"/>
      <c r="G95" s="91"/>
      <c r="H95" s="91"/>
      <c r="I95" s="246">
        <v>112</v>
      </c>
      <c r="J95" s="247"/>
      <c r="K95" s="247"/>
      <c r="L95" s="246">
        <f t="shared" si="6"/>
        <v>112</v>
      </c>
      <c r="M95" s="237">
        <f t="shared" si="6"/>
        <v>0</v>
      </c>
      <c r="N95" s="247">
        <f t="shared" si="23"/>
        <v>0</v>
      </c>
      <c r="O95" s="255"/>
      <c r="P95" s="153"/>
      <c r="Q95" s="491"/>
      <c r="R95" s="419">
        <f t="shared" si="24"/>
        <v>0</v>
      </c>
      <c r="S95" s="255"/>
      <c r="T95" s="420">
        <f t="shared" si="25"/>
        <v>0</v>
      </c>
      <c r="U95" s="417">
        <f t="shared" si="26"/>
        <v>31</v>
      </c>
      <c r="V95" s="167">
        <f>IF(T95=0,0,VLOOKUP(T95,勞保費對照表!$A$3:$B$31,2))</f>
        <v>0</v>
      </c>
      <c r="W95" s="154">
        <f t="shared" si="27"/>
        <v>0</v>
      </c>
      <c r="X95" s="415">
        <f>IF(T95=0,0,VLOOKUP(T95,'職保111.5版'!$B$4:$C$27,2))</f>
        <v>0</v>
      </c>
      <c r="Y95" s="167">
        <f>IF(T95=0,0,VLOOKUP(T95,勞退金對照表!$C$3:$D$66,2))</f>
        <v>0</v>
      </c>
      <c r="Z95" s="154">
        <f t="shared" si="28"/>
        <v>0</v>
      </c>
      <c r="AA95" s="268">
        <f t="shared" si="29"/>
        <v>0</v>
      </c>
      <c r="AB95" s="268">
        <f t="shared" si="30"/>
        <v>0</v>
      </c>
      <c r="AC95" s="416">
        <f t="shared" si="31"/>
        <v>0</v>
      </c>
      <c r="AD95" s="268">
        <f t="shared" si="32"/>
        <v>0</v>
      </c>
      <c r="AE95" s="268">
        <f t="shared" si="33"/>
        <v>0</v>
      </c>
      <c r="AF95" s="268">
        <f t="shared" si="34"/>
        <v>0</v>
      </c>
      <c r="AG95" s="268">
        <f t="shared" si="35"/>
        <v>0</v>
      </c>
      <c r="AH95" s="273">
        <f>IF(P95="●",VLOOKUP(R95,全民健康保險保險費負擔金額表109.1版!$A$5:$E$52,5,1),0)</f>
        <v>0</v>
      </c>
      <c r="AI95" s="274">
        <f>IF(P95="●",VLOOKUP(R95,全民健康保險保險費負擔金額表109.1版!$A$5:$I$52,9,1),0)</f>
        <v>0</v>
      </c>
      <c r="AJ95" s="268">
        <f t="shared" si="36"/>
        <v>0</v>
      </c>
      <c r="AK95" s="173">
        <f t="shared" si="37"/>
        <v>0</v>
      </c>
      <c r="AL95" s="172">
        <f t="shared" si="38"/>
        <v>0</v>
      </c>
    </row>
    <row r="96" spans="1:38" x14ac:dyDescent="0.25">
      <c r="A96" s="300">
        <v>92</v>
      </c>
      <c r="B96" s="91"/>
      <c r="C96" s="91"/>
      <c r="D96" s="91"/>
      <c r="E96" s="91"/>
      <c r="F96" s="91"/>
      <c r="G96" s="91"/>
      <c r="H96" s="91"/>
      <c r="I96" s="246">
        <v>112</v>
      </c>
      <c r="J96" s="247"/>
      <c r="K96" s="247"/>
      <c r="L96" s="246">
        <f t="shared" si="6"/>
        <v>112</v>
      </c>
      <c r="M96" s="237">
        <f t="shared" si="6"/>
        <v>0</v>
      </c>
      <c r="N96" s="247">
        <f t="shared" si="23"/>
        <v>0</v>
      </c>
      <c r="O96" s="255"/>
      <c r="P96" s="153"/>
      <c r="Q96" s="491"/>
      <c r="R96" s="419">
        <f t="shared" si="24"/>
        <v>0</v>
      </c>
      <c r="S96" s="255"/>
      <c r="T96" s="420">
        <f t="shared" si="25"/>
        <v>0</v>
      </c>
      <c r="U96" s="417">
        <f t="shared" si="26"/>
        <v>31</v>
      </c>
      <c r="V96" s="167">
        <f>IF(T96=0,0,VLOOKUP(T96,勞保費對照表!$A$3:$B$31,2))</f>
        <v>0</v>
      </c>
      <c r="W96" s="154">
        <f t="shared" si="27"/>
        <v>0</v>
      </c>
      <c r="X96" s="415">
        <f>IF(T96=0,0,VLOOKUP(T96,'職保111.5版'!$B$4:$C$27,2))</f>
        <v>0</v>
      </c>
      <c r="Y96" s="167">
        <f>IF(T96=0,0,VLOOKUP(T96,勞退金對照表!$C$3:$D$66,2))</f>
        <v>0</v>
      </c>
      <c r="Z96" s="154">
        <f t="shared" si="28"/>
        <v>0</v>
      </c>
      <c r="AA96" s="268">
        <f t="shared" si="29"/>
        <v>0</v>
      </c>
      <c r="AB96" s="268">
        <f t="shared" si="30"/>
        <v>0</v>
      </c>
      <c r="AC96" s="416">
        <f t="shared" si="31"/>
        <v>0</v>
      </c>
      <c r="AD96" s="268">
        <f t="shared" si="32"/>
        <v>0</v>
      </c>
      <c r="AE96" s="268">
        <f t="shared" si="33"/>
        <v>0</v>
      </c>
      <c r="AF96" s="268">
        <f t="shared" si="34"/>
        <v>0</v>
      </c>
      <c r="AG96" s="268">
        <f t="shared" si="35"/>
        <v>0</v>
      </c>
      <c r="AH96" s="273">
        <f>IF(P96="●",VLOOKUP(R96,全民健康保險保險費負擔金額表109.1版!$A$5:$E$52,5,1),0)</f>
        <v>0</v>
      </c>
      <c r="AI96" s="274">
        <f>IF(P96="●",VLOOKUP(R96,全民健康保險保險費負擔金額表109.1版!$A$5:$I$52,9,1),0)</f>
        <v>0</v>
      </c>
      <c r="AJ96" s="268">
        <f t="shared" si="36"/>
        <v>0</v>
      </c>
      <c r="AK96" s="173">
        <f t="shared" si="37"/>
        <v>0</v>
      </c>
      <c r="AL96" s="172">
        <f t="shared" si="38"/>
        <v>0</v>
      </c>
    </row>
    <row r="97" spans="1:38" x14ac:dyDescent="0.25">
      <c r="A97" s="300">
        <v>93</v>
      </c>
      <c r="B97" s="91"/>
      <c r="C97" s="91"/>
      <c r="D97" s="91"/>
      <c r="E97" s="91"/>
      <c r="F97" s="91"/>
      <c r="G97" s="91"/>
      <c r="H97" s="91"/>
      <c r="I97" s="246">
        <v>112</v>
      </c>
      <c r="J97" s="247"/>
      <c r="K97" s="247"/>
      <c r="L97" s="246">
        <f t="shared" si="6"/>
        <v>112</v>
      </c>
      <c r="M97" s="237">
        <f t="shared" si="6"/>
        <v>0</v>
      </c>
      <c r="N97" s="247">
        <f t="shared" si="23"/>
        <v>0</v>
      </c>
      <c r="O97" s="255"/>
      <c r="P97" s="153"/>
      <c r="Q97" s="491"/>
      <c r="R97" s="419">
        <f t="shared" si="24"/>
        <v>0</v>
      </c>
      <c r="S97" s="255"/>
      <c r="T97" s="420">
        <f t="shared" si="25"/>
        <v>0</v>
      </c>
      <c r="U97" s="417">
        <f t="shared" si="26"/>
        <v>31</v>
      </c>
      <c r="V97" s="167">
        <f>IF(T97=0,0,VLOOKUP(T97,勞保費對照表!$A$3:$B$31,2))</f>
        <v>0</v>
      </c>
      <c r="W97" s="154">
        <f t="shared" si="27"/>
        <v>0</v>
      </c>
      <c r="X97" s="415">
        <f>IF(T97=0,0,VLOOKUP(T97,'職保111.5版'!$B$4:$C$27,2))</f>
        <v>0</v>
      </c>
      <c r="Y97" s="167">
        <f>IF(T97=0,0,VLOOKUP(T97,勞退金對照表!$C$3:$D$66,2))</f>
        <v>0</v>
      </c>
      <c r="Z97" s="154">
        <f t="shared" si="28"/>
        <v>0</v>
      </c>
      <c r="AA97" s="268">
        <f t="shared" si="29"/>
        <v>0</v>
      </c>
      <c r="AB97" s="268">
        <f t="shared" si="30"/>
        <v>0</v>
      </c>
      <c r="AC97" s="416">
        <f t="shared" si="31"/>
        <v>0</v>
      </c>
      <c r="AD97" s="268">
        <f t="shared" si="32"/>
        <v>0</v>
      </c>
      <c r="AE97" s="268">
        <f t="shared" si="33"/>
        <v>0</v>
      </c>
      <c r="AF97" s="268">
        <f t="shared" si="34"/>
        <v>0</v>
      </c>
      <c r="AG97" s="268">
        <f t="shared" si="35"/>
        <v>0</v>
      </c>
      <c r="AH97" s="273">
        <f>IF(P97="●",VLOOKUP(R97,全民健康保險保險費負擔金額表109.1版!$A$5:$E$52,5,1),0)</f>
        <v>0</v>
      </c>
      <c r="AI97" s="274">
        <f>IF(P97="●",VLOOKUP(R97,全民健康保險保險費負擔金額表109.1版!$A$5:$I$52,9,1),0)</f>
        <v>0</v>
      </c>
      <c r="AJ97" s="268">
        <f t="shared" si="36"/>
        <v>0</v>
      </c>
      <c r="AK97" s="173">
        <f t="shared" si="37"/>
        <v>0</v>
      </c>
      <c r="AL97" s="172">
        <f t="shared" si="38"/>
        <v>0</v>
      </c>
    </row>
    <row r="98" spans="1:38" x14ac:dyDescent="0.25">
      <c r="A98" s="300">
        <v>94</v>
      </c>
      <c r="B98" s="91"/>
      <c r="C98" s="91"/>
      <c r="D98" s="91"/>
      <c r="E98" s="91"/>
      <c r="F98" s="91"/>
      <c r="G98" s="91"/>
      <c r="H98" s="91"/>
      <c r="I98" s="246">
        <v>112</v>
      </c>
      <c r="J98" s="247"/>
      <c r="K98" s="247"/>
      <c r="L98" s="246">
        <f t="shared" si="6"/>
        <v>112</v>
      </c>
      <c r="M98" s="237">
        <f t="shared" si="6"/>
        <v>0</v>
      </c>
      <c r="N98" s="247">
        <f t="shared" si="23"/>
        <v>0</v>
      </c>
      <c r="O98" s="255"/>
      <c r="P98" s="153"/>
      <c r="Q98" s="491"/>
      <c r="R98" s="419">
        <f t="shared" si="24"/>
        <v>0</v>
      </c>
      <c r="S98" s="255"/>
      <c r="T98" s="420">
        <f t="shared" si="25"/>
        <v>0</v>
      </c>
      <c r="U98" s="417">
        <f t="shared" si="26"/>
        <v>31</v>
      </c>
      <c r="V98" s="167">
        <f>IF(T98=0,0,VLOOKUP(T98,勞保費對照表!$A$3:$B$31,2))</f>
        <v>0</v>
      </c>
      <c r="W98" s="154">
        <f t="shared" si="27"/>
        <v>0</v>
      </c>
      <c r="X98" s="415">
        <f>IF(T98=0,0,VLOOKUP(T98,'職保111.5版'!$B$4:$C$27,2))</f>
        <v>0</v>
      </c>
      <c r="Y98" s="167">
        <f>IF(T98=0,0,VLOOKUP(T98,勞退金對照表!$C$3:$D$66,2))</f>
        <v>0</v>
      </c>
      <c r="Z98" s="154">
        <f t="shared" si="28"/>
        <v>0</v>
      </c>
      <c r="AA98" s="268">
        <f t="shared" si="29"/>
        <v>0</v>
      </c>
      <c r="AB98" s="268">
        <f t="shared" si="30"/>
        <v>0</v>
      </c>
      <c r="AC98" s="416">
        <f t="shared" si="31"/>
        <v>0</v>
      </c>
      <c r="AD98" s="268">
        <f t="shared" si="32"/>
        <v>0</v>
      </c>
      <c r="AE98" s="268">
        <f t="shared" si="33"/>
        <v>0</v>
      </c>
      <c r="AF98" s="268">
        <f t="shared" si="34"/>
        <v>0</v>
      </c>
      <c r="AG98" s="268">
        <f t="shared" si="35"/>
        <v>0</v>
      </c>
      <c r="AH98" s="273">
        <f>IF(P98="●",VLOOKUP(R98,全民健康保險保險費負擔金額表109.1版!$A$5:$E$52,5,1),0)</f>
        <v>0</v>
      </c>
      <c r="AI98" s="274">
        <f>IF(P98="●",VLOOKUP(R98,全民健康保險保險費負擔金額表109.1版!$A$5:$I$52,9,1),0)</f>
        <v>0</v>
      </c>
      <c r="AJ98" s="268">
        <f t="shared" si="36"/>
        <v>0</v>
      </c>
      <c r="AK98" s="173">
        <f t="shared" si="37"/>
        <v>0</v>
      </c>
      <c r="AL98" s="172">
        <f t="shared" si="38"/>
        <v>0</v>
      </c>
    </row>
    <row r="99" spans="1:38" x14ac:dyDescent="0.25">
      <c r="A99" s="300">
        <v>95</v>
      </c>
      <c r="B99" s="91"/>
      <c r="C99" s="91"/>
      <c r="D99" s="91"/>
      <c r="E99" s="91"/>
      <c r="F99" s="91"/>
      <c r="G99" s="91"/>
      <c r="H99" s="91"/>
      <c r="I99" s="246">
        <v>112</v>
      </c>
      <c r="J99" s="247"/>
      <c r="K99" s="247"/>
      <c r="L99" s="246">
        <f t="shared" si="6"/>
        <v>112</v>
      </c>
      <c r="M99" s="237">
        <f t="shared" si="6"/>
        <v>0</v>
      </c>
      <c r="N99" s="247">
        <f t="shared" si="23"/>
        <v>0</v>
      </c>
      <c r="O99" s="255"/>
      <c r="P99" s="153"/>
      <c r="Q99" s="491"/>
      <c r="R99" s="419">
        <f t="shared" si="24"/>
        <v>0</v>
      </c>
      <c r="S99" s="255"/>
      <c r="T99" s="420">
        <f t="shared" si="25"/>
        <v>0</v>
      </c>
      <c r="U99" s="417">
        <f t="shared" si="26"/>
        <v>31</v>
      </c>
      <c r="V99" s="167">
        <f>IF(T99=0,0,VLOOKUP(T99,勞保費對照表!$A$3:$B$31,2))</f>
        <v>0</v>
      </c>
      <c r="W99" s="154">
        <f t="shared" si="27"/>
        <v>0</v>
      </c>
      <c r="X99" s="415">
        <f>IF(T99=0,0,VLOOKUP(T99,'職保111.5版'!$B$4:$C$27,2))</f>
        <v>0</v>
      </c>
      <c r="Y99" s="167">
        <f>IF(T99=0,0,VLOOKUP(T99,勞退金對照表!$C$3:$D$66,2))</f>
        <v>0</v>
      </c>
      <c r="Z99" s="154">
        <f t="shared" si="28"/>
        <v>0</v>
      </c>
      <c r="AA99" s="268">
        <f t="shared" si="29"/>
        <v>0</v>
      </c>
      <c r="AB99" s="268">
        <f t="shared" si="30"/>
        <v>0</v>
      </c>
      <c r="AC99" s="416">
        <f t="shared" si="31"/>
        <v>0</v>
      </c>
      <c r="AD99" s="268">
        <f t="shared" si="32"/>
        <v>0</v>
      </c>
      <c r="AE99" s="268">
        <f t="shared" si="33"/>
        <v>0</v>
      </c>
      <c r="AF99" s="268">
        <f t="shared" si="34"/>
        <v>0</v>
      </c>
      <c r="AG99" s="268">
        <f t="shared" si="35"/>
        <v>0</v>
      </c>
      <c r="AH99" s="273">
        <f>IF(P99="●",VLOOKUP(R99,全民健康保險保險費負擔金額表109.1版!$A$5:$E$52,5,1),0)</f>
        <v>0</v>
      </c>
      <c r="AI99" s="274">
        <f>IF(P99="●",VLOOKUP(R99,全民健康保險保險費負擔金額表109.1版!$A$5:$I$52,9,1),0)</f>
        <v>0</v>
      </c>
      <c r="AJ99" s="268">
        <f t="shared" si="36"/>
        <v>0</v>
      </c>
      <c r="AK99" s="173">
        <f t="shared" si="37"/>
        <v>0</v>
      </c>
      <c r="AL99" s="172">
        <f t="shared" si="38"/>
        <v>0</v>
      </c>
    </row>
    <row r="100" spans="1:38" x14ac:dyDescent="0.25">
      <c r="A100" s="300">
        <v>96</v>
      </c>
      <c r="B100" s="91"/>
      <c r="C100" s="91"/>
      <c r="D100" s="91"/>
      <c r="E100" s="91"/>
      <c r="F100" s="91"/>
      <c r="G100" s="91"/>
      <c r="H100" s="91"/>
      <c r="I100" s="246">
        <v>112</v>
      </c>
      <c r="J100" s="247"/>
      <c r="K100" s="247"/>
      <c r="L100" s="246">
        <f t="shared" si="6"/>
        <v>112</v>
      </c>
      <c r="M100" s="237">
        <f t="shared" si="6"/>
        <v>0</v>
      </c>
      <c r="N100" s="247">
        <f t="shared" si="23"/>
        <v>0</v>
      </c>
      <c r="O100" s="255"/>
      <c r="P100" s="153"/>
      <c r="Q100" s="491"/>
      <c r="R100" s="419">
        <f t="shared" si="24"/>
        <v>0</v>
      </c>
      <c r="S100" s="255"/>
      <c r="T100" s="420">
        <f t="shared" si="25"/>
        <v>0</v>
      </c>
      <c r="U100" s="417">
        <f t="shared" si="26"/>
        <v>31</v>
      </c>
      <c r="V100" s="167">
        <f>IF(T100=0,0,VLOOKUP(T100,勞保費對照表!$A$3:$B$31,2))</f>
        <v>0</v>
      </c>
      <c r="W100" s="154">
        <f t="shared" si="27"/>
        <v>0</v>
      </c>
      <c r="X100" s="415">
        <f>IF(T100=0,0,VLOOKUP(T100,'職保111.5版'!$B$4:$C$27,2))</f>
        <v>0</v>
      </c>
      <c r="Y100" s="167">
        <f>IF(T100=0,0,VLOOKUP(T100,勞退金對照表!$C$3:$D$66,2))</f>
        <v>0</v>
      </c>
      <c r="Z100" s="154">
        <f t="shared" si="28"/>
        <v>0</v>
      </c>
      <c r="AA100" s="268">
        <f t="shared" si="29"/>
        <v>0</v>
      </c>
      <c r="AB100" s="268">
        <f t="shared" si="30"/>
        <v>0</v>
      </c>
      <c r="AC100" s="416">
        <f t="shared" si="31"/>
        <v>0</v>
      </c>
      <c r="AD100" s="268">
        <f t="shared" si="32"/>
        <v>0</v>
      </c>
      <c r="AE100" s="268">
        <f t="shared" si="33"/>
        <v>0</v>
      </c>
      <c r="AF100" s="268">
        <f t="shared" si="34"/>
        <v>0</v>
      </c>
      <c r="AG100" s="268">
        <f t="shared" si="35"/>
        <v>0</v>
      </c>
      <c r="AH100" s="273">
        <f>IF(P100="●",VLOOKUP(R100,全民健康保險保險費負擔金額表109.1版!$A$5:$E$52,5,1),0)</f>
        <v>0</v>
      </c>
      <c r="AI100" s="274">
        <f>IF(P100="●",VLOOKUP(R100,全民健康保險保險費負擔金額表109.1版!$A$5:$I$52,9,1),0)</f>
        <v>0</v>
      </c>
      <c r="AJ100" s="268">
        <f t="shared" si="36"/>
        <v>0</v>
      </c>
      <c r="AK100" s="173">
        <f t="shared" si="37"/>
        <v>0</v>
      </c>
      <c r="AL100" s="172">
        <f t="shared" si="38"/>
        <v>0</v>
      </c>
    </row>
    <row r="101" spans="1:38" x14ac:dyDescent="0.25">
      <c r="A101" s="300">
        <v>97</v>
      </c>
      <c r="B101" s="91"/>
      <c r="C101" s="91"/>
      <c r="D101" s="91"/>
      <c r="E101" s="91"/>
      <c r="F101" s="91"/>
      <c r="G101" s="91"/>
      <c r="H101" s="91"/>
      <c r="I101" s="246">
        <v>112</v>
      </c>
      <c r="J101" s="247"/>
      <c r="K101" s="247"/>
      <c r="L101" s="246">
        <f t="shared" si="6"/>
        <v>112</v>
      </c>
      <c r="M101" s="237">
        <f t="shared" si="6"/>
        <v>0</v>
      </c>
      <c r="N101" s="247">
        <f t="shared" si="23"/>
        <v>0</v>
      </c>
      <c r="O101" s="255"/>
      <c r="P101" s="153"/>
      <c r="Q101" s="491"/>
      <c r="R101" s="419">
        <f t="shared" si="24"/>
        <v>0</v>
      </c>
      <c r="S101" s="255"/>
      <c r="T101" s="420">
        <f t="shared" si="25"/>
        <v>0</v>
      </c>
      <c r="U101" s="417">
        <f t="shared" si="26"/>
        <v>31</v>
      </c>
      <c r="V101" s="167">
        <f>IF(T101=0,0,VLOOKUP(T101,勞保費對照表!$A$3:$B$31,2))</f>
        <v>0</v>
      </c>
      <c r="W101" s="154">
        <f t="shared" si="27"/>
        <v>0</v>
      </c>
      <c r="X101" s="415">
        <f>IF(T101=0,0,VLOOKUP(T101,'職保111.5版'!$B$4:$C$27,2))</f>
        <v>0</v>
      </c>
      <c r="Y101" s="167">
        <f>IF(T101=0,0,VLOOKUP(T101,勞退金對照表!$C$3:$D$66,2))</f>
        <v>0</v>
      </c>
      <c r="Z101" s="154">
        <f t="shared" si="28"/>
        <v>0</v>
      </c>
      <c r="AA101" s="268">
        <f t="shared" si="29"/>
        <v>0</v>
      </c>
      <c r="AB101" s="268">
        <f t="shared" si="30"/>
        <v>0</v>
      </c>
      <c r="AC101" s="416">
        <f t="shared" si="31"/>
        <v>0</v>
      </c>
      <c r="AD101" s="268">
        <f t="shared" si="32"/>
        <v>0</v>
      </c>
      <c r="AE101" s="268">
        <f t="shared" si="33"/>
        <v>0</v>
      </c>
      <c r="AF101" s="268">
        <f t="shared" si="34"/>
        <v>0</v>
      </c>
      <c r="AG101" s="268">
        <f t="shared" si="35"/>
        <v>0</v>
      </c>
      <c r="AH101" s="273">
        <f>IF(P101="●",VLOOKUP(R101,全民健康保險保險費負擔金額表109.1版!$A$5:$E$52,5,1),0)</f>
        <v>0</v>
      </c>
      <c r="AI101" s="274">
        <f>IF(P101="●",VLOOKUP(R101,全民健康保險保險費負擔金額表109.1版!$A$5:$I$52,9,1),0)</f>
        <v>0</v>
      </c>
      <c r="AJ101" s="268">
        <f t="shared" si="36"/>
        <v>0</v>
      </c>
      <c r="AK101" s="173">
        <f t="shared" si="37"/>
        <v>0</v>
      </c>
      <c r="AL101" s="172">
        <f t="shared" si="38"/>
        <v>0</v>
      </c>
    </row>
    <row r="102" spans="1:38" x14ac:dyDescent="0.25">
      <c r="A102" s="300">
        <v>98</v>
      </c>
      <c r="B102" s="91"/>
      <c r="C102" s="91"/>
      <c r="D102" s="91"/>
      <c r="E102" s="91"/>
      <c r="F102" s="91"/>
      <c r="G102" s="91"/>
      <c r="H102" s="91"/>
      <c r="I102" s="246">
        <v>112</v>
      </c>
      <c r="J102" s="247"/>
      <c r="K102" s="247"/>
      <c r="L102" s="246">
        <f t="shared" si="6"/>
        <v>112</v>
      </c>
      <c r="M102" s="237">
        <f t="shared" si="6"/>
        <v>0</v>
      </c>
      <c r="N102" s="247">
        <f t="shared" si="23"/>
        <v>0</v>
      </c>
      <c r="O102" s="255"/>
      <c r="P102" s="153"/>
      <c r="Q102" s="491"/>
      <c r="R102" s="419">
        <f t="shared" si="24"/>
        <v>0</v>
      </c>
      <c r="S102" s="255"/>
      <c r="T102" s="420">
        <f t="shared" si="25"/>
        <v>0</v>
      </c>
      <c r="U102" s="417">
        <f t="shared" si="26"/>
        <v>31</v>
      </c>
      <c r="V102" s="167">
        <f>IF(T102=0,0,VLOOKUP(T102,勞保費對照表!$A$3:$B$31,2))</f>
        <v>0</v>
      </c>
      <c r="W102" s="154">
        <f t="shared" si="27"/>
        <v>0</v>
      </c>
      <c r="X102" s="415">
        <f>IF(T102=0,0,VLOOKUP(T102,'職保111.5版'!$B$4:$C$27,2))</f>
        <v>0</v>
      </c>
      <c r="Y102" s="167">
        <f>IF(T102=0,0,VLOOKUP(T102,勞退金對照表!$C$3:$D$66,2))</f>
        <v>0</v>
      </c>
      <c r="Z102" s="154">
        <f t="shared" si="28"/>
        <v>0</v>
      </c>
      <c r="AA102" s="268">
        <f t="shared" si="29"/>
        <v>0</v>
      </c>
      <c r="AB102" s="268">
        <f t="shared" si="30"/>
        <v>0</v>
      </c>
      <c r="AC102" s="416">
        <f t="shared" si="31"/>
        <v>0</v>
      </c>
      <c r="AD102" s="268">
        <f t="shared" si="32"/>
        <v>0</v>
      </c>
      <c r="AE102" s="268">
        <f t="shared" si="33"/>
        <v>0</v>
      </c>
      <c r="AF102" s="268">
        <f t="shared" si="34"/>
        <v>0</v>
      </c>
      <c r="AG102" s="268">
        <f t="shared" si="35"/>
        <v>0</v>
      </c>
      <c r="AH102" s="273">
        <f>IF(P102="●",VLOOKUP(R102,全民健康保險保險費負擔金額表109.1版!$A$5:$E$52,5,1),0)</f>
        <v>0</v>
      </c>
      <c r="AI102" s="274">
        <f>IF(P102="●",VLOOKUP(R102,全民健康保險保險費負擔金額表109.1版!$A$5:$I$52,9,1),0)</f>
        <v>0</v>
      </c>
      <c r="AJ102" s="268">
        <f t="shared" si="36"/>
        <v>0</v>
      </c>
      <c r="AK102" s="173">
        <f t="shared" si="37"/>
        <v>0</v>
      </c>
      <c r="AL102" s="172">
        <f t="shared" si="38"/>
        <v>0</v>
      </c>
    </row>
    <row r="103" spans="1:38" x14ac:dyDescent="0.25">
      <c r="A103" s="300">
        <v>99</v>
      </c>
      <c r="B103" s="91"/>
      <c r="C103" s="91"/>
      <c r="D103" s="91"/>
      <c r="E103" s="91"/>
      <c r="F103" s="91"/>
      <c r="G103" s="91"/>
      <c r="H103" s="91"/>
      <c r="I103" s="246">
        <v>112</v>
      </c>
      <c r="J103" s="247"/>
      <c r="K103" s="247"/>
      <c r="L103" s="246">
        <f t="shared" si="6"/>
        <v>112</v>
      </c>
      <c r="M103" s="237">
        <f t="shared" si="6"/>
        <v>0</v>
      </c>
      <c r="N103" s="247">
        <f t="shared" si="23"/>
        <v>0</v>
      </c>
      <c r="O103" s="255"/>
      <c r="P103" s="153"/>
      <c r="Q103" s="491"/>
      <c r="R103" s="419">
        <f t="shared" si="24"/>
        <v>0</v>
      </c>
      <c r="S103" s="255"/>
      <c r="T103" s="420">
        <f t="shared" si="25"/>
        <v>0</v>
      </c>
      <c r="U103" s="417">
        <f t="shared" si="26"/>
        <v>31</v>
      </c>
      <c r="V103" s="167">
        <f>IF(T103=0,0,VLOOKUP(T103,勞保費對照表!$A$3:$B$31,2))</f>
        <v>0</v>
      </c>
      <c r="W103" s="154">
        <f t="shared" si="27"/>
        <v>0</v>
      </c>
      <c r="X103" s="415">
        <f>IF(T103=0,0,VLOOKUP(T103,'職保111.5版'!$B$4:$C$27,2))</f>
        <v>0</v>
      </c>
      <c r="Y103" s="167">
        <f>IF(T103=0,0,VLOOKUP(T103,勞退金對照表!$C$3:$D$66,2))</f>
        <v>0</v>
      </c>
      <c r="Z103" s="154">
        <f t="shared" si="28"/>
        <v>0</v>
      </c>
      <c r="AA103" s="268">
        <f t="shared" si="29"/>
        <v>0</v>
      </c>
      <c r="AB103" s="268">
        <f t="shared" si="30"/>
        <v>0</v>
      </c>
      <c r="AC103" s="416">
        <f t="shared" si="31"/>
        <v>0</v>
      </c>
      <c r="AD103" s="268">
        <f t="shared" si="32"/>
        <v>0</v>
      </c>
      <c r="AE103" s="268">
        <f t="shared" si="33"/>
        <v>0</v>
      </c>
      <c r="AF103" s="268">
        <f t="shared" si="34"/>
        <v>0</v>
      </c>
      <c r="AG103" s="268">
        <f t="shared" si="35"/>
        <v>0</v>
      </c>
      <c r="AH103" s="273">
        <f>IF(P103="●",VLOOKUP(R103,全民健康保險保險費負擔金額表109.1版!$A$5:$E$52,5,1),0)</f>
        <v>0</v>
      </c>
      <c r="AI103" s="274">
        <f>IF(P103="●",VLOOKUP(R103,全民健康保險保險費負擔金額表109.1版!$A$5:$I$52,9,1),0)</f>
        <v>0</v>
      </c>
      <c r="AJ103" s="268">
        <f t="shared" si="36"/>
        <v>0</v>
      </c>
      <c r="AK103" s="173">
        <f t="shared" si="37"/>
        <v>0</v>
      </c>
      <c r="AL103" s="172">
        <f t="shared" si="38"/>
        <v>0</v>
      </c>
    </row>
    <row r="104" spans="1:38" x14ac:dyDescent="0.25">
      <c r="A104" s="300">
        <v>100</v>
      </c>
      <c r="B104" s="91"/>
      <c r="C104" s="91"/>
      <c r="D104" s="91"/>
      <c r="E104" s="91"/>
      <c r="F104" s="91"/>
      <c r="G104" s="91"/>
      <c r="H104" s="91"/>
      <c r="I104" s="246">
        <v>112</v>
      </c>
      <c r="J104" s="247"/>
      <c r="K104" s="247"/>
      <c r="L104" s="246">
        <f t="shared" si="6"/>
        <v>112</v>
      </c>
      <c r="M104" s="237">
        <f t="shared" si="6"/>
        <v>0</v>
      </c>
      <c r="N104" s="247">
        <f t="shared" si="23"/>
        <v>0</v>
      </c>
      <c r="O104" s="255"/>
      <c r="P104" s="153"/>
      <c r="Q104" s="491"/>
      <c r="R104" s="419">
        <f t="shared" si="24"/>
        <v>0</v>
      </c>
      <c r="S104" s="255"/>
      <c r="T104" s="420">
        <f t="shared" si="25"/>
        <v>0</v>
      </c>
      <c r="U104" s="417">
        <f t="shared" si="26"/>
        <v>31</v>
      </c>
      <c r="V104" s="167">
        <f>IF(T104=0,0,VLOOKUP(T104,勞保費對照表!$A$3:$B$31,2))</f>
        <v>0</v>
      </c>
      <c r="W104" s="154">
        <f t="shared" si="27"/>
        <v>0</v>
      </c>
      <c r="X104" s="415">
        <f>IF(T104=0,0,VLOOKUP(T104,'職保111.5版'!$B$4:$C$27,2))</f>
        <v>0</v>
      </c>
      <c r="Y104" s="167">
        <f>IF(T104=0,0,VLOOKUP(T104,勞退金對照表!$C$3:$D$66,2))</f>
        <v>0</v>
      </c>
      <c r="Z104" s="154">
        <f t="shared" si="28"/>
        <v>0</v>
      </c>
      <c r="AA104" s="268">
        <f t="shared" si="29"/>
        <v>0</v>
      </c>
      <c r="AB104" s="268">
        <f t="shared" si="30"/>
        <v>0</v>
      </c>
      <c r="AC104" s="416">
        <f t="shared" si="31"/>
        <v>0</v>
      </c>
      <c r="AD104" s="268">
        <f t="shared" si="32"/>
        <v>0</v>
      </c>
      <c r="AE104" s="268">
        <f t="shared" si="33"/>
        <v>0</v>
      </c>
      <c r="AF104" s="268">
        <f t="shared" si="34"/>
        <v>0</v>
      </c>
      <c r="AG104" s="268">
        <f t="shared" si="35"/>
        <v>0</v>
      </c>
      <c r="AH104" s="273">
        <f>IF(P104="●",VLOOKUP(R104,全民健康保險保險費負擔金額表109.1版!$A$5:$E$52,5,1),0)</f>
        <v>0</v>
      </c>
      <c r="AI104" s="274">
        <f>IF(P104="●",VLOOKUP(R104,全民健康保險保險費負擔金額表109.1版!$A$5:$I$52,9,1),0)</f>
        <v>0</v>
      </c>
      <c r="AJ104" s="268">
        <f t="shared" si="36"/>
        <v>0</v>
      </c>
      <c r="AK104" s="173">
        <f t="shared" si="37"/>
        <v>0</v>
      </c>
      <c r="AL104" s="172">
        <f t="shared" si="38"/>
        <v>0</v>
      </c>
    </row>
    <row r="105" spans="1:38" x14ac:dyDescent="0.25">
      <c r="A105" s="300">
        <v>101</v>
      </c>
      <c r="B105" s="91"/>
      <c r="C105" s="91"/>
      <c r="D105" s="91"/>
      <c r="E105" s="91"/>
      <c r="F105" s="91"/>
      <c r="G105" s="91"/>
      <c r="H105" s="91"/>
      <c r="I105" s="246">
        <v>112</v>
      </c>
      <c r="J105" s="247"/>
      <c r="K105" s="247"/>
      <c r="L105" s="246">
        <f t="shared" si="6"/>
        <v>112</v>
      </c>
      <c r="M105" s="237">
        <f t="shared" si="6"/>
        <v>0</v>
      </c>
      <c r="N105" s="247">
        <f t="shared" si="23"/>
        <v>0</v>
      </c>
      <c r="O105" s="255"/>
      <c r="P105" s="153"/>
      <c r="Q105" s="491"/>
      <c r="R105" s="419">
        <f t="shared" si="24"/>
        <v>0</v>
      </c>
      <c r="S105" s="255"/>
      <c r="T105" s="420">
        <f t="shared" si="25"/>
        <v>0</v>
      </c>
      <c r="U105" s="417">
        <f t="shared" si="26"/>
        <v>31</v>
      </c>
      <c r="V105" s="167">
        <f>IF(T105=0,0,VLOOKUP(T105,勞保費對照表!$A$3:$B$31,2))</f>
        <v>0</v>
      </c>
      <c r="W105" s="154">
        <f t="shared" si="27"/>
        <v>0</v>
      </c>
      <c r="X105" s="415">
        <f>IF(T105=0,0,VLOOKUP(T105,'職保111.5版'!$B$4:$C$27,2))</f>
        <v>0</v>
      </c>
      <c r="Y105" s="167">
        <f>IF(T105=0,0,VLOOKUP(T105,勞退金對照表!$C$3:$D$66,2))</f>
        <v>0</v>
      </c>
      <c r="Z105" s="154">
        <f t="shared" si="28"/>
        <v>0</v>
      </c>
      <c r="AA105" s="268">
        <f t="shared" si="29"/>
        <v>0</v>
      </c>
      <c r="AB105" s="268">
        <f t="shared" si="30"/>
        <v>0</v>
      </c>
      <c r="AC105" s="416">
        <f t="shared" si="31"/>
        <v>0</v>
      </c>
      <c r="AD105" s="268">
        <f t="shared" si="32"/>
        <v>0</v>
      </c>
      <c r="AE105" s="268">
        <f t="shared" si="33"/>
        <v>0</v>
      </c>
      <c r="AF105" s="268">
        <f t="shared" si="34"/>
        <v>0</v>
      </c>
      <c r="AG105" s="268">
        <f t="shared" si="35"/>
        <v>0</v>
      </c>
      <c r="AH105" s="273">
        <f>IF(P105="●",VLOOKUP(R105,全民健康保險保險費負擔金額表109.1版!$A$5:$E$52,5,1),0)</f>
        <v>0</v>
      </c>
      <c r="AI105" s="274">
        <f>IF(P105="●",VLOOKUP(R105,全民健康保險保險費負擔金額表109.1版!$A$5:$I$52,9,1),0)</f>
        <v>0</v>
      </c>
      <c r="AJ105" s="268">
        <f t="shared" si="36"/>
        <v>0</v>
      </c>
      <c r="AK105" s="173">
        <f t="shared" si="37"/>
        <v>0</v>
      </c>
      <c r="AL105" s="172">
        <f t="shared" si="38"/>
        <v>0</v>
      </c>
    </row>
    <row r="106" spans="1:38" x14ac:dyDescent="0.25">
      <c r="A106" s="300">
        <v>102</v>
      </c>
      <c r="B106" s="91"/>
      <c r="C106" s="91"/>
      <c r="D106" s="91"/>
      <c r="E106" s="91"/>
      <c r="F106" s="91"/>
      <c r="G106" s="91"/>
      <c r="H106" s="91"/>
      <c r="I106" s="246">
        <v>112</v>
      </c>
      <c r="J106" s="247"/>
      <c r="K106" s="247"/>
      <c r="L106" s="246">
        <f t="shared" si="6"/>
        <v>112</v>
      </c>
      <c r="M106" s="237">
        <f t="shared" si="6"/>
        <v>0</v>
      </c>
      <c r="N106" s="247">
        <f t="shared" si="23"/>
        <v>0</v>
      </c>
      <c r="O106" s="255"/>
      <c r="P106" s="153"/>
      <c r="Q106" s="491"/>
      <c r="R106" s="419">
        <f t="shared" si="24"/>
        <v>0</v>
      </c>
      <c r="S106" s="255"/>
      <c r="T106" s="420">
        <f t="shared" si="25"/>
        <v>0</v>
      </c>
      <c r="U106" s="417">
        <f t="shared" si="26"/>
        <v>31</v>
      </c>
      <c r="V106" s="167">
        <f>IF(T106=0,0,VLOOKUP(T106,勞保費對照表!$A$3:$B$31,2))</f>
        <v>0</v>
      </c>
      <c r="W106" s="154">
        <f t="shared" si="27"/>
        <v>0</v>
      </c>
      <c r="X106" s="415">
        <f>IF(T106=0,0,VLOOKUP(T106,'職保111.5版'!$B$4:$C$27,2))</f>
        <v>0</v>
      </c>
      <c r="Y106" s="167">
        <f>IF(T106=0,0,VLOOKUP(T106,勞退金對照表!$C$3:$D$66,2))</f>
        <v>0</v>
      </c>
      <c r="Z106" s="154">
        <f t="shared" si="28"/>
        <v>0</v>
      </c>
      <c r="AA106" s="268">
        <f t="shared" si="29"/>
        <v>0</v>
      </c>
      <c r="AB106" s="268">
        <f t="shared" si="30"/>
        <v>0</v>
      </c>
      <c r="AC106" s="416">
        <f t="shared" si="31"/>
        <v>0</v>
      </c>
      <c r="AD106" s="268">
        <f t="shared" si="32"/>
        <v>0</v>
      </c>
      <c r="AE106" s="268">
        <f t="shared" si="33"/>
        <v>0</v>
      </c>
      <c r="AF106" s="268">
        <f t="shared" si="34"/>
        <v>0</v>
      </c>
      <c r="AG106" s="268">
        <f t="shared" si="35"/>
        <v>0</v>
      </c>
      <c r="AH106" s="273">
        <f>IF(P106="●",VLOOKUP(R106,全民健康保險保險費負擔金額表109.1版!$A$5:$E$52,5,1),0)</f>
        <v>0</v>
      </c>
      <c r="AI106" s="274">
        <f>IF(P106="●",VLOOKUP(R106,全民健康保險保險費負擔金額表109.1版!$A$5:$I$52,9,1),0)</f>
        <v>0</v>
      </c>
      <c r="AJ106" s="268">
        <f t="shared" si="36"/>
        <v>0</v>
      </c>
      <c r="AK106" s="173">
        <f t="shared" si="37"/>
        <v>0</v>
      </c>
      <c r="AL106" s="172">
        <f t="shared" si="38"/>
        <v>0</v>
      </c>
    </row>
    <row r="107" spans="1:38" x14ac:dyDescent="0.25">
      <c r="A107" s="300">
        <v>103</v>
      </c>
      <c r="B107" s="91"/>
      <c r="C107" s="91"/>
      <c r="D107" s="91"/>
      <c r="E107" s="91"/>
      <c r="F107" s="91"/>
      <c r="G107" s="91"/>
      <c r="H107" s="91"/>
      <c r="I107" s="246">
        <v>112</v>
      </c>
      <c r="J107" s="247"/>
      <c r="K107" s="247"/>
      <c r="L107" s="246">
        <f t="shared" si="6"/>
        <v>112</v>
      </c>
      <c r="M107" s="237">
        <f t="shared" si="6"/>
        <v>0</v>
      </c>
      <c r="N107" s="247">
        <f t="shared" si="23"/>
        <v>0</v>
      </c>
      <c r="O107" s="255"/>
      <c r="P107" s="153"/>
      <c r="Q107" s="491"/>
      <c r="R107" s="419">
        <f t="shared" si="24"/>
        <v>0</v>
      </c>
      <c r="S107" s="255"/>
      <c r="T107" s="420">
        <f t="shared" si="25"/>
        <v>0</v>
      </c>
      <c r="U107" s="417">
        <f t="shared" si="26"/>
        <v>31</v>
      </c>
      <c r="V107" s="167">
        <f>IF(T107=0,0,VLOOKUP(T107,勞保費對照表!$A$3:$B$31,2))</f>
        <v>0</v>
      </c>
      <c r="W107" s="154">
        <f t="shared" si="27"/>
        <v>0</v>
      </c>
      <c r="X107" s="415">
        <f>IF(T107=0,0,VLOOKUP(T107,'職保111.5版'!$B$4:$C$27,2))</f>
        <v>0</v>
      </c>
      <c r="Y107" s="167">
        <f>IF(T107=0,0,VLOOKUP(T107,勞退金對照表!$C$3:$D$66,2))</f>
        <v>0</v>
      </c>
      <c r="Z107" s="154">
        <f t="shared" si="28"/>
        <v>0</v>
      </c>
      <c r="AA107" s="268">
        <f t="shared" si="29"/>
        <v>0</v>
      </c>
      <c r="AB107" s="268">
        <f t="shared" si="30"/>
        <v>0</v>
      </c>
      <c r="AC107" s="416">
        <f t="shared" si="31"/>
        <v>0</v>
      </c>
      <c r="AD107" s="268">
        <f t="shared" si="32"/>
        <v>0</v>
      </c>
      <c r="AE107" s="268">
        <f t="shared" si="33"/>
        <v>0</v>
      </c>
      <c r="AF107" s="268">
        <f t="shared" si="34"/>
        <v>0</v>
      </c>
      <c r="AG107" s="268">
        <f t="shared" si="35"/>
        <v>0</v>
      </c>
      <c r="AH107" s="273">
        <f>IF(P107="●",VLOOKUP(R107,全民健康保險保險費負擔金額表109.1版!$A$5:$E$52,5,1),0)</f>
        <v>0</v>
      </c>
      <c r="AI107" s="274">
        <f>IF(P107="●",VLOOKUP(R107,全民健康保險保險費負擔金額表109.1版!$A$5:$I$52,9,1),0)</f>
        <v>0</v>
      </c>
      <c r="AJ107" s="268">
        <f t="shared" si="36"/>
        <v>0</v>
      </c>
      <c r="AK107" s="173">
        <f t="shared" si="37"/>
        <v>0</v>
      </c>
      <c r="AL107" s="172">
        <f t="shared" si="38"/>
        <v>0</v>
      </c>
    </row>
    <row r="108" spans="1:38" x14ac:dyDescent="0.25">
      <c r="A108" s="300">
        <v>104</v>
      </c>
      <c r="B108" s="91"/>
      <c r="C108" s="91"/>
      <c r="D108" s="91"/>
      <c r="E108" s="91"/>
      <c r="F108" s="91"/>
      <c r="G108" s="91"/>
      <c r="H108" s="91"/>
      <c r="I108" s="246">
        <v>112</v>
      </c>
      <c r="J108" s="247"/>
      <c r="K108" s="247"/>
      <c r="L108" s="246">
        <f t="shared" si="6"/>
        <v>112</v>
      </c>
      <c r="M108" s="237">
        <f t="shared" si="6"/>
        <v>0</v>
      </c>
      <c r="N108" s="247">
        <f t="shared" si="23"/>
        <v>0</v>
      </c>
      <c r="O108" s="255"/>
      <c r="P108" s="153"/>
      <c r="Q108" s="491"/>
      <c r="R108" s="419">
        <f t="shared" si="24"/>
        <v>0</v>
      </c>
      <c r="S108" s="255"/>
      <c r="T108" s="420">
        <f t="shared" si="25"/>
        <v>0</v>
      </c>
      <c r="U108" s="417">
        <f t="shared" si="26"/>
        <v>31</v>
      </c>
      <c r="V108" s="167">
        <f>IF(T108=0,0,VLOOKUP(T108,勞保費對照表!$A$3:$B$31,2))</f>
        <v>0</v>
      </c>
      <c r="W108" s="154">
        <f t="shared" si="27"/>
        <v>0</v>
      </c>
      <c r="X108" s="415">
        <f>IF(T108=0,0,VLOOKUP(T108,'職保111.5版'!$B$4:$C$27,2))</f>
        <v>0</v>
      </c>
      <c r="Y108" s="167">
        <f>IF(T108=0,0,VLOOKUP(T108,勞退金對照表!$C$3:$D$66,2))</f>
        <v>0</v>
      </c>
      <c r="Z108" s="154">
        <f t="shared" si="28"/>
        <v>0</v>
      </c>
      <c r="AA108" s="268">
        <f t="shared" si="29"/>
        <v>0</v>
      </c>
      <c r="AB108" s="268">
        <f t="shared" si="30"/>
        <v>0</v>
      </c>
      <c r="AC108" s="416">
        <f t="shared" si="31"/>
        <v>0</v>
      </c>
      <c r="AD108" s="268">
        <f t="shared" si="32"/>
        <v>0</v>
      </c>
      <c r="AE108" s="268">
        <f t="shared" si="33"/>
        <v>0</v>
      </c>
      <c r="AF108" s="268">
        <f t="shared" si="34"/>
        <v>0</v>
      </c>
      <c r="AG108" s="268">
        <f t="shared" si="35"/>
        <v>0</v>
      </c>
      <c r="AH108" s="273">
        <f>IF(P108="●",VLOOKUP(R108,全民健康保險保險費負擔金額表109.1版!$A$5:$E$52,5,1),0)</f>
        <v>0</v>
      </c>
      <c r="AI108" s="274">
        <f>IF(P108="●",VLOOKUP(R108,全民健康保險保險費負擔金額表109.1版!$A$5:$I$52,9,1),0)</f>
        <v>0</v>
      </c>
      <c r="AJ108" s="268">
        <f t="shared" si="36"/>
        <v>0</v>
      </c>
      <c r="AK108" s="173">
        <f t="shared" si="37"/>
        <v>0</v>
      </c>
      <c r="AL108" s="172">
        <f t="shared" si="38"/>
        <v>0</v>
      </c>
    </row>
    <row r="109" spans="1:38" x14ac:dyDescent="0.25">
      <c r="A109" s="300">
        <v>105</v>
      </c>
      <c r="B109" s="91"/>
      <c r="C109" s="91"/>
      <c r="D109" s="91"/>
      <c r="E109" s="91"/>
      <c r="F109" s="91"/>
      <c r="G109" s="91"/>
      <c r="H109" s="91"/>
      <c r="I109" s="246">
        <v>112</v>
      </c>
      <c r="J109" s="247"/>
      <c r="K109" s="247"/>
      <c r="L109" s="246">
        <f t="shared" si="6"/>
        <v>112</v>
      </c>
      <c r="M109" s="237">
        <f t="shared" si="6"/>
        <v>0</v>
      </c>
      <c r="N109" s="247">
        <f t="shared" si="23"/>
        <v>0</v>
      </c>
      <c r="O109" s="255"/>
      <c r="P109" s="153"/>
      <c r="Q109" s="491"/>
      <c r="R109" s="419">
        <f t="shared" si="24"/>
        <v>0</v>
      </c>
      <c r="S109" s="255"/>
      <c r="T109" s="420">
        <f t="shared" si="25"/>
        <v>0</v>
      </c>
      <c r="U109" s="417">
        <f t="shared" si="26"/>
        <v>31</v>
      </c>
      <c r="V109" s="167">
        <f>IF(T109=0,0,VLOOKUP(T109,勞保費對照表!$A$3:$B$31,2))</f>
        <v>0</v>
      </c>
      <c r="W109" s="154">
        <f t="shared" si="27"/>
        <v>0</v>
      </c>
      <c r="X109" s="415">
        <f>IF(T109=0,0,VLOOKUP(T109,'職保111.5版'!$B$4:$C$27,2))</f>
        <v>0</v>
      </c>
      <c r="Y109" s="167">
        <f>IF(T109=0,0,VLOOKUP(T109,勞退金對照表!$C$3:$D$66,2))</f>
        <v>0</v>
      </c>
      <c r="Z109" s="154">
        <f t="shared" si="28"/>
        <v>0</v>
      </c>
      <c r="AA109" s="268">
        <f t="shared" si="29"/>
        <v>0</v>
      </c>
      <c r="AB109" s="268">
        <f t="shared" si="30"/>
        <v>0</v>
      </c>
      <c r="AC109" s="416">
        <f t="shared" si="31"/>
        <v>0</v>
      </c>
      <c r="AD109" s="268">
        <f t="shared" si="32"/>
        <v>0</v>
      </c>
      <c r="AE109" s="268">
        <f t="shared" si="33"/>
        <v>0</v>
      </c>
      <c r="AF109" s="268">
        <f t="shared" si="34"/>
        <v>0</v>
      </c>
      <c r="AG109" s="268">
        <f t="shared" si="35"/>
        <v>0</v>
      </c>
      <c r="AH109" s="273">
        <f>IF(P109="●",VLOOKUP(R109,全民健康保險保險費負擔金額表109.1版!$A$5:$E$52,5,1),0)</f>
        <v>0</v>
      </c>
      <c r="AI109" s="274">
        <f>IF(P109="●",VLOOKUP(R109,全民健康保險保險費負擔金額表109.1版!$A$5:$I$52,9,1),0)</f>
        <v>0</v>
      </c>
      <c r="AJ109" s="268">
        <f t="shared" si="36"/>
        <v>0</v>
      </c>
      <c r="AK109" s="173">
        <f t="shared" si="37"/>
        <v>0</v>
      </c>
      <c r="AL109" s="172">
        <f t="shared" si="38"/>
        <v>0</v>
      </c>
    </row>
    <row r="110" spans="1:38" x14ac:dyDescent="0.25">
      <c r="A110" s="300">
        <v>106</v>
      </c>
      <c r="B110" s="91"/>
      <c r="C110" s="91"/>
      <c r="D110" s="91"/>
      <c r="E110" s="91"/>
      <c r="F110" s="91"/>
      <c r="G110" s="91"/>
      <c r="H110" s="91"/>
      <c r="I110" s="246">
        <v>112</v>
      </c>
      <c r="J110" s="247"/>
      <c r="K110" s="247"/>
      <c r="L110" s="246">
        <f t="shared" si="6"/>
        <v>112</v>
      </c>
      <c r="M110" s="237">
        <f t="shared" si="6"/>
        <v>0</v>
      </c>
      <c r="N110" s="247">
        <f t="shared" si="23"/>
        <v>0</v>
      </c>
      <c r="O110" s="255"/>
      <c r="P110" s="153"/>
      <c r="Q110" s="491"/>
      <c r="R110" s="419">
        <f t="shared" si="24"/>
        <v>0</v>
      </c>
      <c r="S110" s="255"/>
      <c r="T110" s="420">
        <f t="shared" si="25"/>
        <v>0</v>
      </c>
      <c r="U110" s="417">
        <f t="shared" si="26"/>
        <v>31</v>
      </c>
      <c r="V110" s="167">
        <f>IF(T110=0,0,VLOOKUP(T110,勞保費對照表!$A$3:$B$31,2))</f>
        <v>0</v>
      </c>
      <c r="W110" s="154">
        <f t="shared" si="27"/>
        <v>0</v>
      </c>
      <c r="X110" s="415">
        <f>IF(T110=0,0,VLOOKUP(T110,'職保111.5版'!$B$4:$C$27,2))</f>
        <v>0</v>
      </c>
      <c r="Y110" s="167">
        <f>IF(T110=0,0,VLOOKUP(T110,勞退金對照表!$C$3:$D$66,2))</f>
        <v>0</v>
      </c>
      <c r="Z110" s="154">
        <f t="shared" si="28"/>
        <v>0</v>
      </c>
      <c r="AA110" s="268">
        <f t="shared" si="29"/>
        <v>0</v>
      </c>
      <c r="AB110" s="268">
        <f t="shared" si="30"/>
        <v>0</v>
      </c>
      <c r="AC110" s="416">
        <f t="shared" si="31"/>
        <v>0</v>
      </c>
      <c r="AD110" s="268">
        <f t="shared" si="32"/>
        <v>0</v>
      </c>
      <c r="AE110" s="268">
        <f t="shared" si="33"/>
        <v>0</v>
      </c>
      <c r="AF110" s="268">
        <f t="shared" si="34"/>
        <v>0</v>
      </c>
      <c r="AG110" s="268">
        <f t="shared" si="35"/>
        <v>0</v>
      </c>
      <c r="AH110" s="273">
        <f>IF(P110="●",VLOOKUP(R110,全民健康保險保險費負擔金額表109.1版!$A$5:$E$52,5,1),0)</f>
        <v>0</v>
      </c>
      <c r="AI110" s="274">
        <f>IF(P110="●",VLOOKUP(R110,全民健康保險保險費負擔金額表109.1版!$A$5:$I$52,9,1),0)</f>
        <v>0</v>
      </c>
      <c r="AJ110" s="268">
        <f t="shared" si="36"/>
        <v>0</v>
      </c>
      <c r="AK110" s="173">
        <f t="shared" si="37"/>
        <v>0</v>
      </c>
      <c r="AL110" s="172">
        <f t="shared" si="38"/>
        <v>0</v>
      </c>
    </row>
    <row r="111" spans="1:38" x14ac:dyDescent="0.25">
      <c r="A111" s="300">
        <v>107</v>
      </c>
      <c r="B111" s="91"/>
      <c r="C111" s="91"/>
      <c r="D111" s="91"/>
      <c r="E111" s="91"/>
      <c r="F111" s="91"/>
      <c r="G111" s="91"/>
      <c r="H111" s="91"/>
      <c r="I111" s="246">
        <v>112</v>
      </c>
      <c r="J111" s="247"/>
      <c r="K111" s="247"/>
      <c r="L111" s="246">
        <f t="shared" si="6"/>
        <v>112</v>
      </c>
      <c r="M111" s="237">
        <f t="shared" si="6"/>
        <v>0</v>
      </c>
      <c r="N111" s="247">
        <f t="shared" si="23"/>
        <v>0</v>
      </c>
      <c r="O111" s="255"/>
      <c r="P111" s="153"/>
      <c r="Q111" s="491"/>
      <c r="R111" s="419">
        <f t="shared" si="24"/>
        <v>0</v>
      </c>
      <c r="S111" s="255"/>
      <c r="T111" s="420">
        <f t="shared" si="25"/>
        <v>0</v>
      </c>
      <c r="U111" s="417">
        <f t="shared" si="26"/>
        <v>31</v>
      </c>
      <c r="V111" s="167">
        <f>IF(T111=0,0,VLOOKUP(T111,勞保費對照表!$A$3:$B$31,2))</f>
        <v>0</v>
      </c>
      <c r="W111" s="154">
        <f t="shared" si="27"/>
        <v>0</v>
      </c>
      <c r="X111" s="415">
        <f>IF(T111=0,0,VLOOKUP(T111,'職保111.5版'!$B$4:$C$27,2))</f>
        <v>0</v>
      </c>
      <c r="Y111" s="167">
        <f>IF(T111=0,0,VLOOKUP(T111,勞退金對照表!$C$3:$D$66,2))</f>
        <v>0</v>
      </c>
      <c r="Z111" s="154">
        <f t="shared" si="28"/>
        <v>0</v>
      </c>
      <c r="AA111" s="268">
        <f t="shared" si="29"/>
        <v>0</v>
      </c>
      <c r="AB111" s="268">
        <f t="shared" si="30"/>
        <v>0</v>
      </c>
      <c r="AC111" s="416">
        <f t="shared" si="31"/>
        <v>0</v>
      </c>
      <c r="AD111" s="268">
        <f t="shared" si="32"/>
        <v>0</v>
      </c>
      <c r="AE111" s="268">
        <f t="shared" si="33"/>
        <v>0</v>
      </c>
      <c r="AF111" s="268">
        <f t="shared" si="34"/>
        <v>0</v>
      </c>
      <c r="AG111" s="268">
        <f t="shared" si="35"/>
        <v>0</v>
      </c>
      <c r="AH111" s="273">
        <f>IF(P111="●",VLOOKUP(R111,全民健康保險保險費負擔金額表109.1版!$A$5:$E$52,5,1),0)</f>
        <v>0</v>
      </c>
      <c r="AI111" s="274">
        <f>IF(P111="●",VLOOKUP(R111,全民健康保險保險費負擔金額表109.1版!$A$5:$I$52,9,1),0)</f>
        <v>0</v>
      </c>
      <c r="AJ111" s="268">
        <f t="shared" si="36"/>
        <v>0</v>
      </c>
      <c r="AK111" s="173">
        <f t="shared" si="37"/>
        <v>0</v>
      </c>
      <c r="AL111" s="172">
        <f t="shared" si="38"/>
        <v>0</v>
      </c>
    </row>
    <row r="112" spans="1:38" x14ac:dyDescent="0.25">
      <c r="A112" s="300">
        <v>108</v>
      </c>
      <c r="B112" s="91"/>
      <c r="C112" s="91"/>
      <c r="D112" s="91"/>
      <c r="E112" s="91"/>
      <c r="F112" s="91"/>
      <c r="G112" s="91"/>
      <c r="H112" s="91"/>
      <c r="I112" s="246">
        <v>112</v>
      </c>
      <c r="J112" s="247"/>
      <c r="K112" s="247"/>
      <c r="L112" s="246">
        <f t="shared" si="6"/>
        <v>112</v>
      </c>
      <c r="M112" s="237">
        <f t="shared" si="6"/>
        <v>0</v>
      </c>
      <c r="N112" s="247">
        <f t="shared" si="23"/>
        <v>0</v>
      </c>
      <c r="O112" s="255"/>
      <c r="P112" s="153"/>
      <c r="Q112" s="491"/>
      <c r="R112" s="419">
        <f t="shared" si="24"/>
        <v>0</v>
      </c>
      <c r="S112" s="255"/>
      <c r="T112" s="420">
        <f t="shared" si="25"/>
        <v>0</v>
      </c>
      <c r="U112" s="417">
        <f t="shared" si="26"/>
        <v>31</v>
      </c>
      <c r="V112" s="167">
        <f>IF(T112=0,0,VLOOKUP(T112,勞保費對照表!$A$3:$B$31,2))</f>
        <v>0</v>
      </c>
      <c r="W112" s="154">
        <f t="shared" si="27"/>
        <v>0</v>
      </c>
      <c r="X112" s="415">
        <f>IF(T112=0,0,VLOOKUP(T112,'職保111.5版'!$B$4:$C$27,2))</f>
        <v>0</v>
      </c>
      <c r="Y112" s="167">
        <f>IF(T112=0,0,VLOOKUP(T112,勞退金對照表!$C$3:$D$66,2))</f>
        <v>0</v>
      </c>
      <c r="Z112" s="154">
        <f t="shared" si="28"/>
        <v>0</v>
      </c>
      <c r="AA112" s="268">
        <f t="shared" si="29"/>
        <v>0</v>
      </c>
      <c r="AB112" s="268">
        <f t="shared" si="30"/>
        <v>0</v>
      </c>
      <c r="AC112" s="416">
        <f t="shared" si="31"/>
        <v>0</v>
      </c>
      <c r="AD112" s="268">
        <f t="shared" si="32"/>
        <v>0</v>
      </c>
      <c r="AE112" s="268">
        <f t="shared" si="33"/>
        <v>0</v>
      </c>
      <c r="AF112" s="268">
        <f t="shared" si="34"/>
        <v>0</v>
      </c>
      <c r="AG112" s="268">
        <f t="shared" si="35"/>
        <v>0</v>
      </c>
      <c r="AH112" s="273">
        <f>IF(P112="●",VLOOKUP(R112,全民健康保險保險費負擔金額表109.1版!$A$5:$E$52,5,1),0)</f>
        <v>0</v>
      </c>
      <c r="AI112" s="274">
        <f>IF(P112="●",VLOOKUP(R112,全民健康保險保險費負擔金額表109.1版!$A$5:$I$52,9,1),0)</f>
        <v>0</v>
      </c>
      <c r="AJ112" s="268">
        <f t="shared" si="36"/>
        <v>0</v>
      </c>
      <c r="AK112" s="173">
        <f t="shared" si="37"/>
        <v>0</v>
      </c>
      <c r="AL112" s="172">
        <f t="shared" si="38"/>
        <v>0</v>
      </c>
    </row>
    <row r="113" spans="1:38" x14ac:dyDescent="0.25">
      <c r="A113" s="300">
        <v>109</v>
      </c>
      <c r="B113" s="91"/>
      <c r="C113" s="91"/>
      <c r="D113" s="91"/>
      <c r="E113" s="91"/>
      <c r="F113" s="91"/>
      <c r="G113" s="91"/>
      <c r="H113" s="91"/>
      <c r="I113" s="246">
        <v>112</v>
      </c>
      <c r="J113" s="247"/>
      <c r="K113" s="247"/>
      <c r="L113" s="246">
        <f t="shared" si="6"/>
        <v>112</v>
      </c>
      <c r="M113" s="237">
        <f t="shared" si="6"/>
        <v>0</v>
      </c>
      <c r="N113" s="247">
        <f t="shared" si="23"/>
        <v>0</v>
      </c>
      <c r="O113" s="255"/>
      <c r="P113" s="153"/>
      <c r="Q113" s="491"/>
      <c r="R113" s="419">
        <f t="shared" si="24"/>
        <v>0</v>
      </c>
      <c r="S113" s="255"/>
      <c r="T113" s="420">
        <f t="shared" si="25"/>
        <v>0</v>
      </c>
      <c r="U113" s="417">
        <f t="shared" si="26"/>
        <v>31</v>
      </c>
      <c r="V113" s="167">
        <f>IF(T113=0,0,VLOOKUP(T113,勞保費對照表!$A$3:$B$31,2))</f>
        <v>0</v>
      </c>
      <c r="W113" s="154">
        <f t="shared" si="27"/>
        <v>0</v>
      </c>
      <c r="X113" s="415">
        <f>IF(T113=0,0,VLOOKUP(T113,'職保111.5版'!$B$4:$C$27,2))</f>
        <v>0</v>
      </c>
      <c r="Y113" s="167">
        <f>IF(T113=0,0,VLOOKUP(T113,勞退金對照表!$C$3:$D$66,2))</f>
        <v>0</v>
      </c>
      <c r="Z113" s="154">
        <f t="shared" si="28"/>
        <v>0</v>
      </c>
      <c r="AA113" s="268">
        <f t="shared" si="29"/>
        <v>0</v>
      </c>
      <c r="AB113" s="268">
        <f t="shared" si="30"/>
        <v>0</v>
      </c>
      <c r="AC113" s="416">
        <f t="shared" si="31"/>
        <v>0</v>
      </c>
      <c r="AD113" s="268">
        <f t="shared" si="32"/>
        <v>0</v>
      </c>
      <c r="AE113" s="268">
        <f t="shared" si="33"/>
        <v>0</v>
      </c>
      <c r="AF113" s="268">
        <f t="shared" si="34"/>
        <v>0</v>
      </c>
      <c r="AG113" s="268">
        <f t="shared" si="35"/>
        <v>0</v>
      </c>
      <c r="AH113" s="273">
        <f>IF(P113="●",VLOOKUP(R113,全民健康保險保險費負擔金額表109.1版!$A$5:$E$52,5,1),0)</f>
        <v>0</v>
      </c>
      <c r="AI113" s="274">
        <f>IF(P113="●",VLOOKUP(R113,全民健康保險保險費負擔金額表109.1版!$A$5:$I$52,9,1),0)</f>
        <v>0</v>
      </c>
      <c r="AJ113" s="268">
        <f t="shared" si="36"/>
        <v>0</v>
      </c>
      <c r="AK113" s="173">
        <f t="shared" si="37"/>
        <v>0</v>
      </c>
      <c r="AL113" s="172">
        <f t="shared" si="38"/>
        <v>0</v>
      </c>
    </row>
    <row r="114" spans="1:38" x14ac:dyDescent="0.25">
      <c r="A114" s="300">
        <v>110</v>
      </c>
      <c r="B114" s="91"/>
      <c r="C114" s="91"/>
      <c r="D114" s="91"/>
      <c r="E114" s="91"/>
      <c r="F114" s="91"/>
      <c r="G114" s="91"/>
      <c r="H114" s="91"/>
      <c r="I114" s="246">
        <v>112</v>
      </c>
      <c r="J114" s="247"/>
      <c r="K114" s="247"/>
      <c r="L114" s="246">
        <f t="shared" si="6"/>
        <v>112</v>
      </c>
      <c r="M114" s="237">
        <f t="shared" si="6"/>
        <v>0</v>
      </c>
      <c r="N114" s="247">
        <f t="shared" si="23"/>
        <v>0</v>
      </c>
      <c r="O114" s="255"/>
      <c r="P114" s="153"/>
      <c r="Q114" s="491"/>
      <c r="R114" s="419">
        <f t="shared" si="24"/>
        <v>0</v>
      </c>
      <c r="S114" s="255"/>
      <c r="T114" s="420">
        <f t="shared" si="25"/>
        <v>0</v>
      </c>
      <c r="U114" s="417">
        <f t="shared" si="26"/>
        <v>31</v>
      </c>
      <c r="V114" s="167">
        <f>IF(T114=0,0,VLOOKUP(T114,勞保費對照表!$A$3:$B$31,2))</f>
        <v>0</v>
      </c>
      <c r="W114" s="154">
        <f t="shared" si="27"/>
        <v>0</v>
      </c>
      <c r="X114" s="415">
        <f>IF(T114=0,0,VLOOKUP(T114,'職保111.5版'!$B$4:$C$27,2))</f>
        <v>0</v>
      </c>
      <c r="Y114" s="167">
        <f>IF(T114=0,0,VLOOKUP(T114,勞退金對照表!$C$3:$D$66,2))</f>
        <v>0</v>
      </c>
      <c r="Z114" s="154">
        <f t="shared" si="28"/>
        <v>0</v>
      </c>
      <c r="AA114" s="268">
        <f t="shared" si="29"/>
        <v>0</v>
      </c>
      <c r="AB114" s="268">
        <f t="shared" si="30"/>
        <v>0</v>
      </c>
      <c r="AC114" s="416">
        <f t="shared" si="31"/>
        <v>0</v>
      </c>
      <c r="AD114" s="268">
        <f t="shared" si="32"/>
        <v>0</v>
      </c>
      <c r="AE114" s="268">
        <f t="shared" si="33"/>
        <v>0</v>
      </c>
      <c r="AF114" s="268">
        <f t="shared" si="34"/>
        <v>0</v>
      </c>
      <c r="AG114" s="268">
        <f t="shared" si="35"/>
        <v>0</v>
      </c>
      <c r="AH114" s="273">
        <f>IF(P114="●",VLOOKUP(R114,全民健康保險保險費負擔金額表109.1版!$A$5:$E$52,5,1),0)</f>
        <v>0</v>
      </c>
      <c r="AI114" s="274">
        <f>IF(P114="●",VLOOKUP(R114,全民健康保險保險費負擔金額表109.1版!$A$5:$I$52,9,1),0)</f>
        <v>0</v>
      </c>
      <c r="AJ114" s="268">
        <f t="shared" si="36"/>
        <v>0</v>
      </c>
      <c r="AK114" s="173">
        <f t="shared" si="37"/>
        <v>0</v>
      </c>
      <c r="AL114" s="172">
        <f t="shared" si="38"/>
        <v>0</v>
      </c>
    </row>
    <row r="115" spans="1:38" x14ac:dyDescent="0.25">
      <c r="A115" s="300">
        <v>111</v>
      </c>
      <c r="B115" s="91"/>
      <c r="C115" s="91"/>
      <c r="D115" s="91"/>
      <c r="E115" s="91"/>
      <c r="F115" s="91"/>
      <c r="G115" s="91"/>
      <c r="H115" s="91"/>
      <c r="I115" s="246">
        <v>112</v>
      </c>
      <c r="J115" s="247"/>
      <c r="K115" s="247"/>
      <c r="L115" s="246">
        <f t="shared" si="6"/>
        <v>112</v>
      </c>
      <c r="M115" s="237">
        <f t="shared" si="6"/>
        <v>0</v>
      </c>
      <c r="N115" s="247">
        <f t="shared" si="23"/>
        <v>0</v>
      </c>
      <c r="O115" s="255"/>
      <c r="P115" s="153"/>
      <c r="Q115" s="491"/>
      <c r="R115" s="419">
        <f t="shared" si="24"/>
        <v>0</v>
      </c>
      <c r="S115" s="255"/>
      <c r="T115" s="420">
        <f t="shared" si="25"/>
        <v>0</v>
      </c>
      <c r="U115" s="417">
        <f t="shared" si="26"/>
        <v>31</v>
      </c>
      <c r="V115" s="167">
        <f>IF(T115=0,0,VLOOKUP(T115,勞保費對照表!$A$3:$B$31,2))</f>
        <v>0</v>
      </c>
      <c r="W115" s="154">
        <f t="shared" si="27"/>
        <v>0</v>
      </c>
      <c r="X115" s="415">
        <f>IF(T115=0,0,VLOOKUP(T115,'職保111.5版'!$B$4:$C$27,2))</f>
        <v>0</v>
      </c>
      <c r="Y115" s="167">
        <f>IF(T115=0,0,VLOOKUP(T115,勞退金對照表!$C$3:$D$66,2))</f>
        <v>0</v>
      </c>
      <c r="Z115" s="154">
        <f t="shared" si="28"/>
        <v>0</v>
      </c>
      <c r="AA115" s="268">
        <f t="shared" si="29"/>
        <v>0</v>
      </c>
      <c r="AB115" s="268">
        <f t="shared" si="30"/>
        <v>0</v>
      </c>
      <c r="AC115" s="416">
        <f t="shared" si="31"/>
        <v>0</v>
      </c>
      <c r="AD115" s="268">
        <f t="shared" si="32"/>
        <v>0</v>
      </c>
      <c r="AE115" s="268">
        <f t="shared" si="33"/>
        <v>0</v>
      </c>
      <c r="AF115" s="268">
        <f t="shared" si="34"/>
        <v>0</v>
      </c>
      <c r="AG115" s="268">
        <f t="shared" si="35"/>
        <v>0</v>
      </c>
      <c r="AH115" s="273">
        <f>IF(P115="●",VLOOKUP(R115,全民健康保險保險費負擔金額表109.1版!$A$5:$E$52,5,1),0)</f>
        <v>0</v>
      </c>
      <c r="AI115" s="274">
        <f>IF(P115="●",VLOOKUP(R115,全民健康保險保險費負擔金額表109.1版!$A$5:$I$52,9,1),0)</f>
        <v>0</v>
      </c>
      <c r="AJ115" s="268">
        <f t="shared" si="36"/>
        <v>0</v>
      </c>
      <c r="AK115" s="173">
        <f t="shared" si="37"/>
        <v>0</v>
      </c>
      <c r="AL115" s="172">
        <f t="shared" si="38"/>
        <v>0</v>
      </c>
    </row>
    <row r="116" spans="1:38" x14ac:dyDescent="0.25">
      <c r="A116" s="300">
        <v>112</v>
      </c>
      <c r="B116" s="91"/>
      <c r="C116" s="91"/>
      <c r="D116" s="91"/>
      <c r="E116" s="91"/>
      <c r="F116" s="91"/>
      <c r="G116" s="91"/>
      <c r="H116" s="91"/>
      <c r="I116" s="246">
        <v>112</v>
      </c>
      <c r="J116" s="247"/>
      <c r="K116" s="247"/>
      <c r="L116" s="246">
        <f t="shared" si="6"/>
        <v>112</v>
      </c>
      <c r="M116" s="237">
        <f t="shared" si="6"/>
        <v>0</v>
      </c>
      <c r="N116" s="247">
        <f t="shared" si="23"/>
        <v>0</v>
      </c>
      <c r="O116" s="255"/>
      <c r="P116" s="153"/>
      <c r="Q116" s="491"/>
      <c r="R116" s="419">
        <f t="shared" si="24"/>
        <v>0</v>
      </c>
      <c r="S116" s="255"/>
      <c r="T116" s="420">
        <f t="shared" si="25"/>
        <v>0</v>
      </c>
      <c r="U116" s="417">
        <f t="shared" si="26"/>
        <v>31</v>
      </c>
      <c r="V116" s="167">
        <f>IF(T116=0,0,VLOOKUP(T116,勞保費對照表!$A$3:$B$31,2))</f>
        <v>0</v>
      </c>
      <c r="W116" s="154">
        <f t="shared" si="27"/>
        <v>0</v>
      </c>
      <c r="X116" s="415">
        <f>IF(T116=0,0,VLOOKUP(T116,'職保111.5版'!$B$4:$C$27,2))</f>
        <v>0</v>
      </c>
      <c r="Y116" s="167">
        <f>IF(T116=0,0,VLOOKUP(T116,勞退金對照表!$C$3:$D$66,2))</f>
        <v>0</v>
      </c>
      <c r="Z116" s="154">
        <f t="shared" si="28"/>
        <v>0</v>
      </c>
      <c r="AA116" s="268">
        <f t="shared" si="29"/>
        <v>0</v>
      </c>
      <c r="AB116" s="268">
        <f t="shared" si="30"/>
        <v>0</v>
      </c>
      <c r="AC116" s="416">
        <f t="shared" si="31"/>
        <v>0</v>
      </c>
      <c r="AD116" s="268">
        <f t="shared" si="32"/>
        <v>0</v>
      </c>
      <c r="AE116" s="268">
        <f t="shared" si="33"/>
        <v>0</v>
      </c>
      <c r="AF116" s="268">
        <f t="shared" si="34"/>
        <v>0</v>
      </c>
      <c r="AG116" s="268">
        <f t="shared" si="35"/>
        <v>0</v>
      </c>
      <c r="AH116" s="273">
        <f>IF(P116="●",VLOOKUP(R116,全民健康保險保險費負擔金額表109.1版!$A$5:$E$52,5,1),0)</f>
        <v>0</v>
      </c>
      <c r="AI116" s="274">
        <f>IF(P116="●",VLOOKUP(R116,全民健康保險保險費負擔金額表109.1版!$A$5:$I$52,9,1),0)</f>
        <v>0</v>
      </c>
      <c r="AJ116" s="268">
        <f t="shared" si="36"/>
        <v>0</v>
      </c>
      <c r="AK116" s="173">
        <f t="shared" si="37"/>
        <v>0</v>
      </c>
      <c r="AL116" s="172">
        <f t="shared" si="38"/>
        <v>0</v>
      </c>
    </row>
    <row r="117" spans="1:38" x14ac:dyDescent="0.25">
      <c r="A117" s="300">
        <v>113</v>
      </c>
      <c r="B117" s="91"/>
      <c r="C117" s="91"/>
      <c r="D117" s="91"/>
      <c r="E117" s="91"/>
      <c r="F117" s="91"/>
      <c r="G117" s="91"/>
      <c r="H117" s="91"/>
      <c r="I117" s="246">
        <v>112</v>
      </c>
      <c r="J117" s="247"/>
      <c r="K117" s="247"/>
      <c r="L117" s="246">
        <f t="shared" si="6"/>
        <v>112</v>
      </c>
      <c r="M117" s="237">
        <f t="shared" si="6"/>
        <v>0</v>
      </c>
      <c r="N117" s="247">
        <f t="shared" si="23"/>
        <v>0</v>
      </c>
      <c r="O117" s="255"/>
      <c r="P117" s="153"/>
      <c r="Q117" s="491"/>
      <c r="R117" s="419">
        <f t="shared" si="24"/>
        <v>0</v>
      </c>
      <c r="S117" s="255"/>
      <c r="T117" s="420">
        <f t="shared" si="25"/>
        <v>0</v>
      </c>
      <c r="U117" s="417">
        <f t="shared" si="26"/>
        <v>31</v>
      </c>
      <c r="V117" s="167">
        <f>IF(T117=0,0,VLOOKUP(T117,勞保費對照表!$A$3:$B$31,2))</f>
        <v>0</v>
      </c>
      <c r="W117" s="154">
        <f t="shared" si="27"/>
        <v>0</v>
      </c>
      <c r="X117" s="415">
        <f>IF(T117=0,0,VLOOKUP(T117,'職保111.5版'!$B$4:$C$27,2))</f>
        <v>0</v>
      </c>
      <c r="Y117" s="167">
        <f>IF(T117=0,0,VLOOKUP(T117,勞退金對照表!$C$3:$D$66,2))</f>
        <v>0</v>
      </c>
      <c r="Z117" s="154">
        <f t="shared" si="28"/>
        <v>0</v>
      </c>
      <c r="AA117" s="268">
        <f t="shared" si="29"/>
        <v>0</v>
      </c>
      <c r="AB117" s="268">
        <f t="shared" si="30"/>
        <v>0</v>
      </c>
      <c r="AC117" s="416">
        <f t="shared" si="31"/>
        <v>0</v>
      </c>
      <c r="AD117" s="268">
        <f t="shared" si="32"/>
        <v>0</v>
      </c>
      <c r="AE117" s="268">
        <f t="shared" si="33"/>
        <v>0</v>
      </c>
      <c r="AF117" s="268">
        <f t="shared" si="34"/>
        <v>0</v>
      </c>
      <c r="AG117" s="268">
        <f t="shared" si="35"/>
        <v>0</v>
      </c>
      <c r="AH117" s="273">
        <f>IF(P117="●",VLOOKUP(R117,全民健康保險保險費負擔金額表109.1版!$A$5:$E$52,5,1),0)</f>
        <v>0</v>
      </c>
      <c r="AI117" s="274">
        <f>IF(P117="●",VLOOKUP(R117,全民健康保險保險費負擔金額表109.1版!$A$5:$I$52,9,1),0)</f>
        <v>0</v>
      </c>
      <c r="AJ117" s="268">
        <f t="shared" si="36"/>
        <v>0</v>
      </c>
      <c r="AK117" s="173">
        <f t="shared" si="37"/>
        <v>0</v>
      </c>
      <c r="AL117" s="172">
        <f t="shared" si="38"/>
        <v>0</v>
      </c>
    </row>
    <row r="118" spans="1:38" x14ac:dyDescent="0.25">
      <c r="A118" s="300">
        <v>114</v>
      </c>
      <c r="B118" s="91"/>
      <c r="C118" s="91"/>
      <c r="D118" s="91"/>
      <c r="E118" s="91"/>
      <c r="F118" s="91"/>
      <c r="G118" s="91"/>
      <c r="H118" s="91"/>
      <c r="I118" s="246">
        <v>112</v>
      </c>
      <c r="J118" s="247"/>
      <c r="K118" s="247"/>
      <c r="L118" s="246">
        <f t="shared" si="6"/>
        <v>112</v>
      </c>
      <c r="M118" s="237">
        <f t="shared" si="6"/>
        <v>0</v>
      </c>
      <c r="N118" s="247">
        <f t="shared" si="23"/>
        <v>0</v>
      </c>
      <c r="O118" s="255"/>
      <c r="P118" s="153"/>
      <c r="Q118" s="491"/>
      <c r="R118" s="419">
        <f t="shared" si="24"/>
        <v>0</v>
      </c>
      <c r="S118" s="255"/>
      <c r="T118" s="420">
        <f t="shared" si="25"/>
        <v>0</v>
      </c>
      <c r="U118" s="417">
        <f t="shared" si="26"/>
        <v>31</v>
      </c>
      <c r="V118" s="167">
        <f>IF(T118=0,0,VLOOKUP(T118,勞保費對照表!$A$3:$B$31,2))</f>
        <v>0</v>
      </c>
      <c r="W118" s="154">
        <f t="shared" si="27"/>
        <v>0</v>
      </c>
      <c r="X118" s="415">
        <f>IF(T118=0,0,VLOOKUP(T118,'職保111.5版'!$B$4:$C$27,2))</f>
        <v>0</v>
      </c>
      <c r="Y118" s="167">
        <f>IF(T118=0,0,VLOOKUP(T118,勞退金對照表!$C$3:$D$66,2))</f>
        <v>0</v>
      </c>
      <c r="Z118" s="154">
        <f t="shared" si="28"/>
        <v>0</v>
      </c>
      <c r="AA118" s="268">
        <f t="shared" si="29"/>
        <v>0</v>
      </c>
      <c r="AB118" s="268">
        <f t="shared" si="30"/>
        <v>0</v>
      </c>
      <c r="AC118" s="416">
        <f t="shared" si="31"/>
        <v>0</v>
      </c>
      <c r="AD118" s="268">
        <f t="shared" si="32"/>
        <v>0</v>
      </c>
      <c r="AE118" s="268">
        <f t="shared" si="33"/>
        <v>0</v>
      </c>
      <c r="AF118" s="268">
        <f t="shared" si="34"/>
        <v>0</v>
      </c>
      <c r="AG118" s="268">
        <f t="shared" si="35"/>
        <v>0</v>
      </c>
      <c r="AH118" s="273">
        <f>IF(P118="●",VLOOKUP(R118,全民健康保險保險費負擔金額表109.1版!$A$5:$E$52,5,1),0)</f>
        <v>0</v>
      </c>
      <c r="AI118" s="274">
        <f>IF(P118="●",VLOOKUP(R118,全民健康保險保險費負擔金額表109.1版!$A$5:$I$52,9,1),0)</f>
        <v>0</v>
      </c>
      <c r="AJ118" s="268">
        <f t="shared" si="36"/>
        <v>0</v>
      </c>
      <c r="AK118" s="173">
        <f t="shared" si="37"/>
        <v>0</v>
      </c>
      <c r="AL118" s="172">
        <f t="shared" si="38"/>
        <v>0</v>
      </c>
    </row>
    <row r="119" spans="1:38" x14ac:dyDescent="0.25">
      <c r="A119" s="300">
        <v>115</v>
      </c>
      <c r="B119" s="91"/>
      <c r="C119" s="91"/>
      <c r="D119" s="91"/>
      <c r="E119" s="91"/>
      <c r="F119" s="91"/>
      <c r="G119" s="91"/>
      <c r="H119" s="91"/>
      <c r="I119" s="246">
        <v>112</v>
      </c>
      <c r="J119" s="247"/>
      <c r="K119" s="247"/>
      <c r="L119" s="246">
        <f t="shared" si="6"/>
        <v>112</v>
      </c>
      <c r="M119" s="237">
        <f t="shared" si="6"/>
        <v>0</v>
      </c>
      <c r="N119" s="247">
        <f t="shared" si="23"/>
        <v>0</v>
      </c>
      <c r="O119" s="255"/>
      <c r="P119" s="153"/>
      <c r="Q119" s="491"/>
      <c r="R119" s="419">
        <f t="shared" si="24"/>
        <v>0</v>
      </c>
      <c r="S119" s="255"/>
      <c r="T119" s="420">
        <f t="shared" si="25"/>
        <v>0</v>
      </c>
      <c r="U119" s="417">
        <f t="shared" si="26"/>
        <v>31</v>
      </c>
      <c r="V119" s="167">
        <f>IF(T119=0,0,VLOOKUP(T119,勞保費對照表!$A$3:$B$31,2))</f>
        <v>0</v>
      </c>
      <c r="W119" s="154">
        <f t="shared" si="27"/>
        <v>0</v>
      </c>
      <c r="X119" s="415">
        <f>IF(T119=0,0,VLOOKUP(T119,'職保111.5版'!$B$4:$C$27,2))</f>
        <v>0</v>
      </c>
      <c r="Y119" s="167">
        <f>IF(T119=0,0,VLOOKUP(T119,勞退金對照表!$C$3:$D$66,2))</f>
        <v>0</v>
      </c>
      <c r="Z119" s="154">
        <f t="shared" si="28"/>
        <v>0</v>
      </c>
      <c r="AA119" s="268">
        <f t="shared" si="29"/>
        <v>0</v>
      </c>
      <c r="AB119" s="268">
        <f t="shared" si="30"/>
        <v>0</v>
      </c>
      <c r="AC119" s="416">
        <f t="shared" si="31"/>
        <v>0</v>
      </c>
      <c r="AD119" s="268">
        <f t="shared" si="32"/>
        <v>0</v>
      </c>
      <c r="AE119" s="268">
        <f t="shared" si="33"/>
        <v>0</v>
      </c>
      <c r="AF119" s="268">
        <f t="shared" si="34"/>
        <v>0</v>
      </c>
      <c r="AG119" s="268">
        <f t="shared" si="35"/>
        <v>0</v>
      </c>
      <c r="AH119" s="273">
        <f>IF(P119="●",VLOOKUP(R119,全民健康保險保險費負擔金額表109.1版!$A$5:$E$52,5,1),0)</f>
        <v>0</v>
      </c>
      <c r="AI119" s="274">
        <f>IF(P119="●",VLOOKUP(R119,全民健康保險保險費負擔金額表109.1版!$A$5:$I$52,9,1),0)</f>
        <v>0</v>
      </c>
      <c r="AJ119" s="268">
        <f t="shared" si="36"/>
        <v>0</v>
      </c>
      <c r="AK119" s="173">
        <f t="shared" si="37"/>
        <v>0</v>
      </c>
      <c r="AL119" s="172">
        <f t="shared" si="38"/>
        <v>0</v>
      </c>
    </row>
    <row r="120" spans="1:38" x14ac:dyDescent="0.25">
      <c r="A120" s="300">
        <v>116</v>
      </c>
      <c r="B120" s="91"/>
      <c r="C120" s="91"/>
      <c r="D120" s="91"/>
      <c r="E120" s="91"/>
      <c r="F120" s="91"/>
      <c r="G120" s="91"/>
      <c r="H120" s="91"/>
      <c r="I120" s="246">
        <v>112</v>
      </c>
      <c r="J120" s="247"/>
      <c r="K120" s="247"/>
      <c r="L120" s="246">
        <f t="shared" si="6"/>
        <v>112</v>
      </c>
      <c r="M120" s="237">
        <f t="shared" si="6"/>
        <v>0</v>
      </c>
      <c r="N120" s="247">
        <f t="shared" si="23"/>
        <v>0</v>
      </c>
      <c r="O120" s="255"/>
      <c r="P120" s="153"/>
      <c r="Q120" s="491"/>
      <c r="R120" s="419">
        <f t="shared" si="24"/>
        <v>0</v>
      </c>
      <c r="S120" s="255"/>
      <c r="T120" s="420">
        <f t="shared" si="25"/>
        <v>0</v>
      </c>
      <c r="U120" s="417">
        <f t="shared" si="26"/>
        <v>31</v>
      </c>
      <c r="V120" s="167">
        <f>IF(T120=0,0,VLOOKUP(T120,勞保費對照表!$A$3:$B$31,2))</f>
        <v>0</v>
      </c>
      <c r="W120" s="154">
        <f t="shared" si="27"/>
        <v>0</v>
      </c>
      <c r="X120" s="415">
        <f>IF(T120=0,0,VLOOKUP(T120,'職保111.5版'!$B$4:$C$27,2))</f>
        <v>0</v>
      </c>
      <c r="Y120" s="167">
        <f>IF(T120=0,0,VLOOKUP(T120,勞退金對照表!$C$3:$D$66,2))</f>
        <v>0</v>
      </c>
      <c r="Z120" s="154">
        <f t="shared" si="28"/>
        <v>0</v>
      </c>
      <c r="AA120" s="268">
        <f t="shared" si="29"/>
        <v>0</v>
      </c>
      <c r="AB120" s="268">
        <f t="shared" si="30"/>
        <v>0</v>
      </c>
      <c r="AC120" s="416">
        <f t="shared" si="31"/>
        <v>0</v>
      </c>
      <c r="AD120" s="268">
        <f t="shared" si="32"/>
        <v>0</v>
      </c>
      <c r="AE120" s="268">
        <f t="shared" si="33"/>
        <v>0</v>
      </c>
      <c r="AF120" s="268">
        <f t="shared" si="34"/>
        <v>0</v>
      </c>
      <c r="AG120" s="268">
        <f t="shared" si="35"/>
        <v>0</v>
      </c>
      <c r="AH120" s="273">
        <f>IF(P120="●",VLOOKUP(R120,全民健康保險保險費負擔金額表109.1版!$A$5:$E$52,5,1),0)</f>
        <v>0</v>
      </c>
      <c r="AI120" s="274">
        <f>IF(P120="●",VLOOKUP(R120,全民健康保險保險費負擔金額表109.1版!$A$5:$I$52,9,1),0)</f>
        <v>0</v>
      </c>
      <c r="AJ120" s="268">
        <f t="shared" si="36"/>
        <v>0</v>
      </c>
      <c r="AK120" s="173">
        <f t="shared" si="37"/>
        <v>0</v>
      </c>
      <c r="AL120" s="172">
        <f t="shared" si="38"/>
        <v>0</v>
      </c>
    </row>
    <row r="121" spans="1:38" x14ac:dyDescent="0.25">
      <c r="A121" s="300">
        <v>117</v>
      </c>
      <c r="B121" s="91"/>
      <c r="C121" s="91"/>
      <c r="D121" s="91"/>
      <c r="E121" s="91"/>
      <c r="F121" s="91"/>
      <c r="G121" s="91"/>
      <c r="H121" s="91"/>
      <c r="I121" s="246">
        <v>112</v>
      </c>
      <c r="J121" s="247"/>
      <c r="K121" s="247"/>
      <c r="L121" s="246">
        <f t="shared" si="6"/>
        <v>112</v>
      </c>
      <c r="M121" s="237">
        <f t="shared" si="6"/>
        <v>0</v>
      </c>
      <c r="N121" s="247">
        <f t="shared" si="23"/>
        <v>0</v>
      </c>
      <c r="O121" s="255"/>
      <c r="P121" s="153"/>
      <c r="Q121" s="491"/>
      <c r="R121" s="419">
        <f t="shared" si="24"/>
        <v>0</v>
      </c>
      <c r="S121" s="255"/>
      <c r="T121" s="420">
        <f t="shared" si="25"/>
        <v>0</v>
      </c>
      <c r="U121" s="417">
        <f t="shared" si="26"/>
        <v>31</v>
      </c>
      <c r="V121" s="167">
        <f>IF(T121=0,0,VLOOKUP(T121,勞保費對照表!$A$3:$B$31,2))</f>
        <v>0</v>
      </c>
      <c r="W121" s="154">
        <f t="shared" si="27"/>
        <v>0</v>
      </c>
      <c r="X121" s="415">
        <f>IF(T121=0,0,VLOOKUP(T121,'職保111.5版'!$B$4:$C$27,2))</f>
        <v>0</v>
      </c>
      <c r="Y121" s="167">
        <f>IF(T121=0,0,VLOOKUP(T121,勞退金對照表!$C$3:$D$66,2))</f>
        <v>0</v>
      </c>
      <c r="Z121" s="154">
        <f t="shared" si="28"/>
        <v>0</v>
      </c>
      <c r="AA121" s="268">
        <f t="shared" si="29"/>
        <v>0</v>
      </c>
      <c r="AB121" s="268">
        <f t="shared" si="30"/>
        <v>0</v>
      </c>
      <c r="AC121" s="416">
        <f t="shared" si="31"/>
        <v>0</v>
      </c>
      <c r="AD121" s="268">
        <f t="shared" si="32"/>
        <v>0</v>
      </c>
      <c r="AE121" s="268">
        <f t="shared" si="33"/>
        <v>0</v>
      </c>
      <c r="AF121" s="268">
        <f t="shared" si="34"/>
        <v>0</v>
      </c>
      <c r="AG121" s="268">
        <f t="shared" si="35"/>
        <v>0</v>
      </c>
      <c r="AH121" s="273">
        <f>IF(P121="●",VLOOKUP(R121,全民健康保險保險費負擔金額表109.1版!$A$5:$E$52,5,1),0)</f>
        <v>0</v>
      </c>
      <c r="AI121" s="274">
        <f>IF(P121="●",VLOOKUP(R121,全民健康保險保險費負擔金額表109.1版!$A$5:$I$52,9,1),0)</f>
        <v>0</v>
      </c>
      <c r="AJ121" s="268">
        <f t="shared" si="36"/>
        <v>0</v>
      </c>
      <c r="AK121" s="173">
        <f t="shared" si="37"/>
        <v>0</v>
      </c>
      <c r="AL121" s="172">
        <f t="shared" si="38"/>
        <v>0</v>
      </c>
    </row>
    <row r="122" spans="1:38" x14ac:dyDescent="0.25">
      <c r="A122" s="300">
        <v>118</v>
      </c>
      <c r="B122" s="91"/>
      <c r="C122" s="91"/>
      <c r="D122" s="91"/>
      <c r="E122" s="91"/>
      <c r="F122" s="91"/>
      <c r="G122" s="91"/>
      <c r="H122" s="91"/>
      <c r="I122" s="246">
        <v>112</v>
      </c>
      <c r="J122" s="247"/>
      <c r="K122" s="247"/>
      <c r="L122" s="246">
        <f t="shared" si="6"/>
        <v>112</v>
      </c>
      <c r="M122" s="237">
        <f t="shared" si="6"/>
        <v>0</v>
      </c>
      <c r="N122" s="247">
        <f t="shared" si="23"/>
        <v>0</v>
      </c>
      <c r="O122" s="255"/>
      <c r="P122" s="153"/>
      <c r="Q122" s="491"/>
      <c r="R122" s="419">
        <f t="shared" si="24"/>
        <v>0</v>
      </c>
      <c r="S122" s="255"/>
      <c r="T122" s="420">
        <f t="shared" si="25"/>
        <v>0</v>
      </c>
      <c r="U122" s="417">
        <f t="shared" si="26"/>
        <v>31</v>
      </c>
      <c r="V122" s="167">
        <f>IF(T122=0,0,VLOOKUP(T122,勞保費對照表!$A$3:$B$31,2))</f>
        <v>0</v>
      </c>
      <c r="W122" s="154">
        <f t="shared" si="27"/>
        <v>0</v>
      </c>
      <c r="X122" s="415">
        <f>IF(T122=0,0,VLOOKUP(T122,'職保111.5版'!$B$4:$C$27,2))</f>
        <v>0</v>
      </c>
      <c r="Y122" s="167">
        <f>IF(T122=0,0,VLOOKUP(T122,勞退金對照表!$C$3:$D$66,2))</f>
        <v>0</v>
      </c>
      <c r="Z122" s="154">
        <f t="shared" si="28"/>
        <v>0</v>
      </c>
      <c r="AA122" s="268">
        <f t="shared" si="29"/>
        <v>0</v>
      </c>
      <c r="AB122" s="268">
        <f t="shared" si="30"/>
        <v>0</v>
      </c>
      <c r="AC122" s="416">
        <f t="shared" si="31"/>
        <v>0</v>
      </c>
      <c r="AD122" s="268">
        <f t="shared" si="32"/>
        <v>0</v>
      </c>
      <c r="AE122" s="268">
        <f t="shared" si="33"/>
        <v>0</v>
      </c>
      <c r="AF122" s="268">
        <f t="shared" si="34"/>
        <v>0</v>
      </c>
      <c r="AG122" s="268">
        <f t="shared" si="35"/>
        <v>0</v>
      </c>
      <c r="AH122" s="273">
        <f>IF(P122="●",VLOOKUP(R122,全民健康保險保險費負擔金額表109.1版!$A$5:$E$52,5,1),0)</f>
        <v>0</v>
      </c>
      <c r="AI122" s="274">
        <f>IF(P122="●",VLOOKUP(R122,全民健康保險保險費負擔金額表109.1版!$A$5:$I$52,9,1),0)</f>
        <v>0</v>
      </c>
      <c r="AJ122" s="268">
        <f t="shared" si="36"/>
        <v>0</v>
      </c>
      <c r="AK122" s="173">
        <f t="shared" si="37"/>
        <v>0</v>
      </c>
      <c r="AL122" s="172">
        <f t="shared" si="38"/>
        <v>0</v>
      </c>
    </row>
    <row r="123" spans="1:38" x14ac:dyDescent="0.25">
      <c r="A123" s="300">
        <v>119</v>
      </c>
      <c r="B123" s="91"/>
      <c r="C123" s="91"/>
      <c r="D123" s="91"/>
      <c r="E123" s="91"/>
      <c r="F123" s="91"/>
      <c r="G123" s="91"/>
      <c r="H123" s="91"/>
      <c r="I123" s="246">
        <v>112</v>
      </c>
      <c r="J123" s="247"/>
      <c r="K123" s="247"/>
      <c r="L123" s="246">
        <f t="shared" si="6"/>
        <v>112</v>
      </c>
      <c r="M123" s="237">
        <f t="shared" si="6"/>
        <v>0</v>
      </c>
      <c r="N123" s="247">
        <f t="shared" si="23"/>
        <v>0</v>
      </c>
      <c r="O123" s="255"/>
      <c r="P123" s="153"/>
      <c r="Q123" s="491"/>
      <c r="R123" s="419">
        <f t="shared" si="24"/>
        <v>0</v>
      </c>
      <c r="S123" s="255"/>
      <c r="T123" s="420">
        <f t="shared" si="25"/>
        <v>0</v>
      </c>
      <c r="U123" s="417">
        <f t="shared" si="26"/>
        <v>31</v>
      </c>
      <c r="V123" s="167">
        <f>IF(T123=0,0,VLOOKUP(T123,勞保費對照表!$A$3:$B$31,2))</f>
        <v>0</v>
      </c>
      <c r="W123" s="154">
        <f t="shared" si="27"/>
        <v>0</v>
      </c>
      <c r="X123" s="415">
        <f>IF(T123=0,0,VLOOKUP(T123,'職保111.5版'!$B$4:$C$27,2))</f>
        <v>0</v>
      </c>
      <c r="Y123" s="167">
        <f>IF(T123=0,0,VLOOKUP(T123,勞退金對照表!$C$3:$D$66,2))</f>
        <v>0</v>
      </c>
      <c r="Z123" s="154">
        <f t="shared" si="28"/>
        <v>0</v>
      </c>
      <c r="AA123" s="268">
        <f t="shared" si="29"/>
        <v>0</v>
      </c>
      <c r="AB123" s="268">
        <f t="shared" si="30"/>
        <v>0</v>
      </c>
      <c r="AC123" s="416">
        <f t="shared" si="31"/>
        <v>0</v>
      </c>
      <c r="AD123" s="268">
        <f t="shared" si="32"/>
        <v>0</v>
      </c>
      <c r="AE123" s="268">
        <f t="shared" si="33"/>
        <v>0</v>
      </c>
      <c r="AF123" s="268">
        <f t="shared" si="34"/>
        <v>0</v>
      </c>
      <c r="AG123" s="268">
        <f t="shared" si="35"/>
        <v>0</v>
      </c>
      <c r="AH123" s="273">
        <f>IF(P123="●",VLOOKUP(R123,全民健康保險保險費負擔金額表109.1版!$A$5:$E$52,5,1),0)</f>
        <v>0</v>
      </c>
      <c r="AI123" s="274">
        <f>IF(P123="●",VLOOKUP(R123,全民健康保險保險費負擔金額表109.1版!$A$5:$I$52,9,1),0)</f>
        <v>0</v>
      </c>
      <c r="AJ123" s="268">
        <f t="shared" si="36"/>
        <v>0</v>
      </c>
      <c r="AK123" s="173">
        <f t="shared" si="37"/>
        <v>0</v>
      </c>
      <c r="AL123" s="172">
        <f t="shared" si="38"/>
        <v>0</v>
      </c>
    </row>
    <row r="124" spans="1:38" x14ac:dyDescent="0.25">
      <c r="A124" s="300">
        <v>120</v>
      </c>
      <c r="B124" s="91"/>
      <c r="C124" s="91"/>
      <c r="D124" s="91"/>
      <c r="E124" s="91"/>
      <c r="F124" s="91"/>
      <c r="G124" s="91"/>
      <c r="H124" s="91"/>
      <c r="I124" s="246">
        <v>112</v>
      </c>
      <c r="J124" s="247"/>
      <c r="K124" s="247"/>
      <c r="L124" s="246">
        <f t="shared" si="6"/>
        <v>112</v>
      </c>
      <c r="M124" s="237">
        <f t="shared" si="6"/>
        <v>0</v>
      </c>
      <c r="N124" s="247">
        <f t="shared" si="23"/>
        <v>0</v>
      </c>
      <c r="O124" s="255"/>
      <c r="P124" s="153"/>
      <c r="Q124" s="491"/>
      <c r="R124" s="419">
        <f t="shared" si="24"/>
        <v>0</v>
      </c>
      <c r="S124" s="255"/>
      <c r="T124" s="420">
        <f t="shared" si="25"/>
        <v>0</v>
      </c>
      <c r="U124" s="417">
        <f t="shared" si="26"/>
        <v>31</v>
      </c>
      <c r="V124" s="167">
        <f>IF(T124=0,0,VLOOKUP(T124,勞保費對照表!$A$3:$B$31,2))</f>
        <v>0</v>
      </c>
      <c r="W124" s="154">
        <f t="shared" si="27"/>
        <v>0</v>
      </c>
      <c r="X124" s="415">
        <f>IF(T124=0,0,VLOOKUP(T124,'職保111.5版'!$B$4:$C$27,2))</f>
        <v>0</v>
      </c>
      <c r="Y124" s="167">
        <f>IF(T124=0,0,VLOOKUP(T124,勞退金對照表!$C$3:$D$66,2))</f>
        <v>0</v>
      </c>
      <c r="Z124" s="154">
        <f t="shared" si="28"/>
        <v>0</v>
      </c>
      <c r="AA124" s="268">
        <f t="shared" si="29"/>
        <v>0</v>
      </c>
      <c r="AB124" s="268">
        <f t="shared" si="30"/>
        <v>0</v>
      </c>
      <c r="AC124" s="416">
        <f t="shared" si="31"/>
        <v>0</v>
      </c>
      <c r="AD124" s="268">
        <f t="shared" si="32"/>
        <v>0</v>
      </c>
      <c r="AE124" s="268">
        <f t="shared" si="33"/>
        <v>0</v>
      </c>
      <c r="AF124" s="268">
        <f t="shared" si="34"/>
        <v>0</v>
      </c>
      <c r="AG124" s="268">
        <f t="shared" si="35"/>
        <v>0</v>
      </c>
      <c r="AH124" s="273">
        <f>IF(P124="●",VLOOKUP(R124,全民健康保險保險費負擔金額表109.1版!$A$5:$E$52,5,1),0)</f>
        <v>0</v>
      </c>
      <c r="AI124" s="274">
        <f>IF(P124="●",VLOOKUP(R124,全民健康保險保險費負擔金額表109.1版!$A$5:$I$52,9,1),0)</f>
        <v>0</v>
      </c>
      <c r="AJ124" s="268">
        <f t="shared" si="36"/>
        <v>0</v>
      </c>
      <c r="AK124" s="173">
        <f t="shared" si="37"/>
        <v>0</v>
      </c>
      <c r="AL124" s="172">
        <f t="shared" si="38"/>
        <v>0</v>
      </c>
    </row>
    <row r="125" spans="1:38" x14ac:dyDescent="0.25">
      <c r="A125" s="300">
        <v>121</v>
      </c>
      <c r="B125" s="91"/>
      <c r="C125" s="91"/>
      <c r="D125" s="91"/>
      <c r="E125" s="91"/>
      <c r="F125" s="91"/>
      <c r="G125" s="91"/>
      <c r="H125" s="91"/>
      <c r="I125" s="246">
        <v>112</v>
      </c>
      <c r="J125" s="247"/>
      <c r="K125" s="247"/>
      <c r="L125" s="246">
        <f t="shared" si="6"/>
        <v>112</v>
      </c>
      <c r="M125" s="237">
        <f t="shared" si="6"/>
        <v>0</v>
      </c>
      <c r="N125" s="247">
        <f t="shared" si="23"/>
        <v>0</v>
      </c>
      <c r="O125" s="255"/>
      <c r="P125" s="153"/>
      <c r="Q125" s="491"/>
      <c r="R125" s="419">
        <f t="shared" si="24"/>
        <v>0</v>
      </c>
      <c r="S125" s="255"/>
      <c r="T125" s="420">
        <f t="shared" si="25"/>
        <v>0</v>
      </c>
      <c r="U125" s="417">
        <f t="shared" si="26"/>
        <v>31</v>
      </c>
      <c r="V125" s="167">
        <f>IF(T125=0,0,VLOOKUP(T125,勞保費對照表!$A$3:$B$31,2))</f>
        <v>0</v>
      </c>
      <c r="W125" s="154">
        <f t="shared" si="27"/>
        <v>0</v>
      </c>
      <c r="X125" s="415">
        <f>IF(T125=0,0,VLOOKUP(T125,'職保111.5版'!$B$4:$C$27,2))</f>
        <v>0</v>
      </c>
      <c r="Y125" s="167">
        <f>IF(T125=0,0,VLOOKUP(T125,勞退金對照表!$C$3:$D$66,2))</f>
        <v>0</v>
      </c>
      <c r="Z125" s="154">
        <f t="shared" si="28"/>
        <v>0</v>
      </c>
      <c r="AA125" s="268">
        <f t="shared" si="29"/>
        <v>0</v>
      </c>
      <c r="AB125" s="268">
        <f t="shared" si="30"/>
        <v>0</v>
      </c>
      <c r="AC125" s="416">
        <f t="shared" si="31"/>
        <v>0</v>
      </c>
      <c r="AD125" s="268">
        <f t="shared" si="32"/>
        <v>0</v>
      </c>
      <c r="AE125" s="268">
        <f t="shared" si="33"/>
        <v>0</v>
      </c>
      <c r="AF125" s="268">
        <f t="shared" si="34"/>
        <v>0</v>
      </c>
      <c r="AG125" s="268">
        <f t="shared" si="35"/>
        <v>0</v>
      </c>
      <c r="AH125" s="273">
        <f>IF(P125="●",VLOOKUP(R125,全民健康保險保險費負擔金額表109.1版!$A$5:$E$52,5,1),0)</f>
        <v>0</v>
      </c>
      <c r="AI125" s="274">
        <f>IF(P125="●",VLOOKUP(R125,全民健康保險保險費負擔金額表109.1版!$A$5:$I$52,9,1),0)</f>
        <v>0</v>
      </c>
      <c r="AJ125" s="268">
        <f t="shared" si="36"/>
        <v>0</v>
      </c>
      <c r="AK125" s="173">
        <f t="shared" si="37"/>
        <v>0</v>
      </c>
      <c r="AL125" s="172">
        <f t="shared" si="38"/>
        <v>0</v>
      </c>
    </row>
    <row r="126" spans="1:38" x14ac:dyDescent="0.25">
      <c r="A126" s="300">
        <v>122</v>
      </c>
      <c r="B126" s="91"/>
      <c r="C126" s="91"/>
      <c r="D126" s="91"/>
      <c r="E126" s="91"/>
      <c r="F126" s="91"/>
      <c r="G126" s="91"/>
      <c r="H126" s="91"/>
      <c r="I126" s="246">
        <v>112</v>
      </c>
      <c r="J126" s="247"/>
      <c r="K126" s="247"/>
      <c r="L126" s="246">
        <f t="shared" si="6"/>
        <v>112</v>
      </c>
      <c r="M126" s="237">
        <f t="shared" si="6"/>
        <v>0</v>
      </c>
      <c r="N126" s="247">
        <f t="shared" si="23"/>
        <v>0</v>
      </c>
      <c r="O126" s="255"/>
      <c r="P126" s="153"/>
      <c r="Q126" s="491"/>
      <c r="R126" s="419">
        <f t="shared" si="24"/>
        <v>0</v>
      </c>
      <c r="S126" s="255"/>
      <c r="T126" s="420">
        <f t="shared" si="25"/>
        <v>0</v>
      </c>
      <c r="U126" s="417">
        <f t="shared" si="26"/>
        <v>31</v>
      </c>
      <c r="V126" s="167">
        <f>IF(T126=0,0,VLOOKUP(T126,勞保費對照表!$A$3:$B$31,2))</f>
        <v>0</v>
      </c>
      <c r="W126" s="154">
        <f t="shared" si="27"/>
        <v>0</v>
      </c>
      <c r="X126" s="415">
        <f>IF(T126=0,0,VLOOKUP(T126,'職保111.5版'!$B$4:$C$27,2))</f>
        <v>0</v>
      </c>
      <c r="Y126" s="167">
        <f>IF(T126=0,0,VLOOKUP(T126,勞退金對照表!$C$3:$D$66,2))</f>
        <v>0</v>
      </c>
      <c r="Z126" s="154">
        <f t="shared" si="28"/>
        <v>0</v>
      </c>
      <c r="AA126" s="268">
        <f t="shared" si="29"/>
        <v>0</v>
      </c>
      <c r="AB126" s="268">
        <f t="shared" si="30"/>
        <v>0</v>
      </c>
      <c r="AC126" s="416">
        <f t="shared" si="31"/>
        <v>0</v>
      </c>
      <c r="AD126" s="268">
        <f t="shared" si="32"/>
        <v>0</v>
      </c>
      <c r="AE126" s="268">
        <f t="shared" si="33"/>
        <v>0</v>
      </c>
      <c r="AF126" s="268">
        <f t="shared" si="34"/>
        <v>0</v>
      </c>
      <c r="AG126" s="268">
        <f t="shared" si="35"/>
        <v>0</v>
      </c>
      <c r="AH126" s="273">
        <f>IF(P126="●",VLOOKUP(R126,全民健康保險保險費負擔金額表109.1版!$A$5:$E$52,5,1),0)</f>
        <v>0</v>
      </c>
      <c r="AI126" s="274">
        <f>IF(P126="●",VLOOKUP(R126,全民健康保險保險費負擔金額表109.1版!$A$5:$I$52,9,1),0)</f>
        <v>0</v>
      </c>
      <c r="AJ126" s="268">
        <f t="shared" si="36"/>
        <v>0</v>
      </c>
      <c r="AK126" s="173">
        <f t="shared" si="37"/>
        <v>0</v>
      </c>
      <c r="AL126" s="172">
        <f t="shared" si="38"/>
        <v>0</v>
      </c>
    </row>
    <row r="127" spans="1:38" x14ac:dyDescent="0.25">
      <c r="A127" s="300">
        <v>123</v>
      </c>
      <c r="B127" s="91"/>
      <c r="C127" s="91"/>
      <c r="D127" s="91"/>
      <c r="E127" s="91"/>
      <c r="F127" s="91"/>
      <c r="G127" s="91"/>
      <c r="H127" s="91"/>
      <c r="I127" s="246">
        <v>112</v>
      </c>
      <c r="J127" s="247"/>
      <c r="K127" s="247"/>
      <c r="L127" s="246">
        <f t="shared" si="6"/>
        <v>112</v>
      </c>
      <c r="M127" s="237">
        <f t="shared" si="6"/>
        <v>0</v>
      </c>
      <c r="N127" s="247">
        <f t="shared" si="23"/>
        <v>0</v>
      </c>
      <c r="O127" s="255"/>
      <c r="P127" s="153"/>
      <c r="Q127" s="491"/>
      <c r="R127" s="419">
        <f t="shared" si="24"/>
        <v>0</v>
      </c>
      <c r="S127" s="255"/>
      <c r="T127" s="420">
        <f t="shared" si="25"/>
        <v>0</v>
      </c>
      <c r="U127" s="417">
        <f t="shared" si="26"/>
        <v>31</v>
      </c>
      <c r="V127" s="167">
        <f>IF(T127=0,0,VLOOKUP(T127,勞保費對照表!$A$3:$B$31,2))</f>
        <v>0</v>
      </c>
      <c r="W127" s="154">
        <f t="shared" si="27"/>
        <v>0</v>
      </c>
      <c r="X127" s="415">
        <f>IF(T127=0,0,VLOOKUP(T127,'職保111.5版'!$B$4:$C$27,2))</f>
        <v>0</v>
      </c>
      <c r="Y127" s="167">
        <f>IF(T127=0,0,VLOOKUP(T127,勞退金對照表!$C$3:$D$66,2))</f>
        <v>0</v>
      </c>
      <c r="Z127" s="154">
        <f t="shared" si="28"/>
        <v>0</v>
      </c>
      <c r="AA127" s="268">
        <f t="shared" si="29"/>
        <v>0</v>
      </c>
      <c r="AB127" s="268">
        <f t="shared" si="30"/>
        <v>0</v>
      </c>
      <c r="AC127" s="416">
        <f t="shared" si="31"/>
        <v>0</v>
      </c>
      <c r="AD127" s="268">
        <f t="shared" si="32"/>
        <v>0</v>
      </c>
      <c r="AE127" s="268">
        <f t="shared" si="33"/>
        <v>0</v>
      </c>
      <c r="AF127" s="268">
        <f t="shared" si="34"/>
        <v>0</v>
      </c>
      <c r="AG127" s="268">
        <f t="shared" si="35"/>
        <v>0</v>
      </c>
      <c r="AH127" s="273">
        <f>IF(P127="●",VLOOKUP(R127,全民健康保險保險費負擔金額表109.1版!$A$5:$E$52,5,1),0)</f>
        <v>0</v>
      </c>
      <c r="AI127" s="274">
        <f>IF(P127="●",VLOOKUP(R127,全民健康保險保險費負擔金額表109.1版!$A$5:$I$52,9,1),0)</f>
        <v>0</v>
      </c>
      <c r="AJ127" s="268">
        <f t="shared" si="36"/>
        <v>0</v>
      </c>
      <c r="AK127" s="173">
        <f t="shared" si="37"/>
        <v>0</v>
      </c>
      <c r="AL127" s="172">
        <f t="shared" si="38"/>
        <v>0</v>
      </c>
    </row>
    <row r="128" spans="1:38" x14ac:dyDescent="0.25">
      <c r="A128" s="300">
        <v>124</v>
      </c>
      <c r="B128" s="91"/>
      <c r="C128" s="91"/>
      <c r="D128" s="91"/>
      <c r="E128" s="91"/>
      <c r="F128" s="91"/>
      <c r="G128" s="91"/>
      <c r="H128" s="91"/>
      <c r="I128" s="246">
        <v>112</v>
      </c>
      <c r="J128" s="247"/>
      <c r="K128" s="247"/>
      <c r="L128" s="246">
        <f t="shared" si="6"/>
        <v>112</v>
      </c>
      <c r="M128" s="237">
        <f t="shared" si="6"/>
        <v>0</v>
      </c>
      <c r="N128" s="247">
        <f t="shared" si="23"/>
        <v>0</v>
      </c>
      <c r="O128" s="255"/>
      <c r="P128" s="153"/>
      <c r="Q128" s="491"/>
      <c r="R128" s="419">
        <f t="shared" si="24"/>
        <v>0</v>
      </c>
      <c r="S128" s="255"/>
      <c r="T128" s="420">
        <f t="shared" si="25"/>
        <v>0</v>
      </c>
      <c r="U128" s="417">
        <f t="shared" si="26"/>
        <v>31</v>
      </c>
      <c r="V128" s="167">
        <f>IF(T128=0,0,VLOOKUP(T128,勞保費對照表!$A$3:$B$31,2))</f>
        <v>0</v>
      </c>
      <c r="W128" s="154">
        <f t="shared" si="27"/>
        <v>0</v>
      </c>
      <c r="X128" s="415">
        <f>IF(T128=0,0,VLOOKUP(T128,'職保111.5版'!$B$4:$C$27,2))</f>
        <v>0</v>
      </c>
      <c r="Y128" s="167">
        <f>IF(T128=0,0,VLOOKUP(T128,勞退金對照表!$C$3:$D$66,2))</f>
        <v>0</v>
      </c>
      <c r="Z128" s="154">
        <f t="shared" si="28"/>
        <v>0</v>
      </c>
      <c r="AA128" s="268">
        <f t="shared" si="29"/>
        <v>0</v>
      </c>
      <c r="AB128" s="268">
        <f t="shared" si="30"/>
        <v>0</v>
      </c>
      <c r="AC128" s="416">
        <f t="shared" si="31"/>
        <v>0</v>
      </c>
      <c r="AD128" s="268">
        <f t="shared" si="32"/>
        <v>0</v>
      </c>
      <c r="AE128" s="268">
        <f t="shared" si="33"/>
        <v>0</v>
      </c>
      <c r="AF128" s="268">
        <f t="shared" si="34"/>
        <v>0</v>
      </c>
      <c r="AG128" s="268">
        <f t="shared" si="35"/>
        <v>0</v>
      </c>
      <c r="AH128" s="273">
        <f>IF(P128="●",VLOOKUP(R128,全民健康保險保險費負擔金額表109.1版!$A$5:$E$52,5,1),0)</f>
        <v>0</v>
      </c>
      <c r="AI128" s="274">
        <f>IF(P128="●",VLOOKUP(R128,全民健康保險保險費負擔金額表109.1版!$A$5:$I$52,9,1),0)</f>
        <v>0</v>
      </c>
      <c r="AJ128" s="268">
        <f t="shared" si="36"/>
        <v>0</v>
      </c>
      <c r="AK128" s="173">
        <f t="shared" si="37"/>
        <v>0</v>
      </c>
      <c r="AL128" s="172">
        <f t="shared" si="38"/>
        <v>0</v>
      </c>
    </row>
    <row r="129" spans="1:38" x14ac:dyDescent="0.25">
      <c r="A129" s="300">
        <v>125</v>
      </c>
      <c r="B129" s="91"/>
      <c r="C129" s="91"/>
      <c r="D129" s="91"/>
      <c r="E129" s="91"/>
      <c r="F129" s="91"/>
      <c r="G129" s="91"/>
      <c r="H129" s="91"/>
      <c r="I129" s="246">
        <v>112</v>
      </c>
      <c r="J129" s="247"/>
      <c r="K129" s="247"/>
      <c r="L129" s="246">
        <f t="shared" si="6"/>
        <v>112</v>
      </c>
      <c r="M129" s="237">
        <f t="shared" si="6"/>
        <v>0</v>
      </c>
      <c r="N129" s="247">
        <f t="shared" si="23"/>
        <v>0</v>
      </c>
      <c r="O129" s="255"/>
      <c r="P129" s="153"/>
      <c r="Q129" s="491"/>
      <c r="R129" s="419">
        <f t="shared" si="24"/>
        <v>0</v>
      </c>
      <c r="S129" s="255"/>
      <c r="T129" s="420">
        <f t="shared" si="25"/>
        <v>0</v>
      </c>
      <c r="U129" s="417">
        <f t="shared" si="26"/>
        <v>31</v>
      </c>
      <c r="V129" s="167">
        <f>IF(T129=0,0,VLOOKUP(T129,勞保費對照表!$A$3:$B$31,2))</f>
        <v>0</v>
      </c>
      <c r="W129" s="154">
        <f t="shared" si="27"/>
        <v>0</v>
      </c>
      <c r="X129" s="415">
        <f>IF(T129=0,0,VLOOKUP(T129,'職保111.5版'!$B$4:$C$27,2))</f>
        <v>0</v>
      </c>
      <c r="Y129" s="167">
        <f>IF(T129=0,0,VLOOKUP(T129,勞退金對照表!$C$3:$D$66,2))</f>
        <v>0</v>
      </c>
      <c r="Z129" s="154">
        <f t="shared" si="28"/>
        <v>0</v>
      </c>
      <c r="AA129" s="268">
        <f t="shared" si="29"/>
        <v>0</v>
      </c>
      <c r="AB129" s="268">
        <f t="shared" si="30"/>
        <v>0</v>
      </c>
      <c r="AC129" s="416">
        <f t="shared" si="31"/>
        <v>0</v>
      </c>
      <c r="AD129" s="268">
        <f t="shared" si="32"/>
        <v>0</v>
      </c>
      <c r="AE129" s="268">
        <f t="shared" si="33"/>
        <v>0</v>
      </c>
      <c r="AF129" s="268">
        <f t="shared" si="34"/>
        <v>0</v>
      </c>
      <c r="AG129" s="268">
        <f t="shared" si="35"/>
        <v>0</v>
      </c>
      <c r="AH129" s="273">
        <f>IF(P129="●",VLOOKUP(R129,全民健康保險保險費負擔金額表109.1版!$A$5:$E$52,5,1),0)</f>
        <v>0</v>
      </c>
      <c r="AI129" s="274">
        <f>IF(P129="●",VLOOKUP(R129,全民健康保險保險費負擔金額表109.1版!$A$5:$I$52,9,1),0)</f>
        <v>0</v>
      </c>
      <c r="AJ129" s="268">
        <f t="shared" si="36"/>
        <v>0</v>
      </c>
      <c r="AK129" s="173">
        <f t="shared" si="37"/>
        <v>0</v>
      </c>
      <c r="AL129" s="172">
        <f t="shared" si="38"/>
        <v>0</v>
      </c>
    </row>
    <row r="130" spans="1:38" x14ac:dyDescent="0.25">
      <c r="A130" s="300">
        <v>126</v>
      </c>
      <c r="B130" s="91"/>
      <c r="C130" s="91"/>
      <c r="D130" s="91"/>
      <c r="E130" s="91"/>
      <c r="F130" s="91"/>
      <c r="G130" s="91"/>
      <c r="H130" s="91"/>
      <c r="I130" s="246">
        <v>112</v>
      </c>
      <c r="J130" s="247"/>
      <c r="K130" s="247"/>
      <c r="L130" s="246">
        <f t="shared" si="6"/>
        <v>112</v>
      </c>
      <c r="M130" s="237">
        <f t="shared" si="6"/>
        <v>0</v>
      </c>
      <c r="N130" s="247">
        <f t="shared" si="23"/>
        <v>0</v>
      </c>
      <c r="O130" s="255"/>
      <c r="P130" s="153"/>
      <c r="Q130" s="491"/>
      <c r="R130" s="419">
        <f t="shared" si="24"/>
        <v>0</v>
      </c>
      <c r="S130" s="255"/>
      <c r="T130" s="420">
        <f t="shared" si="25"/>
        <v>0</v>
      </c>
      <c r="U130" s="417">
        <f t="shared" si="26"/>
        <v>31</v>
      </c>
      <c r="V130" s="167">
        <f>IF(T130=0,0,VLOOKUP(T130,勞保費對照表!$A$3:$B$31,2))</f>
        <v>0</v>
      </c>
      <c r="W130" s="154">
        <f t="shared" si="27"/>
        <v>0</v>
      </c>
      <c r="X130" s="415">
        <f>IF(T130=0,0,VLOOKUP(T130,'職保111.5版'!$B$4:$C$27,2))</f>
        <v>0</v>
      </c>
      <c r="Y130" s="167">
        <f>IF(T130=0,0,VLOOKUP(T130,勞退金對照表!$C$3:$D$66,2))</f>
        <v>0</v>
      </c>
      <c r="Z130" s="154">
        <f t="shared" si="28"/>
        <v>0</v>
      </c>
      <c r="AA130" s="268">
        <f t="shared" si="29"/>
        <v>0</v>
      </c>
      <c r="AB130" s="268">
        <f t="shared" si="30"/>
        <v>0</v>
      </c>
      <c r="AC130" s="416">
        <f t="shared" si="31"/>
        <v>0</v>
      </c>
      <c r="AD130" s="268">
        <f t="shared" si="32"/>
        <v>0</v>
      </c>
      <c r="AE130" s="268">
        <f t="shared" si="33"/>
        <v>0</v>
      </c>
      <c r="AF130" s="268">
        <f t="shared" si="34"/>
        <v>0</v>
      </c>
      <c r="AG130" s="268">
        <f t="shared" si="35"/>
        <v>0</v>
      </c>
      <c r="AH130" s="273">
        <f>IF(P130="●",VLOOKUP(R130,全民健康保險保險費負擔金額表109.1版!$A$5:$E$52,5,1),0)</f>
        <v>0</v>
      </c>
      <c r="AI130" s="274">
        <f>IF(P130="●",VLOOKUP(R130,全民健康保險保險費負擔金額表109.1版!$A$5:$I$52,9,1),0)</f>
        <v>0</v>
      </c>
      <c r="AJ130" s="268">
        <f t="shared" si="36"/>
        <v>0</v>
      </c>
      <c r="AK130" s="173">
        <f t="shared" si="37"/>
        <v>0</v>
      </c>
      <c r="AL130" s="172">
        <f t="shared" si="38"/>
        <v>0</v>
      </c>
    </row>
    <row r="131" spans="1:38" x14ac:dyDescent="0.25">
      <c r="A131" s="300">
        <v>127</v>
      </c>
      <c r="B131" s="91"/>
      <c r="C131" s="91"/>
      <c r="D131" s="91"/>
      <c r="E131" s="91"/>
      <c r="F131" s="91"/>
      <c r="G131" s="91"/>
      <c r="H131" s="91"/>
      <c r="I131" s="246">
        <v>112</v>
      </c>
      <c r="J131" s="247"/>
      <c r="K131" s="247"/>
      <c r="L131" s="246">
        <f t="shared" si="6"/>
        <v>112</v>
      </c>
      <c r="M131" s="237">
        <f t="shared" si="6"/>
        <v>0</v>
      </c>
      <c r="N131" s="247">
        <f t="shared" si="23"/>
        <v>0</v>
      </c>
      <c r="O131" s="255"/>
      <c r="P131" s="153"/>
      <c r="Q131" s="491"/>
      <c r="R131" s="419">
        <f t="shared" si="24"/>
        <v>0</v>
      </c>
      <c r="S131" s="255"/>
      <c r="T131" s="420">
        <f t="shared" si="25"/>
        <v>0</v>
      </c>
      <c r="U131" s="417">
        <f t="shared" si="26"/>
        <v>31</v>
      </c>
      <c r="V131" s="167">
        <f>IF(T131=0,0,VLOOKUP(T131,勞保費對照表!$A$3:$B$31,2))</f>
        <v>0</v>
      </c>
      <c r="W131" s="154">
        <f t="shared" si="27"/>
        <v>0</v>
      </c>
      <c r="X131" s="415">
        <f>IF(T131=0,0,VLOOKUP(T131,'職保111.5版'!$B$4:$C$27,2))</f>
        <v>0</v>
      </c>
      <c r="Y131" s="167">
        <f>IF(T131=0,0,VLOOKUP(T131,勞退金對照表!$C$3:$D$66,2))</f>
        <v>0</v>
      </c>
      <c r="Z131" s="154">
        <f t="shared" si="28"/>
        <v>0</v>
      </c>
      <c r="AA131" s="268">
        <f t="shared" si="29"/>
        <v>0</v>
      </c>
      <c r="AB131" s="268">
        <f t="shared" si="30"/>
        <v>0</v>
      </c>
      <c r="AC131" s="416">
        <f t="shared" si="31"/>
        <v>0</v>
      </c>
      <c r="AD131" s="268">
        <f t="shared" si="32"/>
        <v>0</v>
      </c>
      <c r="AE131" s="268">
        <f t="shared" si="33"/>
        <v>0</v>
      </c>
      <c r="AF131" s="268">
        <f t="shared" si="34"/>
        <v>0</v>
      </c>
      <c r="AG131" s="268">
        <f t="shared" si="35"/>
        <v>0</v>
      </c>
      <c r="AH131" s="273">
        <f>IF(P131="●",VLOOKUP(R131,全民健康保險保險費負擔金額表109.1版!$A$5:$E$52,5,1),0)</f>
        <v>0</v>
      </c>
      <c r="AI131" s="274">
        <f>IF(P131="●",VLOOKUP(R131,全民健康保險保險費負擔金額表109.1版!$A$5:$I$52,9,1),0)</f>
        <v>0</v>
      </c>
      <c r="AJ131" s="268">
        <f t="shared" si="36"/>
        <v>0</v>
      </c>
      <c r="AK131" s="173">
        <f t="shared" si="37"/>
        <v>0</v>
      </c>
      <c r="AL131" s="172">
        <f t="shared" si="38"/>
        <v>0</v>
      </c>
    </row>
    <row r="132" spans="1:38" x14ac:dyDescent="0.25">
      <c r="A132" s="300">
        <v>128</v>
      </c>
      <c r="B132" s="91"/>
      <c r="C132" s="91"/>
      <c r="D132" s="91"/>
      <c r="E132" s="91"/>
      <c r="F132" s="91"/>
      <c r="G132" s="91"/>
      <c r="H132" s="91"/>
      <c r="I132" s="246">
        <v>112</v>
      </c>
      <c r="J132" s="247"/>
      <c r="K132" s="247"/>
      <c r="L132" s="246">
        <f t="shared" si="6"/>
        <v>112</v>
      </c>
      <c r="M132" s="237">
        <f t="shared" si="6"/>
        <v>0</v>
      </c>
      <c r="N132" s="247">
        <f t="shared" si="23"/>
        <v>0</v>
      </c>
      <c r="O132" s="255"/>
      <c r="P132" s="153"/>
      <c r="Q132" s="491"/>
      <c r="R132" s="419">
        <f t="shared" si="24"/>
        <v>0</v>
      </c>
      <c r="S132" s="255"/>
      <c r="T132" s="420">
        <f t="shared" si="25"/>
        <v>0</v>
      </c>
      <c r="U132" s="417">
        <f t="shared" si="26"/>
        <v>31</v>
      </c>
      <c r="V132" s="167">
        <f>IF(T132=0,0,VLOOKUP(T132,勞保費對照表!$A$3:$B$31,2))</f>
        <v>0</v>
      </c>
      <c r="W132" s="154">
        <f t="shared" si="27"/>
        <v>0</v>
      </c>
      <c r="X132" s="415">
        <f>IF(T132=0,0,VLOOKUP(T132,'職保111.5版'!$B$4:$C$27,2))</f>
        <v>0</v>
      </c>
      <c r="Y132" s="167">
        <f>IF(T132=0,0,VLOOKUP(T132,勞退金對照表!$C$3:$D$66,2))</f>
        <v>0</v>
      </c>
      <c r="Z132" s="154">
        <f t="shared" si="28"/>
        <v>0</v>
      </c>
      <c r="AA132" s="268">
        <f t="shared" si="29"/>
        <v>0</v>
      </c>
      <c r="AB132" s="268">
        <f t="shared" si="30"/>
        <v>0</v>
      </c>
      <c r="AC132" s="416">
        <f t="shared" si="31"/>
        <v>0</v>
      </c>
      <c r="AD132" s="268">
        <f t="shared" si="32"/>
        <v>0</v>
      </c>
      <c r="AE132" s="268">
        <f t="shared" si="33"/>
        <v>0</v>
      </c>
      <c r="AF132" s="268">
        <f t="shared" si="34"/>
        <v>0</v>
      </c>
      <c r="AG132" s="268">
        <f t="shared" si="35"/>
        <v>0</v>
      </c>
      <c r="AH132" s="273">
        <f>IF(P132="●",VLOOKUP(R132,全民健康保險保險費負擔金額表109.1版!$A$5:$E$52,5,1),0)</f>
        <v>0</v>
      </c>
      <c r="AI132" s="274">
        <f>IF(P132="●",VLOOKUP(R132,全民健康保險保險費負擔金額表109.1版!$A$5:$I$52,9,1),0)</f>
        <v>0</v>
      </c>
      <c r="AJ132" s="268">
        <f t="shared" si="36"/>
        <v>0</v>
      </c>
      <c r="AK132" s="173">
        <f t="shared" si="37"/>
        <v>0</v>
      </c>
      <c r="AL132" s="172">
        <f t="shared" si="38"/>
        <v>0</v>
      </c>
    </row>
    <row r="133" spans="1:38" x14ac:dyDescent="0.25">
      <c r="A133" s="300">
        <v>129</v>
      </c>
      <c r="B133" s="91"/>
      <c r="C133" s="91"/>
      <c r="D133" s="91"/>
      <c r="E133" s="91"/>
      <c r="F133" s="91"/>
      <c r="G133" s="91"/>
      <c r="H133" s="91"/>
      <c r="I133" s="246">
        <v>112</v>
      </c>
      <c r="J133" s="247"/>
      <c r="K133" s="247"/>
      <c r="L133" s="246">
        <f t="shared" si="6"/>
        <v>112</v>
      </c>
      <c r="M133" s="237">
        <f t="shared" si="6"/>
        <v>0</v>
      </c>
      <c r="N133" s="247">
        <f t="shared" si="23"/>
        <v>0</v>
      </c>
      <c r="O133" s="255"/>
      <c r="P133" s="153"/>
      <c r="Q133" s="491"/>
      <c r="R133" s="419">
        <f t="shared" si="24"/>
        <v>0</v>
      </c>
      <c r="S133" s="255"/>
      <c r="T133" s="420">
        <f t="shared" si="25"/>
        <v>0</v>
      </c>
      <c r="U133" s="417">
        <f t="shared" si="26"/>
        <v>31</v>
      </c>
      <c r="V133" s="167">
        <f>IF(T133=0,0,VLOOKUP(T133,勞保費對照表!$A$3:$B$31,2))</f>
        <v>0</v>
      </c>
      <c r="W133" s="154">
        <f t="shared" si="27"/>
        <v>0</v>
      </c>
      <c r="X133" s="415">
        <f>IF(T133=0,0,VLOOKUP(T133,'職保111.5版'!$B$4:$C$27,2))</f>
        <v>0</v>
      </c>
      <c r="Y133" s="167">
        <f>IF(T133=0,0,VLOOKUP(T133,勞退金對照表!$C$3:$D$66,2))</f>
        <v>0</v>
      </c>
      <c r="Z133" s="154">
        <f t="shared" si="28"/>
        <v>0</v>
      </c>
      <c r="AA133" s="268">
        <f t="shared" si="29"/>
        <v>0</v>
      </c>
      <c r="AB133" s="268">
        <f t="shared" si="30"/>
        <v>0</v>
      </c>
      <c r="AC133" s="416">
        <f t="shared" si="31"/>
        <v>0</v>
      </c>
      <c r="AD133" s="268">
        <f t="shared" si="32"/>
        <v>0</v>
      </c>
      <c r="AE133" s="268">
        <f t="shared" si="33"/>
        <v>0</v>
      </c>
      <c r="AF133" s="268">
        <f t="shared" si="34"/>
        <v>0</v>
      </c>
      <c r="AG133" s="268">
        <f t="shared" si="35"/>
        <v>0</v>
      </c>
      <c r="AH133" s="273">
        <f>IF(P133="●",VLOOKUP(R133,全民健康保險保險費負擔金額表109.1版!$A$5:$E$52,5,1),0)</f>
        <v>0</v>
      </c>
      <c r="AI133" s="274">
        <f>IF(P133="●",VLOOKUP(R133,全民健康保險保險費負擔金額表109.1版!$A$5:$I$52,9,1),0)</f>
        <v>0</v>
      </c>
      <c r="AJ133" s="268">
        <f t="shared" si="36"/>
        <v>0</v>
      </c>
      <c r="AK133" s="173">
        <f t="shared" si="37"/>
        <v>0</v>
      </c>
      <c r="AL133" s="172">
        <f t="shared" si="38"/>
        <v>0</v>
      </c>
    </row>
    <row r="134" spans="1:38" x14ac:dyDescent="0.25">
      <c r="A134" s="300">
        <v>130</v>
      </c>
      <c r="B134" s="91"/>
      <c r="C134" s="91"/>
      <c r="D134" s="91"/>
      <c r="E134" s="91"/>
      <c r="F134" s="91"/>
      <c r="G134" s="91"/>
      <c r="H134" s="91"/>
      <c r="I134" s="246">
        <v>112</v>
      </c>
      <c r="J134" s="247"/>
      <c r="K134" s="247"/>
      <c r="L134" s="246">
        <f t="shared" ref="L134:M183" si="39">I134</f>
        <v>112</v>
      </c>
      <c r="M134" s="237">
        <f t="shared" si="39"/>
        <v>0</v>
      </c>
      <c r="N134" s="247">
        <f t="shared" ref="N134:N197" si="40">K134</f>
        <v>0</v>
      </c>
      <c r="O134" s="255"/>
      <c r="P134" s="153"/>
      <c r="Q134" s="491"/>
      <c r="R134" s="419">
        <f t="shared" ref="R134:R197" si="41">O134*$Q$5</f>
        <v>0</v>
      </c>
      <c r="S134" s="255"/>
      <c r="T134" s="420">
        <f t="shared" ref="T134:T197" si="42">S134*$Q$5*$T$2</f>
        <v>0</v>
      </c>
      <c r="U134" s="417">
        <f t="shared" ref="U134:U197" si="43">IF(N134=0,30-K134+1,N134-K134+1)</f>
        <v>31</v>
      </c>
      <c r="V134" s="167">
        <f>IF(T134=0,0,VLOOKUP(T134,勞保費對照表!$A$3:$B$31,2))</f>
        <v>0</v>
      </c>
      <c r="W134" s="154">
        <f t="shared" ref="W134:W197" si="44">ROUND(V134*(N134-K134+1)/30,0)</f>
        <v>0</v>
      </c>
      <c r="X134" s="415">
        <f>IF(T134=0,0,VLOOKUP(T134,'職保111.5版'!$B$4:$C$27,2))</f>
        <v>0</v>
      </c>
      <c r="Y134" s="167">
        <f>IF(T134=0,0,VLOOKUP(T134,勞退金對照表!$C$3:$D$66,2))</f>
        <v>0</v>
      </c>
      <c r="Z134" s="154">
        <f t="shared" ref="Z134:Z197" si="45">ROUND(Y134*(N134-K134+1)/30,0)</f>
        <v>0</v>
      </c>
      <c r="AA134" s="268">
        <f t="shared" ref="AA134:AA197" si="46">ROUND(W134*11%*0.2,0)</f>
        <v>0</v>
      </c>
      <c r="AB134" s="268">
        <f t="shared" ref="AB134:AB197" si="47">ROUND(W134*11%*0.7,0)</f>
        <v>0</v>
      </c>
      <c r="AC134" s="416">
        <f t="shared" ref="AC134:AC197" si="48">ROUND(ROUND(X134*0.0011,0)*U134/30,0)</f>
        <v>0</v>
      </c>
      <c r="AD134" s="268">
        <f t="shared" ref="AD134:AD197" si="49">ROUND(W134*1%*0.2,0)</f>
        <v>0</v>
      </c>
      <c r="AE134" s="268">
        <f t="shared" ref="AE134:AE197" si="50">ROUND(W134*1%*0.7,0)</f>
        <v>0</v>
      </c>
      <c r="AF134" s="268">
        <f t="shared" ref="AF134:AF197" si="51">AA134+AD134</f>
        <v>0</v>
      </c>
      <c r="AG134" s="268">
        <f t="shared" ref="AG134:AG197" si="52">AB134+AC134+AE134</f>
        <v>0</v>
      </c>
      <c r="AH134" s="273">
        <f>IF(P134="●",VLOOKUP(R134,全民健康保險保險費負擔金額表109.1版!$A$5:$E$52,5,1),0)</f>
        <v>0</v>
      </c>
      <c r="AI134" s="274">
        <f>IF(P134="●",VLOOKUP(R134,全民健康保險保險費負擔金額表109.1版!$A$5:$I$52,9,1),0)</f>
        <v>0</v>
      </c>
      <c r="AJ134" s="268">
        <f t="shared" ref="AJ134:AJ197" si="53">ROUND(Z134*6%,0)</f>
        <v>0</v>
      </c>
      <c r="AK134" s="173">
        <f t="shared" ref="AK134:AK197" si="54">R134-AF134-AH134</f>
        <v>0</v>
      </c>
      <c r="AL134" s="172">
        <f t="shared" ref="AL134:AL197" si="55">IF(P134=$P$310,ROUND(R134*0.0211,0),0)</f>
        <v>0</v>
      </c>
    </row>
    <row r="135" spans="1:38" x14ac:dyDescent="0.25">
      <c r="A135" s="300">
        <v>131</v>
      </c>
      <c r="B135" s="91"/>
      <c r="C135" s="91"/>
      <c r="D135" s="91"/>
      <c r="E135" s="91"/>
      <c r="F135" s="91"/>
      <c r="G135" s="91"/>
      <c r="H135" s="91"/>
      <c r="I135" s="246">
        <v>112</v>
      </c>
      <c r="J135" s="247"/>
      <c r="K135" s="247"/>
      <c r="L135" s="246">
        <f t="shared" si="39"/>
        <v>112</v>
      </c>
      <c r="M135" s="237">
        <f t="shared" si="39"/>
        <v>0</v>
      </c>
      <c r="N135" s="247">
        <f t="shared" si="40"/>
        <v>0</v>
      </c>
      <c r="O135" s="255"/>
      <c r="P135" s="153"/>
      <c r="Q135" s="491"/>
      <c r="R135" s="419">
        <f t="shared" si="41"/>
        <v>0</v>
      </c>
      <c r="S135" s="255"/>
      <c r="T135" s="420">
        <f t="shared" si="42"/>
        <v>0</v>
      </c>
      <c r="U135" s="417">
        <f t="shared" si="43"/>
        <v>31</v>
      </c>
      <c r="V135" s="167">
        <f>IF(T135=0,0,VLOOKUP(T135,勞保費對照表!$A$3:$B$31,2))</f>
        <v>0</v>
      </c>
      <c r="W135" s="154">
        <f t="shared" si="44"/>
        <v>0</v>
      </c>
      <c r="X135" s="415">
        <f>IF(T135=0,0,VLOOKUP(T135,'職保111.5版'!$B$4:$C$27,2))</f>
        <v>0</v>
      </c>
      <c r="Y135" s="167">
        <f>IF(T135=0,0,VLOOKUP(T135,勞退金對照表!$C$3:$D$66,2))</f>
        <v>0</v>
      </c>
      <c r="Z135" s="154">
        <f t="shared" si="45"/>
        <v>0</v>
      </c>
      <c r="AA135" s="268">
        <f t="shared" si="46"/>
        <v>0</v>
      </c>
      <c r="AB135" s="268">
        <f t="shared" si="47"/>
        <v>0</v>
      </c>
      <c r="AC135" s="416">
        <f t="shared" si="48"/>
        <v>0</v>
      </c>
      <c r="AD135" s="268">
        <f t="shared" si="49"/>
        <v>0</v>
      </c>
      <c r="AE135" s="268">
        <f t="shared" si="50"/>
        <v>0</v>
      </c>
      <c r="AF135" s="268">
        <f t="shared" si="51"/>
        <v>0</v>
      </c>
      <c r="AG135" s="268">
        <f t="shared" si="52"/>
        <v>0</v>
      </c>
      <c r="AH135" s="273">
        <f>IF(P135="●",VLOOKUP(R135,全民健康保險保險費負擔金額表109.1版!$A$5:$E$52,5,1),0)</f>
        <v>0</v>
      </c>
      <c r="AI135" s="274">
        <f>IF(P135="●",VLOOKUP(R135,全民健康保險保險費負擔金額表109.1版!$A$5:$I$52,9,1),0)</f>
        <v>0</v>
      </c>
      <c r="AJ135" s="268">
        <f t="shared" si="53"/>
        <v>0</v>
      </c>
      <c r="AK135" s="173">
        <f t="shared" si="54"/>
        <v>0</v>
      </c>
      <c r="AL135" s="172">
        <f t="shared" si="55"/>
        <v>0</v>
      </c>
    </row>
    <row r="136" spans="1:38" x14ac:dyDescent="0.25">
      <c r="A136" s="300">
        <v>132</v>
      </c>
      <c r="B136" s="91"/>
      <c r="C136" s="91"/>
      <c r="D136" s="91"/>
      <c r="E136" s="91"/>
      <c r="F136" s="91"/>
      <c r="G136" s="91"/>
      <c r="H136" s="91"/>
      <c r="I136" s="246">
        <v>112</v>
      </c>
      <c r="J136" s="247"/>
      <c r="K136" s="247"/>
      <c r="L136" s="246">
        <f t="shared" si="39"/>
        <v>112</v>
      </c>
      <c r="M136" s="237">
        <f t="shared" si="39"/>
        <v>0</v>
      </c>
      <c r="N136" s="247">
        <f t="shared" si="40"/>
        <v>0</v>
      </c>
      <c r="O136" s="255"/>
      <c r="P136" s="153"/>
      <c r="Q136" s="491"/>
      <c r="R136" s="419">
        <f t="shared" si="41"/>
        <v>0</v>
      </c>
      <c r="S136" s="255"/>
      <c r="T136" s="420">
        <f t="shared" si="42"/>
        <v>0</v>
      </c>
      <c r="U136" s="417">
        <f t="shared" si="43"/>
        <v>31</v>
      </c>
      <c r="V136" s="167">
        <f>IF(T136=0,0,VLOOKUP(T136,勞保費對照表!$A$3:$B$31,2))</f>
        <v>0</v>
      </c>
      <c r="W136" s="154">
        <f t="shared" si="44"/>
        <v>0</v>
      </c>
      <c r="X136" s="415">
        <f>IF(T136=0,0,VLOOKUP(T136,'職保111.5版'!$B$4:$C$27,2))</f>
        <v>0</v>
      </c>
      <c r="Y136" s="167">
        <f>IF(T136=0,0,VLOOKUP(T136,勞退金對照表!$C$3:$D$66,2))</f>
        <v>0</v>
      </c>
      <c r="Z136" s="154">
        <f t="shared" si="45"/>
        <v>0</v>
      </c>
      <c r="AA136" s="268">
        <f t="shared" si="46"/>
        <v>0</v>
      </c>
      <c r="AB136" s="268">
        <f t="shared" si="47"/>
        <v>0</v>
      </c>
      <c r="AC136" s="416">
        <f t="shared" si="48"/>
        <v>0</v>
      </c>
      <c r="AD136" s="268">
        <f t="shared" si="49"/>
        <v>0</v>
      </c>
      <c r="AE136" s="268">
        <f t="shared" si="50"/>
        <v>0</v>
      </c>
      <c r="AF136" s="268">
        <f t="shared" si="51"/>
        <v>0</v>
      </c>
      <c r="AG136" s="268">
        <f t="shared" si="52"/>
        <v>0</v>
      </c>
      <c r="AH136" s="273">
        <f>IF(P136="●",VLOOKUP(R136,全民健康保險保險費負擔金額表109.1版!$A$5:$E$52,5,1),0)</f>
        <v>0</v>
      </c>
      <c r="AI136" s="274">
        <f>IF(P136="●",VLOOKUP(R136,全民健康保險保險費負擔金額表109.1版!$A$5:$I$52,9,1),0)</f>
        <v>0</v>
      </c>
      <c r="AJ136" s="268">
        <f t="shared" si="53"/>
        <v>0</v>
      </c>
      <c r="AK136" s="173">
        <f t="shared" si="54"/>
        <v>0</v>
      </c>
      <c r="AL136" s="172">
        <f t="shared" si="55"/>
        <v>0</v>
      </c>
    </row>
    <row r="137" spans="1:38" x14ac:dyDescent="0.25">
      <c r="A137" s="300">
        <v>133</v>
      </c>
      <c r="B137" s="91"/>
      <c r="C137" s="91"/>
      <c r="D137" s="91"/>
      <c r="E137" s="91"/>
      <c r="F137" s="91"/>
      <c r="G137" s="91"/>
      <c r="H137" s="91"/>
      <c r="I137" s="246">
        <v>112</v>
      </c>
      <c r="J137" s="247"/>
      <c r="K137" s="247"/>
      <c r="L137" s="246">
        <f t="shared" si="39"/>
        <v>112</v>
      </c>
      <c r="M137" s="237">
        <f t="shared" si="39"/>
        <v>0</v>
      </c>
      <c r="N137" s="247">
        <f t="shared" si="40"/>
        <v>0</v>
      </c>
      <c r="O137" s="255"/>
      <c r="P137" s="153"/>
      <c r="Q137" s="491"/>
      <c r="R137" s="419">
        <f t="shared" si="41"/>
        <v>0</v>
      </c>
      <c r="S137" s="255"/>
      <c r="T137" s="420">
        <f t="shared" si="42"/>
        <v>0</v>
      </c>
      <c r="U137" s="417">
        <f t="shared" si="43"/>
        <v>31</v>
      </c>
      <c r="V137" s="167">
        <f>IF(T137=0,0,VLOOKUP(T137,勞保費對照表!$A$3:$B$31,2))</f>
        <v>0</v>
      </c>
      <c r="W137" s="154">
        <f t="shared" si="44"/>
        <v>0</v>
      </c>
      <c r="X137" s="415">
        <f>IF(T137=0,0,VLOOKUP(T137,'職保111.5版'!$B$4:$C$27,2))</f>
        <v>0</v>
      </c>
      <c r="Y137" s="167">
        <f>IF(T137=0,0,VLOOKUP(T137,勞退金對照表!$C$3:$D$66,2))</f>
        <v>0</v>
      </c>
      <c r="Z137" s="154">
        <f t="shared" si="45"/>
        <v>0</v>
      </c>
      <c r="AA137" s="268">
        <f t="shared" si="46"/>
        <v>0</v>
      </c>
      <c r="AB137" s="268">
        <f t="shared" si="47"/>
        <v>0</v>
      </c>
      <c r="AC137" s="416">
        <f t="shared" si="48"/>
        <v>0</v>
      </c>
      <c r="AD137" s="268">
        <f t="shared" si="49"/>
        <v>0</v>
      </c>
      <c r="AE137" s="268">
        <f t="shared" si="50"/>
        <v>0</v>
      </c>
      <c r="AF137" s="268">
        <f t="shared" si="51"/>
        <v>0</v>
      </c>
      <c r="AG137" s="268">
        <f t="shared" si="52"/>
        <v>0</v>
      </c>
      <c r="AH137" s="273">
        <f>IF(P137="●",VLOOKUP(R137,全民健康保險保險費負擔金額表109.1版!$A$5:$E$52,5,1),0)</f>
        <v>0</v>
      </c>
      <c r="AI137" s="274">
        <f>IF(P137="●",VLOOKUP(R137,全民健康保險保險費負擔金額表109.1版!$A$5:$I$52,9,1),0)</f>
        <v>0</v>
      </c>
      <c r="AJ137" s="268">
        <f t="shared" si="53"/>
        <v>0</v>
      </c>
      <c r="AK137" s="173">
        <f t="shared" si="54"/>
        <v>0</v>
      </c>
      <c r="AL137" s="172">
        <f t="shared" si="55"/>
        <v>0</v>
      </c>
    </row>
    <row r="138" spans="1:38" x14ac:dyDescent="0.25">
      <c r="A138" s="300">
        <v>134</v>
      </c>
      <c r="B138" s="91"/>
      <c r="C138" s="91"/>
      <c r="D138" s="91"/>
      <c r="E138" s="91"/>
      <c r="F138" s="91"/>
      <c r="G138" s="91"/>
      <c r="H138" s="91"/>
      <c r="I138" s="246">
        <v>112</v>
      </c>
      <c r="J138" s="247"/>
      <c r="K138" s="247"/>
      <c r="L138" s="246">
        <f t="shared" si="39"/>
        <v>112</v>
      </c>
      <c r="M138" s="237">
        <f t="shared" si="39"/>
        <v>0</v>
      </c>
      <c r="N138" s="247">
        <f t="shared" si="40"/>
        <v>0</v>
      </c>
      <c r="O138" s="255"/>
      <c r="P138" s="153"/>
      <c r="Q138" s="491"/>
      <c r="R138" s="419">
        <f t="shared" si="41"/>
        <v>0</v>
      </c>
      <c r="S138" s="255"/>
      <c r="T138" s="420">
        <f t="shared" si="42"/>
        <v>0</v>
      </c>
      <c r="U138" s="417">
        <f t="shared" si="43"/>
        <v>31</v>
      </c>
      <c r="V138" s="167">
        <f>IF(T138=0,0,VLOOKUP(T138,勞保費對照表!$A$3:$B$31,2))</f>
        <v>0</v>
      </c>
      <c r="W138" s="154">
        <f t="shared" si="44"/>
        <v>0</v>
      </c>
      <c r="X138" s="415">
        <f>IF(T138=0,0,VLOOKUP(T138,'職保111.5版'!$B$4:$C$27,2))</f>
        <v>0</v>
      </c>
      <c r="Y138" s="167">
        <f>IF(T138=0,0,VLOOKUP(T138,勞退金對照表!$C$3:$D$66,2))</f>
        <v>0</v>
      </c>
      <c r="Z138" s="154">
        <f t="shared" si="45"/>
        <v>0</v>
      </c>
      <c r="AA138" s="268">
        <f t="shared" si="46"/>
        <v>0</v>
      </c>
      <c r="AB138" s="268">
        <f t="shared" si="47"/>
        <v>0</v>
      </c>
      <c r="AC138" s="416">
        <f t="shared" si="48"/>
        <v>0</v>
      </c>
      <c r="AD138" s="268">
        <f t="shared" si="49"/>
        <v>0</v>
      </c>
      <c r="AE138" s="268">
        <f t="shared" si="50"/>
        <v>0</v>
      </c>
      <c r="AF138" s="268">
        <f t="shared" si="51"/>
        <v>0</v>
      </c>
      <c r="AG138" s="268">
        <f t="shared" si="52"/>
        <v>0</v>
      </c>
      <c r="AH138" s="273">
        <f>IF(P138="●",VLOOKUP(R138,全民健康保險保險費負擔金額表109.1版!$A$5:$E$52,5,1),0)</f>
        <v>0</v>
      </c>
      <c r="AI138" s="274">
        <f>IF(P138="●",VLOOKUP(R138,全民健康保險保險費負擔金額表109.1版!$A$5:$I$52,9,1),0)</f>
        <v>0</v>
      </c>
      <c r="AJ138" s="268">
        <f t="shared" si="53"/>
        <v>0</v>
      </c>
      <c r="AK138" s="173">
        <f t="shared" si="54"/>
        <v>0</v>
      </c>
      <c r="AL138" s="172">
        <f t="shared" si="55"/>
        <v>0</v>
      </c>
    </row>
    <row r="139" spans="1:38" x14ac:dyDescent="0.25">
      <c r="A139" s="300">
        <v>135</v>
      </c>
      <c r="B139" s="91"/>
      <c r="C139" s="91"/>
      <c r="D139" s="91"/>
      <c r="E139" s="91"/>
      <c r="F139" s="91"/>
      <c r="G139" s="91"/>
      <c r="H139" s="91"/>
      <c r="I139" s="246">
        <v>112</v>
      </c>
      <c r="J139" s="247"/>
      <c r="K139" s="247"/>
      <c r="L139" s="246">
        <f t="shared" si="39"/>
        <v>112</v>
      </c>
      <c r="M139" s="237">
        <f t="shared" si="39"/>
        <v>0</v>
      </c>
      <c r="N139" s="247">
        <f t="shared" si="40"/>
        <v>0</v>
      </c>
      <c r="O139" s="255"/>
      <c r="P139" s="153"/>
      <c r="Q139" s="491"/>
      <c r="R139" s="419">
        <f t="shared" si="41"/>
        <v>0</v>
      </c>
      <c r="S139" s="255"/>
      <c r="T139" s="420">
        <f t="shared" si="42"/>
        <v>0</v>
      </c>
      <c r="U139" s="417">
        <f t="shared" si="43"/>
        <v>31</v>
      </c>
      <c r="V139" s="167">
        <f>IF(T139=0,0,VLOOKUP(T139,勞保費對照表!$A$3:$B$31,2))</f>
        <v>0</v>
      </c>
      <c r="W139" s="154">
        <f t="shared" si="44"/>
        <v>0</v>
      </c>
      <c r="X139" s="415">
        <f>IF(T139=0,0,VLOOKUP(T139,'職保111.5版'!$B$4:$C$27,2))</f>
        <v>0</v>
      </c>
      <c r="Y139" s="167">
        <f>IF(T139=0,0,VLOOKUP(T139,勞退金對照表!$C$3:$D$66,2))</f>
        <v>0</v>
      </c>
      <c r="Z139" s="154">
        <f t="shared" si="45"/>
        <v>0</v>
      </c>
      <c r="AA139" s="268">
        <f t="shared" si="46"/>
        <v>0</v>
      </c>
      <c r="AB139" s="268">
        <f t="shared" si="47"/>
        <v>0</v>
      </c>
      <c r="AC139" s="416">
        <f t="shared" si="48"/>
        <v>0</v>
      </c>
      <c r="AD139" s="268">
        <f t="shared" si="49"/>
        <v>0</v>
      </c>
      <c r="AE139" s="268">
        <f t="shared" si="50"/>
        <v>0</v>
      </c>
      <c r="AF139" s="268">
        <f t="shared" si="51"/>
        <v>0</v>
      </c>
      <c r="AG139" s="268">
        <f t="shared" si="52"/>
        <v>0</v>
      </c>
      <c r="AH139" s="273">
        <f>IF(P139="●",VLOOKUP(R139,全民健康保險保險費負擔金額表109.1版!$A$5:$E$52,5,1),0)</f>
        <v>0</v>
      </c>
      <c r="AI139" s="274">
        <f>IF(P139="●",VLOOKUP(R139,全民健康保險保險費負擔金額表109.1版!$A$5:$I$52,9,1),0)</f>
        <v>0</v>
      </c>
      <c r="AJ139" s="268">
        <f t="shared" si="53"/>
        <v>0</v>
      </c>
      <c r="AK139" s="173">
        <f t="shared" si="54"/>
        <v>0</v>
      </c>
      <c r="AL139" s="172">
        <f t="shared" si="55"/>
        <v>0</v>
      </c>
    </row>
    <row r="140" spans="1:38" x14ac:dyDescent="0.25">
      <c r="A140" s="300">
        <v>136</v>
      </c>
      <c r="B140" s="91"/>
      <c r="C140" s="91"/>
      <c r="D140" s="91"/>
      <c r="E140" s="91"/>
      <c r="F140" s="91"/>
      <c r="G140" s="91"/>
      <c r="H140" s="91"/>
      <c r="I140" s="246">
        <v>112</v>
      </c>
      <c r="J140" s="247"/>
      <c r="K140" s="247"/>
      <c r="L140" s="246">
        <f t="shared" si="39"/>
        <v>112</v>
      </c>
      <c r="M140" s="237">
        <f t="shared" si="39"/>
        <v>0</v>
      </c>
      <c r="N140" s="247">
        <f t="shared" si="40"/>
        <v>0</v>
      </c>
      <c r="O140" s="255"/>
      <c r="P140" s="153"/>
      <c r="Q140" s="491"/>
      <c r="R140" s="419">
        <f t="shared" si="41"/>
        <v>0</v>
      </c>
      <c r="S140" s="255"/>
      <c r="T140" s="420">
        <f t="shared" si="42"/>
        <v>0</v>
      </c>
      <c r="U140" s="417">
        <f t="shared" si="43"/>
        <v>31</v>
      </c>
      <c r="V140" s="167">
        <f>IF(T140=0,0,VLOOKUP(T140,勞保費對照表!$A$3:$B$31,2))</f>
        <v>0</v>
      </c>
      <c r="W140" s="154">
        <f t="shared" si="44"/>
        <v>0</v>
      </c>
      <c r="X140" s="415">
        <f>IF(T140=0,0,VLOOKUP(T140,'職保111.5版'!$B$4:$C$27,2))</f>
        <v>0</v>
      </c>
      <c r="Y140" s="167">
        <f>IF(T140=0,0,VLOOKUP(T140,勞退金對照表!$C$3:$D$66,2))</f>
        <v>0</v>
      </c>
      <c r="Z140" s="154">
        <f t="shared" si="45"/>
        <v>0</v>
      </c>
      <c r="AA140" s="268">
        <f t="shared" si="46"/>
        <v>0</v>
      </c>
      <c r="AB140" s="268">
        <f t="shared" si="47"/>
        <v>0</v>
      </c>
      <c r="AC140" s="416">
        <f t="shared" si="48"/>
        <v>0</v>
      </c>
      <c r="AD140" s="268">
        <f t="shared" si="49"/>
        <v>0</v>
      </c>
      <c r="AE140" s="268">
        <f t="shared" si="50"/>
        <v>0</v>
      </c>
      <c r="AF140" s="268">
        <f t="shared" si="51"/>
        <v>0</v>
      </c>
      <c r="AG140" s="268">
        <f t="shared" si="52"/>
        <v>0</v>
      </c>
      <c r="AH140" s="273">
        <f>IF(P140="●",VLOOKUP(R140,全民健康保險保險費負擔金額表109.1版!$A$5:$E$52,5,1),0)</f>
        <v>0</v>
      </c>
      <c r="AI140" s="274">
        <f>IF(P140="●",VLOOKUP(R140,全民健康保險保險費負擔金額表109.1版!$A$5:$I$52,9,1),0)</f>
        <v>0</v>
      </c>
      <c r="AJ140" s="268">
        <f t="shared" si="53"/>
        <v>0</v>
      </c>
      <c r="AK140" s="173">
        <f t="shared" si="54"/>
        <v>0</v>
      </c>
      <c r="AL140" s="172">
        <f t="shared" si="55"/>
        <v>0</v>
      </c>
    </row>
    <row r="141" spans="1:38" x14ac:dyDescent="0.25">
      <c r="A141" s="300">
        <v>137</v>
      </c>
      <c r="B141" s="91"/>
      <c r="C141" s="91"/>
      <c r="D141" s="91"/>
      <c r="E141" s="91"/>
      <c r="F141" s="91"/>
      <c r="G141" s="91"/>
      <c r="H141" s="91"/>
      <c r="I141" s="246">
        <v>112</v>
      </c>
      <c r="J141" s="247"/>
      <c r="K141" s="247"/>
      <c r="L141" s="246">
        <f t="shared" si="39"/>
        <v>112</v>
      </c>
      <c r="M141" s="237">
        <f t="shared" si="39"/>
        <v>0</v>
      </c>
      <c r="N141" s="247">
        <f t="shared" si="40"/>
        <v>0</v>
      </c>
      <c r="O141" s="255"/>
      <c r="P141" s="153"/>
      <c r="Q141" s="491"/>
      <c r="R141" s="419">
        <f t="shared" si="41"/>
        <v>0</v>
      </c>
      <c r="S141" s="255"/>
      <c r="T141" s="420">
        <f t="shared" si="42"/>
        <v>0</v>
      </c>
      <c r="U141" s="417">
        <f t="shared" si="43"/>
        <v>31</v>
      </c>
      <c r="V141" s="167">
        <f>IF(T141=0,0,VLOOKUP(T141,勞保費對照表!$A$3:$B$31,2))</f>
        <v>0</v>
      </c>
      <c r="W141" s="154">
        <f t="shared" si="44"/>
        <v>0</v>
      </c>
      <c r="X141" s="415">
        <f>IF(T141=0,0,VLOOKUP(T141,'職保111.5版'!$B$4:$C$27,2))</f>
        <v>0</v>
      </c>
      <c r="Y141" s="167">
        <f>IF(T141=0,0,VLOOKUP(T141,勞退金對照表!$C$3:$D$66,2))</f>
        <v>0</v>
      </c>
      <c r="Z141" s="154">
        <f t="shared" si="45"/>
        <v>0</v>
      </c>
      <c r="AA141" s="268">
        <f t="shared" si="46"/>
        <v>0</v>
      </c>
      <c r="AB141" s="268">
        <f t="shared" si="47"/>
        <v>0</v>
      </c>
      <c r="AC141" s="416">
        <f t="shared" si="48"/>
        <v>0</v>
      </c>
      <c r="AD141" s="268">
        <f t="shared" si="49"/>
        <v>0</v>
      </c>
      <c r="AE141" s="268">
        <f t="shared" si="50"/>
        <v>0</v>
      </c>
      <c r="AF141" s="268">
        <f t="shared" si="51"/>
        <v>0</v>
      </c>
      <c r="AG141" s="268">
        <f t="shared" si="52"/>
        <v>0</v>
      </c>
      <c r="AH141" s="273">
        <f>IF(P141="●",VLOOKUP(R141,全民健康保險保險費負擔金額表109.1版!$A$5:$E$52,5,1),0)</f>
        <v>0</v>
      </c>
      <c r="AI141" s="274">
        <f>IF(P141="●",VLOOKUP(R141,全民健康保險保險費負擔金額表109.1版!$A$5:$I$52,9,1),0)</f>
        <v>0</v>
      </c>
      <c r="AJ141" s="268">
        <f t="shared" si="53"/>
        <v>0</v>
      </c>
      <c r="AK141" s="173">
        <f t="shared" si="54"/>
        <v>0</v>
      </c>
      <c r="AL141" s="172">
        <f t="shared" si="55"/>
        <v>0</v>
      </c>
    </row>
    <row r="142" spans="1:38" x14ac:dyDescent="0.25">
      <c r="A142" s="300">
        <v>138</v>
      </c>
      <c r="B142" s="91"/>
      <c r="C142" s="91"/>
      <c r="D142" s="91"/>
      <c r="E142" s="91"/>
      <c r="F142" s="91"/>
      <c r="G142" s="91"/>
      <c r="H142" s="91"/>
      <c r="I142" s="246">
        <v>112</v>
      </c>
      <c r="J142" s="247"/>
      <c r="K142" s="247"/>
      <c r="L142" s="246">
        <f t="shared" si="39"/>
        <v>112</v>
      </c>
      <c r="M142" s="237">
        <f t="shared" si="39"/>
        <v>0</v>
      </c>
      <c r="N142" s="247">
        <f t="shared" si="40"/>
        <v>0</v>
      </c>
      <c r="O142" s="255"/>
      <c r="P142" s="153"/>
      <c r="Q142" s="491"/>
      <c r="R142" s="419">
        <f t="shared" si="41"/>
        <v>0</v>
      </c>
      <c r="S142" s="255"/>
      <c r="T142" s="420">
        <f t="shared" si="42"/>
        <v>0</v>
      </c>
      <c r="U142" s="417">
        <f t="shared" si="43"/>
        <v>31</v>
      </c>
      <c r="V142" s="167">
        <f>IF(T142=0,0,VLOOKUP(T142,勞保費對照表!$A$3:$B$31,2))</f>
        <v>0</v>
      </c>
      <c r="W142" s="154">
        <f t="shared" si="44"/>
        <v>0</v>
      </c>
      <c r="X142" s="415">
        <f>IF(T142=0,0,VLOOKUP(T142,'職保111.5版'!$B$4:$C$27,2))</f>
        <v>0</v>
      </c>
      <c r="Y142" s="167">
        <f>IF(T142=0,0,VLOOKUP(T142,勞退金對照表!$C$3:$D$66,2))</f>
        <v>0</v>
      </c>
      <c r="Z142" s="154">
        <f t="shared" si="45"/>
        <v>0</v>
      </c>
      <c r="AA142" s="268">
        <f t="shared" si="46"/>
        <v>0</v>
      </c>
      <c r="AB142" s="268">
        <f t="shared" si="47"/>
        <v>0</v>
      </c>
      <c r="AC142" s="416">
        <f t="shared" si="48"/>
        <v>0</v>
      </c>
      <c r="AD142" s="268">
        <f t="shared" si="49"/>
        <v>0</v>
      </c>
      <c r="AE142" s="268">
        <f t="shared" si="50"/>
        <v>0</v>
      </c>
      <c r="AF142" s="268">
        <f t="shared" si="51"/>
        <v>0</v>
      </c>
      <c r="AG142" s="268">
        <f t="shared" si="52"/>
        <v>0</v>
      </c>
      <c r="AH142" s="273">
        <f>IF(P142="●",VLOOKUP(R142,全民健康保險保險費負擔金額表109.1版!$A$5:$E$52,5,1),0)</f>
        <v>0</v>
      </c>
      <c r="AI142" s="274">
        <f>IF(P142="●",VLOOKUP(R142,全民健康保險保險費負擔金額表109.1版!$A$5:$I$52,9,1),0)</f>
        <v>0</v>
      </c>
      <c r="AJ142" s="268">
        <f t="shared" si="53"/>
        <v>0</v>
      </c>
      <c r="AK142" s="173">
        <f t="shared" si="54"/>
        <v>0</v>
      </c>
      <c r="AL142" s="172">
        <f t="shared" si="55"/>
        <v>0</v>
      </c>
    </row>
    <row r="143" spans="1:38" x14ac:dyDescent="0.25">
      <c r="A143" s="300">
        <v>139</v>
      </c>
      <c r="B143" s="91"/>
      <c r="C143" s="91"/>
      <c r="D143" s="91"/>
      <c r="E143" s="91"/>
      <c r="F143" s="91"/>
      <c r="G143" s="91"/>
      <c r="H143" s="91"/>
      <c r="I143" s="246">
        <v>112</v>
      </c>
      <c r="J143" s="247"/>
      <c r="K143" s="247"/>
      <c r="L143" s="246">
        <f t="shared" si="39"/>
        <v>112</v>
      </c>
      <c r="M143" s="237">
        <f t="shared" si="39"/>
        <v>0</v>
      </c>
      <c r="N143" s="247">
        <f t="shared" si="40"/>
        <v>0</v>
      </c>
      <c r="O143" s="255"/>
      <c r="P143" s="153"/>
      <c r="Q143" s="491"/>
      <c r="R143" s="419">
        <f t="shared" si="41"/>
        <v>0</v>
      </c>
      <c r="S143" s="255"/>
      <c r="T143" s="420">
        <f t="shared" si="42"/>
        <v>0</v>
      </c>
      <c r="U143" s="417">
        <f t="shared" si="43"/>
        <v>31</v>
      </c>
      <c r="V143" s="167">
        <f>IF(T143=0,0,VLOOKUP(T143,勞保費對照表!$A$3:$B$31,2))</f>
        <v>0</v>
      </c>
      <c r="W143" s="154">
        <f t="shared" si="44"/>
        <v>0</v>
      </c>
      <c r="X143" s="415">
        <f>IF(T143=0,0,VLOOKUP(T143,'職保111.5版'!$B$4:$C$27,2))</f>
        <v>0</v>
      </c>
      <c r="Y143" s="167">
        <f>IF(T143=0,0,VLOOKUP(T143,勞退金對照表!$C$3:$D$66,2))</f>
        <v>0</v>
      </c>
      <c r="Z143" s="154">
        <f t="shared" si="45"/>
        <v>0</v>
      </c>
      <c r="AA143" s="268">
        <f t="shared" si="46"/>
        <v>0</v>
      </c>
      <c r="AB143" s="268">
        <f t="shared" si="47"/>
        <v>0</v>
      </c>
      <c r="AC143" s="416">
        <f t="shared" si="48"/>
        <v>0</v>
      </c>
      <c r="AD143" s="268">
        <f t="shared" si="49"/>
        <v>0</v>
      </c>
      <c r="AE143" s="268">
        <f t="shared" si="50"/>
        <v>0</v>
      </c>
      <c r="AF143" s="268">
        <f t="shared" si="51"/>
        <v>0</v>
      </c>
      <c r="AG143" s="268">
        <f t="shared" si="52"/>
        <v>0</v>
      </c>
      <c r="AH143" s="273">
        <f>IF(P143="●",VLOOKUP(R143,全民健康保險保險費負擔金額表109.1版!$A$5:$E$52,5,1),0)</f>
        <v>0</v>
      </c>
      <c r="AI143" s="274">
        <f>IF(P143="●",VLOOKUP(R143,全民健康保險保險費負擔金額表109.1版!$A$5:$I$52,9,1),0)</f>
        <v>0</v>
      </c>
      <c r="AJ143" s="268">
        <f t="shared" si="53"/>
        <v>0</v>
      </c>
      <c r="AK143" s="173">
        <f t="shared" si="54"/>
        <v>0</v>
      </c>
      <c r="AL143" s="172">
        <f t="shared" si="55"/>
        <v>0</v>
      </c>
    </row>
    <row r="144" spans="1:38" x14ac:dyDescent="0.25">
      <c r="A144" s="300">
        <v>140</v>
      </c>
      <c r="B144" s="91"/>
      <c r="C144" s="91"/>
      <c r="D144" s="91"/>
      <c r="E144" s="91"/>
      <c r="F144" s="91"/>
      <c r="G144" s="91"/>
      <c r="H144" s="91"/>
      <c r="I144" s="246">
        <v>112</v>
      </c>
      <c r="J144" s="247"/>
      <c r="K144" s="247"/>
      <c r="L144" s="246">
        <f t="shared" si="39"/>
        <v>112</v>
      </c>
      <c r="M144" s="237">
        <f t="shared" si="39"/>
        <v>0</v>
      </c>
      <c r="N144" s="247">
        <f t="shared" si="40"/>
        <v>0</v>
      </c>
      <c r="O144" s="255"/>
      <c r="P144" s="153"/>
      <c r="Q144" s="491"/>
      <c r="R144" s="419">
        <f t="shared" si="41"/>
        <v>0</v>
      </c>
      <c r="S144" s="255"/>
      <c r="T144" s="420">
        <f t="shared" si="42"/>
        <v>0</v>
      </c>
      <c r="U144" s="417">
        <f t="shared" si="43"/>
        <v>31</v>
      </c>
      <c r="V144" s="167">
        <f>IF(T144=0,0,VLOOKUP(T144,勞保費對照表!$A$3:$B$31,2))</f>
        <v>0</v>
      </c>
      <c r="W144" s="154">
        <f t="shared" si="44"/>
        <v>0</v>
      </c>
      <c r="X144" s="415">
        <f>IF(T144=0,0,VLOOKUP(T144,'職保111.5版'!$B$4:$C$27,2))</f>
        <v>0</v>
      </c>
      <c r="Y144" s="167">
        <f>IF(T144=0,0,VLOOKUP(T144,勞退金對照表!$C$3:$D$66,2))</f>
        <v>0</v>
      </c>
      <c r="Z144" s="154">
        <f t="shared" si="45"/>
        <v>0</v>
      </c>
      <c r="AA144" s="268">
        <f t="shared" si="46"/>
        <v>0</v>
      </c>
      <c r="AB144" s="268">
        <f t="shared" si="47"/>
        <v>0</v>
      </c>
      <c r="AC144" s="416">
        <f t="shared" si="48"/>
        <v>0</v>
      </c>
      <c r="AD144" s="268">
        <f t="shared" si="49"/>
        <v>0</v>
      </c>
      <c r="AE144" s="268">
        <f t="shared" si="50"/>
        <v>0</v>
      </c>
      <c r="AF144" s="268">
        <f t="shared" si="51"/>
        <v>0</v>
      </c>
      <c r="AG144" s="268">
        <f t="shared" si="52"/>
        <v>0</v>
      </c>
      <c r="AH144" s="273">
        <f>IF(P144="●",VLOOKUP(R144,全民健康保險保險費負擔金額表109.1版!$A$5:$E$52,5,1),0)</f>
        <v>0</v>
      </c>
      <c r="AI144" s="274">
        <f>IF(P144="●",VLOOKUP(R144,全民健康保險保險費負擔金額表109.1版!$A$5:$I$52,9,1),0)</f>
        <v>0</v>
      </c>
      <c r="AJ144" s="268">
        <f t="shared" si="53"/>
        <v>0</v>
      </c>
      <c r="AK144" s="173">
        <f t="shared" si="54"/>
        <v>0</v>
      </c>
      <c r="AL144" s="172">
        <f t="shared" si="55"/>
        <v>0</v>
      </c>
    </row>
    <row r="145" spans="1:38" x14ac:dyDescent="0.25">
      <c r="A145" s="300">
        <v>141</v>
      </c>
      <c r="B145" s="91"/>
      <c r="C145" s="91"/>
      <c r="D145" s="91"/>
      <c r="E145" s="91"/>
      <c r="F145" s="91"/>
      <c r="G145" s="91"/>
      <c r="H145" s="91"/>
      <c r="I145" s="246">
        <v>112</v>
      </c>
      <c r="J145" s="247"/>
      <c r="K145" s="247"/>
      <c r="L145" s="246">
        <f t="shared" si="39"/>
        <v>112</v>
      </c>
      <c r="M145" s="237">
        <f t="shared" si="39"/>
        <v>0</v>
      </c>
      <c r="N145" s="247">
        <f t="shared" si="40"/>
        <v>0</v>
      </c>
      <c r="O145" s="255"/>
      <c r="P145" s="153"/>
      <c r="Q145" s="491"/>
      <c r="R145" s="419">
        <f t="shared" si="41"/>
        <v>0</v>
      </c>
      <c r="S145" s="255"/>
      <c r="T145" s="420">
        <f t="shared" si="42"/>
        <v>0</v>
      </c>
      <c r="U145" s="417">
        <f t="shared" si="43"/>
        <v>31</v>
      </c>
      <c r="V145" s="167">
        <f>IF(T145=0,0,VLOOKUP(T145,勞保費對照表!$A$3:$B$31,2))</f>
        <v>0</v>
      </c>
      <c r="W145" s="154">
        <f t="shared" si="44"/>
        <v>0</v>
      </c>
      <c r="X145" s="415">
        <f>IF(T145=0,0,VLOOKUP(T145,'職保111.5版'!$B$4:$C$27,2))</f>
        <v>0</v>
      </c>
      <c r="Y145" s="167">
        <f>IF(T145=0,0,VLOOKUP(T145,勞退金對照表!$C$3:$D$66,2))</f>
        <v>0</v>
      </c>
      <c r="Z145" s="154">
        <f t="shared" si="45"/>
        <v>0</v>
      </c>
      <c r="AA145" s="268">
        <f t="shared" si="46"/>
        <v>0</v>
      </c>
      <c r="AB145" s="268">
        <f t="shared" si="47"/>
        <v>0</v>
      </c>
      <c r="AC145" s="416">
        <f t="shared" si="48"/>
        <v>0</v>
      </c>
      <c r="AD145" s="268">
        <f t="shared" si="49"/>
        <v>0</v>
      </c>
      <c r="AE145" s="268">
        <f t="shared" si="50"/>
        <v>0</v>
      </c>
      <c r="AF145" s="268">
        <f t="shared" si="51"/>
        <v>0</v>
      </c>
      <c r="AG145" s="268">
        <f t="shared" si="52"/>
        <v>0</v>
      </c>
      <c r="AH145" s="273">
        <f>IF(P145="●",VLOOKUP(R145,全民健康保險保險費負擔金額表109.1版!$A$5:$E$52,5,1),0)</f>
        <v>0</v>
      </c>
      <c r="AI145" s="274">
        <f>IF(P145="●",VLOOKUP(R145,全民健康保險保險費負擔金額表109.1版!$A$5:$I$52,9,1),0)</f>
        <v>0</v>
      </c>
      <c r="AJ145" s="268">
        <f t="shared" si="53"/>
        <v>0</v>
      </c>
      <c r="AK145" s="173">
        <f t="shared" si="54"/>
        <v>0</v>
      </c>
      <c r="AL145" s="172">
        <f t="shared" si="55"/>
        <v>0</v>
      </c>
    </row>
    <row r="146" spans="1:38" x14ac:dyDescent="0.25">
      <c r="A146" s="300">
        <v>142</v>
      </c>
      <c r="B146" s="91"/>
      <c r="C146" s="91"/>
      <c r="D146" s="91"/>
      <c r="E146" s="91"/>
      <c r="F146" s="91"/>
      <c r="G146" s="91"/>
      <c r="H146" s="91"/>
      <c r="I146" s="246">
        <v>112</v>
      </c>
      <c r="J146" s="247"/>
      <c r="K146" s="247"/>
      <c r="L146" s="246">
        <f t="shared" si="39"/>
        <v>112</v>
      </c>
      <c r="M146" s="237">
        <f t="shared" si="39"/>
        <v>0</v>
      </c>
      <c r="N146" s="247">
        <f t="shared" si="40"/>
        <v>0</v>
      </c>
      <c r="O146" s="255"/>
      <c r="P146" s="153"/>
      <c r="Q146" s="491"/>
      <c r="R146" s="419">
        <f t="shared" si="41"/>
        <v>0</v>
      </c>
      <c r="S146" s="255"/>
      <c r="T146" s="420">
        <f t="shared" si="42"/>
        <v>0</v>
      </c>
      <c r="U146" s="417">
        <f t="shared" si="43"/>
        <v>31</v>
      </c>
      <c r="V146" s="167">
        <f>IF(T146=0,0,VLOOKUP(T146,勞保費對照表!$A$3:$B$31,2))</f>
        <v>0</v>
      </c>
      <c r="W146" s="154">
        <f t="shared" si="44"/>
        <v>0</v>
      </c>
      <c r="X146" s="415">
        <f>IF(T146=0,0,VLOOKUP(T146,'職保111.5版'!$B$4:$C$27,2))</f>
        <v>0</v>
      </c>
      <c r="Y146" s="167">
        <f>IF(T146=0,0,VLOOKUP(T146,勞退金對照表!$C$3:$D$66,2))</f>
        <v>0</v>
      </c>
      <c r="Z146" s="154">
        <f t="shared" si="45"/>
        <v>0</v>
      </c>
      <c r="AA146" s="268">
        <f t="shared" si="46"/>
        <v>0</v>
      </c>
      <c r="AB146" s="268">
        <f t="shared" si="47"/>
        <v>0</v>
      </c>
      <c r="AC146" s="416">
        <f t="shared" si="48"/>
        <v>0</v>
      </c>
      <c r="AD146" s="268">
        <f t="shared" si="49"/>
        <v>0</v>
      </c>
      <c r="AE146" s="268">
        <f t="shared" si="50"/>
        <v>0</v>
      </c>
      <c r="AF146" s="268">
        <f t="shared" si="51"/>
        <v>0</v>
      </c>
      <c r="AG146" s="268">
        <f t="shared" si="52"/>
        <v>0</v>
      </c>
      <c r="AH146" s="273">
        <f>IF(P146="●",VLOOKUP(R146,全民健康保險保險費負擔金額表109.1版!$A$5:$E$52,5,1),0)</f>
        <v>0</v>
      </c>
      <c r="AI146" s="274">
        <f>IF(P146="●",VLOOKUP(R146,全民健康保險保險費負擔金額表109.1版!$A$5:$I$52,9,1),0)</f>
        <v>0</v>
      </c>
      <c r="AJ146" s="268">
        <f t="shared" si="53"/>
        <v>0</v>
      </c>
      <c r="AK146" s="173">
        <f t="shared" si="54"/>
        <v>0</v>
      </c>
      <c r="AL146" s="172">
        <f t="shared" si="55"/>
        <v>0</v>
      </c>
    </row>
    <row r="147" spans="1:38" x14ac:dyDescent="0.25">
      <c r="A147" s="300">
        <v>143</v>
      </c>
      <c r="B147" s="91"/>
      <c r="C147" s="91"/>
      <c r="D147" s="91"/>
      <c r="E147" s="91"/>
      <c r="F147" s="91"/>
      <c r="G147" s="91"/>
      <c r="H147" s="91"/>
      <c r="I147" s="246">
        <v>112</v>
      </c>
      <c r="J147" s="247"/>
      <c r="K147" s="247"/>
      <c r="L147" s="246">
        <f t="shared" si="39"/>
        <v>112</v>
      </c>
      <c r="M147" s="237">
        <f t="shared" si="39"/>
        <v>0</v>
      </c>
      <c r="N147" s="247">
        <f t="shared" si="40"/>
        <v>0</v>
      </c>
      <c r="O147" s="255"/>
      <c r="P147" s="153"/>
      <c r="Q147" s="491"/>
      <c r="R147" s="419">
        <f t="shared" si="41"/>
        <v>0</v>
      </c>
      <c r="S147" s="255"/>
      <c r="T147" s="420">
        <f t="shared" si="42"/>
        <v>0</v>
      </c>
      <c r="U147" s="417">
        <f t="shared" si="43"/>
        <v>31</v>
      </c>
      <c r="V147" s="167">
        <f>IF(T147=0,0,VLOOKUP(T147,勞保費對照表!$A$3:$B$31,2))</f>
        <v>0</v>
      </c>
      <c r="W147" s="154">
        <f t="shared" si="44"/>
        <v>0</v>
      </c>
      <c r="X147" s="415">
        <f>IF(T147=0,0,VLOOKUP(T147,'職保111.5版'!$B$4:$C$27,2))</f>
        <v>0</v>
      </c>
      <c r="Y147" s="167">
        <f>IF(T147=0,0,VLOOKUP(T147,勞退金對照表!$C$3:$D$66,2))</f>
        <v>0</v>
      </c>
      <c r="Z147" s="154">
        <f t="shared" si="45"/>
        <v>0</v>
      </c>
      <c r="AA147" s="268">
        <f t="shared" si="46"/>
        <v>0</v>
      </c>
      <c r="AB147" s="268">
        <f t="shared" si="47"/>
        <v>0</v>
      </c>
      <c r="AC147" s="416">
        <f t="shared" si="48"/>
        <v>0</v>
      </c>
      <c r="AD147" s="268">
        <f t="shared" si="49"/>
        <v>0</v>
      </c>
      <c r="AE147" s="268">
        <f t="shared" si="50"/>
        <v>0</v>
      </c>
      <c r="AF147" s="268">
        <f t="shared" si="51"/>
        <v>0</v>
      </c>
      <c r="AG147" s="268">
        <f t="shared" si="52"/>
        <v>0</v>
      </c>
      <c r="AH147" s="273">
        <f>IF(P147="●",VLOOKUP(R147,全民健康保險保險費負擔金額表109.1版!$A$5:$E$52,5,1),0)</f>
        <v>0</v>
      </c>
      <c r="AI147" s="274">
        <f>IF(P147="●",VLOOKUP(R147,全民健康保險保險費負擔金額表109.1版!$A$5:$I$52,9,1),0)</f>
        <v>0</v>
      </c>
      <c r="AJ147" s="268">
        <f t="shared" si="53"/>
        <v>0</v>
      </c>
      <c r="AK147" s="173">
        <f t="shared" si="54"/>
        <v>0</v>
      </c>
      <c r="AL147" s="172">
        <f t="shared" si="55"/>
        <v>0</v>
      </c>
    </row>
    <row r="148" spans="1:38" x14ac:dyDescent="0.25">
      <c r="A148" s="300">
        <v>144</v>
      </c>
      <c r="B148" s="91"/>
      <c r="C148" s="91"/>
      <c r="D148" s="91"/>
      <c r="E148" s="91"/>
      <c r="F148" s="91"/>
      <c r="G148" s="91"/>
      <c r="H148" s="91"/>
      <c r="I148" s="246">
        <v>112</v>
      </c>
      <c r="J148" s="247"/>
      <c r="K148" s="247"/>
      <c r="L148" s="246">
        <f t="shared" si="39"/>
        <v>112</v>
      </c>
      <c r="M148" s="237">
        <f t="shared" si="39"/>
        <v>0</v>
      </c>
      <c r="N148" s="247">
        <f t="shared" si="40"/>
        <v>0</v>
      </c>
      <c r="O148" s="255"/>
      <c r="P148" s="153"/>
      <c r="Q148" s="491"/>
      <c r="R148" s="419">
        <f t="shared" si="41"/>
        <v>0</v>
      </c>
      <c r="S148" s="255"/>
      <c r="T148" s="420">
        <f t="shared" si="42"/>
        <v>0</v>
      </c>
      <c r="U148" s="417">
        <f t="shared" si="43"/>
        <v>31</v>
      </c>
      <c r="V148" s="167">
        <f>IF(T148=0,0,VLOOKUP(T148,勞保費對照表!$A$3:$B$31,2))</f>
        <v>0</v>
      </c>
      <c r="W148" s="154">
        <f t="shared" si="44"/>
        <v>0</v>
      </c>
      <c r="X148" s="415">
        <f>IF(T148=0,0,VLOOKUP(T148,'職保111.5版'!$B$4:$C$27,2))</f>
        <v>0</v>
      </c>
      <c r="Y148" s="167">
        <f>IF(T148=0,0,VLOOKUP(T148,勞退金對照表!$C$3:$D$66,2))</f>
        <v>0</v>
      </c>
      <c r="Z148" s="154">
        <f t="shared" si="45"/>
        <v>0</v>
      </c>
      <c r="AA148" s="268">
        <f t="shared" si="46"/>
        <v>0</v>
      </c>
      <c r="AB148" s="268">
        <f t="shared" si="47"/>
        <v>0</v>
      </c>
      <c r="AC148" s="416">
        <f t="shared" si="48"/>
        <v>0</v>
      </c>
      <c r="AD148" s="268">
        <f t="shared" si="49"/>
        <v>0</v>
      </c>
      <c r="AE148" s="268">
        <f t="shared" si="50"/>
        <v>0</v>
      </c>
      <c r="AF148" s="268">
        <f t="shared" si="51"/>
        <v>0</v>
      </c>
      <c r="AG148" s="268">
        <f t="shared" si="52"/>
        <v>0</v>
      </c>
      <c r="AH148" s="273">
        <f>IF(P148="●",VLOOKUP(R148,全民健康保險保險費負擔金額表109.1版!$A$5:$E$52,5,1),0)</f>
        <v>0</v>
      </c>
      <c r="AI148" s="274">
        <f>IF(P148="●",VLOOKUP(R148,全民健康保險保險費負擔金額表109.1版!$A$5:$I$52,9,1),0)</f>
        <v>0</v>
      </c>
      <c r="AJ148" s="268">
        <f t="shared" si="53"/>
        <v>0</v>
      </c>
      <c r="AK148" s="173">
        <f t="shared" si="54"/>
        <v>0</v>
      </c>
      <c r="AL148" s="172">
        <f t="shared" si="55"/>
        <v>0</v>
      </c>
    </row>
    <row r="149" spans="1:38" x14ac:dyDescent="0.25">
      <c r="A149" s="300">
        <v>145</v>
      </c>
      <c r="B149" s="91"/>
      <c r="C149" s="91"/>
      <c r="D149" s="91"/>
      <c r="E149" s="91"/>
      <c r="F149" s="91"/>
      <c r="G149" s="91"/>
      <c r="H149" s="91"/>
      <c r="I149" s="246">
        <v>112</v>
      </c>
      <c r="J149" s="247"/>
      <c r="K149" s="247"/>
      <c r="L149" s="246">
        <f t="shared" si="39"/>
        <v>112</v>
      </c>
      <c r="M149" s="237">
        <f t="shared" si="39"/>
        <v>0</v>
      </c>
      <c r="N149" s="247">
        <f t="shared" si="40"/>
        <v>0</v>
      </c>
      <c r="O149" s="255"/>
      <c r="P149" s="153"/>
      <c r="Q149" s="491"/>
      <c r="R149" s="419">
        <f t="shared" si="41"/>
        <v>0</v>
      </c>
      <c r="S149" s="255"/>
      <c r="T149" s="420">
        <f t="shared" si="42"/>
        <v>0</v>
      </c>
      <c r="U149" s="417">
        <f t="shared" si="43"/>
        <v>31</v>
      </c>
      <c r="V149" s="167">
        <f>IF(T149=0,0,VLOOKUP(T149,勞保費對照表!$A$3:$B$31,2))</f>
        <v>0</v>
      </c>
      <c r="W149" s="154">
        <f t="shared" si="44"/>
        <v>0</v>
      </c>
      <c r="X149" s="415">
        <f>IF(T149=0,0,VLOOKUP(T149,'職保111.5版'!$B$4:$C$27,2))</f>
        <v>0</v>
      </c>
      <c r="Y149" s="167">
        <f>IF(T149=0,0,VLOOKUP(T149,勞退金對照表!$C$3:$D$66,2))</f>
        <v>0</v>
      </c>
      <c r="Z149" s="154">
        <f t="shared" si="45"/>
        <v>0</v>
      </c>
      <c r="AA149" s="268">
        <f t="shared" si="46"/>
        <v>0</v>
      </c>
      <c r="AB149" s="268">
        <f t="shared" si="47"/>
        <v>0</v>
      </c>
      <c r="AC149" s="416">
        <f t="shared" si="48"/>
        <v>0</v>
      </c>
      <c r="AD149" s="268">
        <f t="shared" si="49"/>
        <v>0</v>
      </c>
      <c r="AE149" s="268">
        <f t="shared" si="50"/>
        <v>0</v>
      </c>
      <c r="AF149" s="268">
        <f t="shared" si="51"/>
        <v>0</v>
      </c>
      <c r="AG149" s="268">
        <f t="shared" si="52"/>
        <v>0</v>
      </c>
      <c r="AH149" s="273">
        <f>IF(P149="●",VLOOKUP(R149,全民健康保險保險費負擔金額表109.1版!$A$5:$E$52,5,1),0)</f>
        <v>0</v>
      </c>
      <c r="AI149" s="274">
        <f>IF(P149="●",VLOOKUP(R149,全民健康保險保險費負擔金額表109.1版!$A$5:$I$52,9,1),0)</f>
        <v>0</v>
      </c>
      <c r="AJ149" s="268">
        <f t="shared" si="53"/>
        <v>0</v>
      </c>
      <c r="AK149" s="173">
        <f t="shared" si="54"/>
        <v>0</v>
      </c>
      <c r="AL149" s="172">
        <f t="shared" si="55"/>
        <v>0</v>
      </c>
    </row>
    <row r="150" spans="1:38" x14ac:dyDescent="0.25">
      <c r="A150" s="300">
        <v>146</v>
      </c>
      <c r="B150" s="91"/>
      <c r="C150" s="91"/>
      <c r="D150" s="91"/>
      <c r="E150" s="91"/>
      <c r="F150" s="91"/>
      <c r="G150" s="91"/>
      <c r="H150" s="91"/>
      <c r="I150" s="246">
        <v>112</v>
      </c>
      <c r="J150" s="247"/>
      <c r="K150" s="247"/>
      <c r="L150" s="246">
        <f t="shared" si="39"/>
        <v>112</v>
      </c>
      <c r="M150" s="237">
        <f t="shared" si="39"/>
        <v>0</v>
      </c>
      <c r="N150" s="247">
        <f t="shared" si="40"/>
        <v>0</v>
      </c>
      <c r="O150" s="255"/>
      <c r="P150" s="153"/>
      <c r="Q150" s="491"/>
      <c r="R150" s="419">
        <f t="shared" si="41"/>
        <v>0</v>
      </c>
      <c r="S150" s="255"/>
      <c r="T150" s="420">
        <f t="shared" si="42"/>
        <v>0</v>
      </c>
      <c r="U150" s="417">
        <f t="shared" si="43"/>
        <v>31</v>
      </c>
      <c r="V150" s="167">
        <f>IF(T150=0,0,VLOOKUP(T150,勞保費對照表!$A$3:$B$31,2))</f>
        <v>0</v>
      </c>
      <c r="W150" s="154">
        <f t="shared" si="44"/>
        <v>0</v>
      </c>
      <c r="X150" s="415">
        <f>IF(T150=0,0,VLOOKUP(T150,'職保111.5版'!$B$4:$C$27,2))</f>
        <v>0</v>
      </c>
      <c r="Y150" s="167">
        <f>IF(T150=0,0,VLOOKUP(T150,勞退金對照表!$C$3:$D$66,2))</f>
        <v>0</v>
      </c>
      <c r="Z150" s="154">
        <f t="shared" si="45"/>
        <v>0</v>
      </c>
      <c r="AA150" s="268">
        <f t="shared" si="46"/>
        <v>0</v>
      </c>
      <c r="AB150" s="268">
        <f t="shared" si="47"/>
        <v>0</v>
      </c>
      <c r="AC150" s="416">
        <f t="shared" si="48"/>
        <v>0</v>
      </c>
      <c r="AD150" s="268">
        <f t="shared" si="49"/>
        <v>0</v>
      </c>
      <c r="AE150" s="268">
        <f t="shared" si="50"/>
        <v>0</v>
      </c>
      <c r="AF150" s="268">
        <f t="shared" si="51"/>
        <v>0</v>
      </c>
      <c r="AG150" s="268">
        <f t="shared" si="52"/>
        <v>0</v>
      </c>
      <c r="AH150" s="273">
        <f>IF(P150="●",VLOOKUP(R150,全民健康保險保險費負擔金額表109.1版!$A$5:$E$52,5,1),0)</f>
        <v>0</v>
      </c>
      <c r="AI150" s="274">
        <f>IF(P150="●",VLOOKUP(R150,全民健康保險保險費負擔金額表109.1版!$A$5:$I$52,9,1),0)</f>
        <v>0</v>
      </c>
      <c r="AJ150" s="268">
        <f t="shared" si="53"/>
        <v>0</v>
      </c>
      <c r="AK150" s="173">
        <f t="shared" si="54"/>
        <v>0</v>
      </c>
      <c r="AL150" s="172">
        <f t="shared" si="55"/>
        <v>0</v>
      </c>
    </row>
    <row r="151" spans="1:38" x14ac:dyDescent="0.25">
      <c r="A151" s="300">
        <v>147</v>
      </c>
      <c r="B151" s="91"/>
      <c r="C151" s="91"/>
      <c r="D151" s="91"/>
      <c r="E151" s="91"/>
      <c r="F151" s="91"/>
      <c r="G151" s="91"/>
      <c r="H151" s="91"/>
      <c r="I151" s="246">
        <v>112</v>
      </c>
      <c r="J151" s="247"/>
      <c r="K151" s="247"/>
      <c r="L151" s="246">
        <f t="shared" si="39"/>
        <v>112</v>
      </c>
      <c r="M151" s="237">
        <f t="shared" si="39"/>
        <v>0</v>
      </c>
      <c r="N151" s="247">
        <f t="shared" si="40"/>
        <v>0</v>
      </c>
      <c r="O151" s="255"/>
      <c r="P151" s="153"/>
      <c r="Q151" s="491"/>
      <c r="R151" s="419">
        <f t="shared" si="41"/>
        <v>0</v>
      </c>
      <c r="S151" s="255"/>
      <c r="T151" s="420">
        <f t="shared" si="42"/>
        <v>0</v>
      </c>
      <c r="U151" s="417">
        <f t="shared" si="43"/>
        <v>31</v>
      </c>
      <c r="V151" s="167">
        <f>IF(T151=0,0,VLOOKUP(T151,勞保費對照表!$A$3:$B$31,2))</f>
        <v>0</v>
      </c>
      <c r="W151" s="154">
        <f t="shared" si="44"/>
        <v>0</v>
      </c>
      <c r="X151" s="415">
        <f>IF(T151=0,0,VLOOKUP(T151,'職保111.5版'!$B$4:$C$27,2))</f>
        <v>0</v>
      </c>
      <c r="Y151" s="167">
        <f>IF(T151=0,0,VLOOKUP(T151,勞退金對照表!$C$3:$D$66,2))</f>
        <v>0</v>
      </c>
      <c r="Z151" s="154">
        <f t="shared" si="45"/>
        <v>0</v>
      </c>
      <c r="AA151" s="268">
        <f t="shared" si="46"/>
        <v>0</v>
      </c>
      <c r="AB151" s="268">
        <f t="shared" si="47"/>
        <v>0</v>
      </c>
      <c r="AC151" s="416">
        <f t="shared" si="48"/>
        <v>0</v>
      </c>
      <c r="AD151" s="268">
        <f t="shared" si="49"/>
        <v>0</v>
      </c>
      <c r="AE151" s="268">
        <f t="shared" si="50"/>
        <v>0</v>
      </c>
      <c r="AF151" s="268">
        <f t="shared" si="51"/>
        <v>0</v>
      </c>
      <c r="AG151" s="268">
        <f t="shared" si="52"/>
        <v>0</v>
      </c>
      <c r="AH151" s="273">
        <f>IF(P151="●",VLOOKUP(R151,全民健康保險保險費負擔金額表109.1版!$A$5:$E$52,5,1),0)</f>
        <v>0</v>
      </c>
      <c r="AI151" s="274">
        <f>IF(P151="●",VLOOKUP(R151,全民健康保險保險費負擔金額表109.1版!$A$5:$I$52,9,1),0)</f>
        <v>0</v>
      </c>
      <c r="AJ151" s="268">
        <f t="shared" si="53"/>
        <v>0</v>
      </c>
      <c r="AK151" s="173">
        <f t="shared" si="54"/>
        <v>0</v>
      </c>
      <c r="AL151" s="172">
        <f t="shared" si="55"/>
        <v>0</v>
      </c>
    </row>
    <row r="152" spans="1:38" x14ac:dyDescent="0.25">
      <c r="A152" s="300">
        <v>148</v>
      </c>
      <c r="B152" s="91"/>
      <c r="C152" s="91"/>
      <c r="D152" s="91"/>
      <c r="E152" s="91"/>
      <c r="F152" s="91"/>
      <c r="G152" s="91"/>
      <c r="H152" s="91"/>
      <c r="I152" s="246">
        <v>112</v>
      </c>
      <c r="J152" s="247"/>
      <c r="K152" s="247"/>
      <c r="L152" s="246">
        <f t="shared" si="39"/>
        <v>112</v>
      </c>
      <c r="M152" s="237">
        <f t="shared" si="39"/>
        <v>0</v>
      </c>
      <c r="N152" s="247">
        <f t="shared" si="40"/>
        <v>0</v>
      </c>
      <c r="O152" s="255"/>
      <c r="P152" s="153"/>
      <c r="Q152" s="491"/>
      <c r="R152" s="419">
        <f t="shared" si="41"/>
        <v>0</v>
      </c>
      <c r="S152" s="255"/>
      <c r="T152" s="420">
        <f t="shared" si="42"/>
        <v>0</v>
      </c>
      <c r="U152" s="417">
        <f t="shared" si="43"/>
        <v>31</v>
      </c>
      <c r="V152" s="167">
        <f>IF(T152=0,0,VLOOKUP(T152,勞保費對照表!$A$3:$B$31,2))</f>
        <v>0</v>
      </c>
      <c r="W152" s="154">
        <f t="shared" si="44"/>
        <v>0</v>
      </c>
      <c r="X152" s="415">
        <f>IF(T152=0,0,VLOOKUP(T152,'職保111.5版'!$B$4:$C$27,2))</f>
        <v>0</v>
      </c>
      <c r="Y152" s="167">
        <f>IF(T152=0,0,VLOOKUP(T152,勞退金對照表!$C$3:$D$66,2))</f>
        <v>0</v>
      </c>
      <c r="Z152" s="154">
        <f t="shared" si="45"/>
        <v>0</v>
      </c>
      <c r="AA152" s="268">
        <f t="shared" si="46"/>
        <v>0</v>
      </c>
      <c r="AB152" s="268">
        <f t="shared" si="47"/>
        <v>0</v>
      </c>
      <c r="AC152" s="416">
        <f t="shared" si="48"/>
        <v>0</v>
      </c>
      <c r="AD152" s="268">
        <f t="shared" si="49"/>
        <v>0</v>
      </c>
      <c r="AE152" s="268">
        <f t="shared" si="50"/>
        <v>0</v>
      </c>
      <c r="AF152" s="268">
        <f t="shared" si="51"/>
        <v>0</v>
      </c>
      <c r="AG152" s="268">
        <f t="shared" si="52"/>
        <v>0</v>
      </c>
      <c r="AH152" s="273">
        <f>IF(P152="●",VLOOKUP(R152,全民健康保險保險費負擔金額表109.1版!$A$5:$E$52,5,1),0)</f>
        <v>0</v>
      </c>
      <c r="AI152" s="274">
        <f>IF(P152="●",VLOOKUP(R152,全民健康保險保險費負擔金額表109.1版!$A$5:$I$52,9,1),0)</f>
        <v>0</v>
      </c>
      <c r="AJ152" s="268">
        <f t="shared" si="53"/>
        <v>0</v>
      </c>
      <c r="AK152" s="173">
        <f t="shared" si="54"/>
        <v>0</v>
      </c>
      <c r="AL152" s="172">
        <f t="shared" si="55"/>
        <v>0</v>
      </c>
    </row>
    <row r="153" spans="1:38" x14ac:dyDescent="0.25">
      <c r="A153" s="300">
        <v>149</v>
      </c>
      <c r="B153" s="91"/>
      <c r="C153" s="91"/>
      <c r="D153" s="91"/>
      <c r="E153" s="91"/>
      <c r="F153" s="91"/>
      <c r="G153" s="91"/>
      <c r="H153" s="91"/>
      <c r="I153" s="246">
        <v>112</v>
      </c>
      <c r="J153" s="247"/>
      <c r="K153" s="247"/>
      <c r="L153" s="246">
        <f t="shared" si="39"/>
        <v>112</v>
      </c>
      <c r="M153" s="237">
        <f t="shared" si="39"/>
        <v>0</v>
      </c>
      <c r="N153" s="247">
        <f t="shared" si="40"/>
        <v>0</v>
      </c>
      <c r="O153" s="255"/>
      <c r="P153" s="153"/>
      <c r="Q153" s="491"/>
      <c r="R153" s="419">
        <f t="shared" si="41"/>
        <v>0</v>
      </c>
      <c r="S153" s="255"/>
      <c r="T153" s="420">
        <f t="shared" si="42"/>
        <v>0</v>
      </c>
      <c r="U153" s="417">
        <f t="shared" si="43"/>
        <v>31</v>
      </c>
      <c r="V153" s="167">
        <f>IF(T153=0,0,VLOOKUP(T153,勞保費對照表!$A$3:$B$31,2))</f>
        <v>0</v>
      </c>
      <c r="W153" s="154">
        <f t="shared" si="44"/>
        <v>0</v>
      </c>
      <c r="X153" s="415">
        <f>IF(T153=0,0,VLOOKUP(T153,'職保111.5版'!$B$4:$C$27,2))</f>
        <v>0</v>
      </c>
      <c r="Y153" s="167">
        <f>IF(T153=0,0,VLOOKUP(T153,勞退金對照表!$C$3:$D$66,2))</f>
        <v>0</v>
      </c>
      <c r="Z153" s="154">
        <f t="shared" si="45"/>
        <v>0</v>
      </c>
      <c r="AA153" s="268">
        <f t="shared" si="46"/>
        <v>0</v>
      </c>
      <c r="AB153" s="268">
        <f t="shared" si="47"/>
        <v>0</v>
      </c>
      <c r="AC153" s="416">
        <f t="shared" si="48"/>
        <v>0</v>
      </c>
      <c r="AD153" s="268">
        <f t="shared" si="49"/>
        <v>0</v>
      </c>
      <c r="AE153" s="268">
        <f t="shared" si="50"/>
        <v>0</v>
      </c>
      <c r="AF153" s="268">
        <f t="shared" si="51"/>
        <v>0</v>
      </c>
      <c r="AG153" s="268">
        <f t="shared" si="52"/>
        <v>0</v>
      </c>
      <c r="AH153" s="273">
        <f>IF(P153="●",VLOOKUP(R153,全民健康保險保險費負擔金額表109.1版!$A$5:$E$52,5,1),0)</f>
        <v>0</v>
      </c>
      <c r="AI153" s="274">
        <f>IF(P153="●",VLOOKUP(R153,全民健康保險保險費負擔金額表109.1版!$A$5:$I$52,9,1),0)</f>
        <v>0</v>
      </c>
      <c r="AJ153" s="268">
        <f t="shared" si="53"/>
        <v>0</v>
      </c>
      <c r="AK153" s="173">
        <f t="shared" si="54"/>
        <v>0</v>
      </c>
      <c r="AL153" s="172">
        <f t="shared" si="55"/>
        <v>0</v>
      </c>
    </row>
    <row r="154" spans="1:38" x14ac:dyDescent="0.25">
      <c r="A154" s="300">
        <v>150</v>
      </c>
      <c r="B154" s="91"/>
      <c r="C154" s="91"/>
      <c r="D154" s="91"/>
      <c r="E154" s="91"/>
      <c r="F154" s="91"/>
      <c r="G154" s="91"/>
      <c r="H154" s="91"/>
      <c r="I154" s="246">
        <v>112</v>
      </c>
      <c r="J154" s="247"/>
      <c r="K154" s="247"/>
      <c r="L154" s="246">
        <f t="shared" si="39"/>
        <v>112</v>
      </c>
      <c r="M154" s="237">
        <f t="shared" si="39"/>
        <v>0</v>
      </c>
      <c r="N154" s="247">
        <f t="shared" si="40"/>
        <v>0</v>
      </c>
      <c r="O154" s="255"/>
      <c r="P154" s="153"/>
      <c r="Q154" s="491"/>
      <c r="R154" s="419">
        <f t="shared" si="41"/>
        <v>0</v>
      </c>
      <c r="S154" s="255"/>
      <c r="T154" s="420">
        <f t="shared" si="42"/>
        <v>0</v>
      </c>
      <c r="U154" s="417">
        <f t="shared" si="43"/>
        <v>31</v>
      </c>
      <c r="V154" s="167">
        <f>IF(T154=0,0,VLOOKUP(T154,勞保費對照表!$A$3:$B$31,2))</f>
        <v>0</v>
      </c>
      <c r="W154" s="154">
        <f t="shared" si="44"/>
        <v>0</v>
      </c>
      <c r="X154" s="415">
        <f>IF(T154=0,0,VLOOKUP(T154,'職保111.5版'!$B$4:$C$27,2))</f>
        <v>0</v>
      </c>
      <c r="Y154" s="167">
        <f>IF(T154=0,0,VLOOKUP(T154,勞退金對照表!$C$3:$D$66,2))</f>
        <v>0</v>
      </c>
      <c r="Z154" s="154">
        <f t="shared" si="45"/>
        <v>0</v>
      </c>
      <c r="AA154" s="268">
        <f t="shared" si="46"/>
        <v>0</v>
      </c>
      <c r="AB154" s="268">
        <f t="shared" si="47"/>
        <v>0</v>
      </c>
      <c r="AC154" s="416">
        <f t="shared" si="48"/>
        <v>0</v>
      </c>
      <c r="AD154" s="268">
        <f t="shared" si="49"/>
        <v>0</v>
      </c>
      <c r="AE154" s="268">
        <f t="shared" si="50"/>
        <v>0</v>
      </c>
      <c r="AF154" s="268">
        <f t="shared" si="51"/>
        <v>0</v>
      </c>
      <c r="AG154" s="268">
        <f t="shared" si="52"/>
        <v>0</v>
      </c>
      <c r="AH154" s="273">
        <f>IF(P154="●",VLOOKUP(R154,全民健康保險保險費負擔金額表109.1版!$A$5:$E$52,5,1),0)</f>
        <v>0</v>
      </c>
      <c r="AI154" s="274">
        <f>IF(P154="●",VLOOKUP(R154,全民健康保險保險費負擔金額表109.1版!$A$5:$I$52,9,1),0)</f>
        <v>0</v>
      </c>
      <c r="AJ154" s="268">
        <f t="shared" si="53"/>
        <v>0</v>
      </c>
      <c r="AK154" s="173">
        <f t="shared" si="54"/>
        <v>0</v>
      </c>
      <c r="AL154" s="172">
        <f t="shared" si="55"/>
        <v>0</v>
      </c>
    </row>
    <row r="155" spans="1:38" x14ac:dyDescent="0.25">
      <c r="A155" s="300">
        <v>151</v>
      </c>
      <c r="B155" s="91"/>
      <c r="C155" s="91"/>
      <c r="D155" s="91"/>
      <c r="E155" s="91"/>
      <c r="F155" s="91"/>
      <c r="G155" s="91"/>
      <c r="H155" s="91"/>
      <c r="I155" s="246">
        <v>112</v>
      </c>
      <c r="J155" s="247"/>
      <c r="K155" s="247"/>
      <c r="L155" s="246">
        <f t="shared" si="39"/>
        <v>112</v>
      </c>
      <c r="M155" s="237">
        <f t="shared" si="39"/>
        <v>0</v>
      </c>
      <c r="N155" s="247">
        <f t="shared" si="40"/>
        <v>0</v>
      </c>
      <c r="O155" s="255"/>
      <c r="P155" s="153"/>
      <c r="Q155" s="491"/>
      <c r="R155" s="419">
        <f t="shared" si="41"/>
        <v>0</v>
      </c>
      <c r="S155" s="255"/>
      <c r="T155" s="420">
        <f t="shared" si="42"/>
        <v>0</v>
      </c>
      <c r="U155" s="417">
        <f t="shared" si="43"/>
        <v>31</v>
      </c>
      <c r="V155" s="167">
        <f>IF(T155=0,0,VLOOKUP(T155,勞保費對照表!$A$3:$B$31,2))</f>
        <v>0</v>
      </c>
      <c r="W155" s="154">
        <f t="shared" si="44"/>
        <v>0</v>
      </c>
      <c r="X155" s="415">
        <f>IF(T155=0,0,VLOOKUP(T155,'職保111.5版'!$B$4:$C$27,2))</f>
        <v>0</v>
      </c>
      <c r="Y155" s="167">
        <f>IF(T155=0,0,VLOOKUP(T155,勞退金對照表!$C$3:$D$66,2))</f>
        <v>0</v>
      </c>
      <c r="Z155" s="154">
        <f t="shared" si="45"/>
        <v>0</v>
      </c>
      <c r="AA155" s="268">
        <f t="shared" si="46"/>
        <v>0</v>
      </c>
      <c r="AB155" s="268">
        <f t="shared" si="47"/>
        <v>0</v>
      </c>
      <c r="AC155" s="416">
        <f t="shared" si="48"/>
        <v>0</v>
      </c>
      <c r="AD155" s="268">
        <f t="shared" si="49"/>
        <v>0</v>
      </c>
      <c r="AE155" s="268">
        <f t="shared" si="50"/>
        <v>0</v>
      </c>
      <c r="AF155" s="268">
        <f t="shared" si="51"/>
        <v>0</v>
      </c>
      <c r="AG155" s="268">
        <f t="shared" si="52"/>
        <v>0</v>
      </c>
      <c r="AH155" s="273">
        <f>IF(P155="●",VLOOKUP(R155,全民健康保險保險費負擔金額表109.1版!$A$5:$E$52,5,1),0)</f>
        <v>0</v>
      </c>
      <c r="AI155" s="274">
        <f>IF(P155="●",VLOOKUP(R155,全民健康保險保險費負擔金額表109.1版!$A$5:$I$52,9,1),0)</f>
        <v>0</v>
      </c>
      <c r="AJ155" s="268">
        <f t="shared" si="53"/>
        <v>0</v>
      </c>
      <c r="AK155" s="173">
        <f t="shared" si="54"/>
        <v>0</v>
      </c>
      <c r="AL155" s="172">
        <f t="shared" si="55"/>
        <v>0</v>
      </c>
    </row>
    <row r="156" spans="1:38" x14ac:dyDescent="0.25">
      <c r="A156" s="300">
        <v>152</v>
      </c>
      <c r="B156" s="91"/>
      <c r="C156" s="91"/>
      <c r="D156" s="91"/>
      <c r="E156" s="91"/>
      <c r="F156" s="91"/>
      <c r="G156" s="91"/>
      <c r="H156" s="91"/>
      <c r="I156" s="246">
        <v>112</v>
      </c>
      <c r="J156" s="247"/>
      <c r="K156" s="247"/>
      <c r="L156" s="246">
        <f t="shared" si="39"/>
        <v>112</v>
      </c>
      <c r="M156" s="237">
        <f t="shared" si="39"/>
        <v>0</v>
      </c>
      <c r="N156" s="247">
        <f t="shared" si="40"/>
        <v>0</v>
      </c>
      <c r="O156" s="255"/>
      <c r="P156" s="153"/>
      <c r="Q156" s="491"/>
      <c r="R156" s="419">
        <f t="shared" si="41"/>
        <v>0</v>
      </c>
      <c r="S156" s="255"/>
      <c r="T156" s="420">
        <f t="shared" si="42"/>
        <v>0</v>
      </c>
      <c r="U156" s="417">
        <f t="shared" si="43"/>
        <v>31</v>
      </c>
      <c r="V156" s="167">
        <f>IF(T156=0,0,VLOOKUP(T156,勞保費對照表!$A$3:$B$31,2))</f>
        <v>0</v>
      </c>
      <c r="W156" s="154">
        <f t="shared" si="44"/>
        <v>0</v>
      </c>
      <c r="X156" s="415">
        <f>IF(T156=0,0,VLOOKUP(T156,'職保111.5版'!$B$4:$C$27,2))</f>
        <v>0</v>
      </c>
      <c r="Y156" s="167">
        <f>IF(T156=0,0,VLOOKUP(T156,勞退金對照表!$C$3:$D$66,2))</f>
        <v>0</v>
      </c>
      <c r="Z156" s="154">
        <f t="shared" si="45"/>
        <v>0</v>
      </c>
      <c r="AA156" s="268">
        <f t="shared" si="46"/>
        <v>0</v>
      </c>
      <c r="AB156" s="268">
        <f t="shared" si="47"/>
        <v>0</v>
      </c>
      <c r="AC156" s="416">
        <f t="shared" si="48"/>
        <v>0</v>
      </c>
      <c r="AD156" s="268">
        <f t="shared" si="49"/>
        <v>0</v>
      </c>
      <c r="AE156" s="268">
        <f t="shared" si="50"/>
        <v>0</v>
      </c>
      <c r="AF156" s="268">
        <f t="shared" si="51"/>
        <v>0</v>
      </c>
      <c r="AG156" s="268">
        <f t="shared" si="52"/>
        <v>0</v>
      </c>
      <c r="AH156" s="273">
        <f>IF(P156="●",VLOOKUP(R156,全民健康保險保險費負擔金額表109.1版!$A$5:$E$52,5,1),0)</f>
        <v>0</v>
      </c>
      <c r="AI156" s="274">
        <f>IF(P156="●",VLOOKUP(R156,全民健康保險保險費負擔金額表109.1版!$A$5:$I$52,9,1),0)</f>
        <v>0</v>
      </c>
      <c r="AJ156" s="268">
        <f t="shared" si="53"/>
        <v>0</v>
      </c>
      <c r="AK156" s="173">
        <f t="shared" si="54"/>
        <v>0</v>
      </c>
      <c r="AL156" s="172">
        <f t="shared" si="55"/>
        <v>0</v>
      </c>
    </row>
    <row r="157" spans="1:38" x14ac:dyDescent="0.25">
      <c r="A157" s="300">
        <v>153</v>
      </c>
      <c r="B157" s="91"/>
      <c r="C157" s="91"/>
      <c r="D157" s="91"/>
      <c r="E157" s="91"/>
      <c r="F157" s="91"/>
      <c r="G157" s="91"/>
      <c r="H157" s="91"/>
      <c r="I157" s="246">
        <v>112</v>
      </c>
      <c r="J157" s="247"/>
      <c r="K157" s="247"/>
      <c r="L157" s="246">
        <f t="shared" si="39"/>
        <v>112</v>
      </c>
      <c r="M157" s="237">
        <f t="shared" si="39"/>
        <v>0</v>
      </c>
      <c r="N157" s="247">
        <f t="shared" si="40"/>
        <v>0</v>
      </c>
      <c r="O157" s="255"/>
      <c r="P157" s="153"/>
      <c r="Q157" s="491"/>
      <c r="R157" s="419">
        <f t="shared" si="41"/>
        <v>0</v>
      </c>
      <c r="S157" s="255"/>
      <c r="T157" s="420">
        <f t="shared" si="42"/>
        <v>0</v>
      </c>
      <c r="U157" s="417">
        <f t="shared" si="43"/>
        <v>31</v>
      </c>
      <c r="V157" s="167">
        <f>IF(T157=0,0,VLOOKUP(T157,勞保費對照表!$A$3:$B$31,2))</f>
        <v>0</v>
      </c>
      <c r="W157" s="154">
        <f t="shared" si="44"/>
        <v>0</v>
      </c>
      <c r="X157" s="415">
        <f>IF(T157=0,0,VLOOKUP(T157,'職保111.5版'!$B$4:$C$27,2))</f>
        <v>0</v>
      </c>
      <c r="Y157" s="167">
        <f>IF(T157=0,0,VLOOKUP(T157,勞退金對照表!$C$3:$D$66,2))</f>
        <v>0</v>
      </c>
      <c r="Z157" s="154">
        <f t="shared" si="45"/>
        <v>0</v>
      </c>
      <c r="AA157" s="268">
        <f t="shared" si="46"/>
        <v>0</v>
      </c>
      <c r="AB157" s="268">
        <f t="shared" si="47"/>
        <v>0</v>
      </c>
      <c r="AC157" s="416">
        <f t="shared" si="48"/>
        <v>0</v>
      </c>
      <c r="AD157" s="268">
        <f t="shared" si="49"/>
        <v>0</v>
      </c>
      <c r="AE157" s="268">
        <f t="shared" si="50"/>
        <v>0</v>
      </c>
      <c r="AF157" s="268">
        <f t="shared" si="51"/>
        <v>0</v>
      </c>
      <c r="AG157" s="268">
        <f t="shared" si="52"/>
        <v>0</v>
      </c>
      <c r="AH157" s="273">
        <f>IF(P157="●",VLOOKUP(R157,全民健康保險保險費負擔金額表109.1版!$A$5:$E$52,5,1),0)</f>
        <v>0</v>
      </c>
      <c r="AI157" s="274">
        <f>IF(P157="●",VLOOKUP(R157,全民健康保險保險費負擔金額表109.1版!$A$5:$I$52,9,1),0)</f>
        <v>0</v>
      </c>
      <c r="AJ157" s="268">
        <f t="shared" si="53"/>
        <v>0</v>
      </c>
      <c r="AK157" s="173">
        <f t="shared" si="54"/>
        <v>0</v>
      </c>
      <c r="AL157" s="172">
        <f t="shared" si="55"/>
        <v>0</v>
      </c>
    </row>
    <row r="158" spans="1:38" x14ac:dyDescent="0.25">
      <c r="A158" s="300">
        <v>154</v>
      </c>
      <c r="B158" s="91"/>
      <c r="C158" s="91"/>
      <c r="D158" s="91"/>
      <c r="E158" s="91"/>
      <c r="F158" s="91"/>
      <c r="G158" s="91"/>
      <c r="H158" s="91"/>
      <c r="I158" s="246">
        <v>112</v>
      </c>
      <c r="J158" s="247"/>
      <c r="K158" s="247"/>
      <c r="L158" s="246">
        <f t="shared" si="39"/>
        <v>112</v>
      </c>
      <c r="M158" s="237">
        <f t="shared" si="39"/>
        <v>0</v>
      </c>
      <c r="N158" s="247">
        <f t="shared" si="40"/>
        <v>0</v>
      </c>
      <c r="O158" s="255"/>
      <c r="P158" s="153"/>
      <c r="Q158" s="491"/>
      <c r="R158" s="419">
        <f t="shared" si="41"/>
        <v>0</v>
      </c>
      <c r="S158" s="255"/>
      <c r="T158" s="420">
        <f t="shared" si="42"/>
        <v>0</v>
      </c>
      <c r="U158" s="417">
        <f t="shared" si="43"/>
        <v>31</v>
      </c>
      <c r="V158" s="167">
        <f>IF(T158=0,0,VLOOKUP(T158,勞保費對照表!$A$3:$B$31,2))</f>
        <v>0</v>
      </c>
      <c r="W158" s="154">
        <f t="shared" si="44"/>
        <v>0</v>
      </c>
      <c r="X158" s="415">
        <f>IF(T158=0,0,VLOOKUP(T158,'職保111.5版'!$B$4:$C$27,2))</f>
        <v>0</v>
      </c>
      <c r="Y158" s="167">
        <f>IF(T158=0,0,VLOOKUP(T158,勞退金對照表!$C$3:$D$66,2))</f>
        <v>0</v>
      </c>
      <c r="Z158" s="154">
        <f t="shared" si="45"/>
        <v>0</v>
      </c>
      <c r="AA158" s="268">
        <f t="shared" si="46"/>
        <v>0</v>
      </c>
      <c r="AB158" s="268">
        <f t="shared" si="47"/>
        <v>0</v>
      </c>
      <c r="AC158" s="416">
        <f t="shared" si="48"/>
        <v>0</v>
      </c>
      <c r="AD158" s="268">
        <f t="shared" si="49"/>
        <v>0</v>
      </c>
      <c r="AE158" s="268">
        <f t="shared" si="50"/>
        <v>0</v>
      </c>
      <c r="AF158" s="268">
        <f t="shared" si="51"/>
        <v>0</v>
      </c>
      <c r="AG158" s="268">
        <f t="shared" si="52"/>
        <v>0</v>
      </c>
      <c r="AH158" s="273">
        <f>IF(P158="●",VLOOKUP(R158,全民健康保險保險費負擔金額表109.1版!$A$5:$E$52,5,1),0)</f>
        <v>0</v>
      </c>
      <c r="AI158" s="274">
        <f>IF(P158="●",VLOOKUP(R158,全民健康保險保險費負擔金額表109.1版!$A$5:$I$52,9,1),0)</f>
        <v>0</v>
      </c>
      <c r="AJ158" s="268">
        <f t="shared" si="53"/>
        <v>0</v>
      </c>
      <c r="AK158" s="173">
        <f t="shared" si="54"/>
        <v>0</v>
      </c>
      <c r="AL158" s="172">
        <f t="shared" si="55"/>
        <v>0</v>
      </c>
    </row>
    <row r="159" spans="1:38" x14ac:dyDescent="0.25">
      <c r="A159" s="300">
        <v>155</v>
      </c>
      <c r="B159" s="91"/>
      <c r="C159" s="91"/>
      <c r="D159" s="91"/>
      <c r="E159" s="91"/>
      <c r="F159" s="91"/>
      <c r="G159" s="91"/>
      <c r="H159" s="91"/>
      <c r="I159" s="246">
        <v>112</v>
      </c>
      <c r="J159" s="247"/>
      <c r="K159" s="247"/>
      <c r="L159" s="246">
        <f t="shared" si="39"/>
        <v>112</v>
      </c>
      <c r="M159" s="237">
        <f t="shared" si="39"/>
        <v>0</v>
      </c>
      <c r="N159" s="247">
        <f t="shared" si="40"/>
        <v>0</v>
      </c>
      <c r="O159" s="255"/>
      <c r="P159" s="153"/>
      <c r="Q159" s="491"/>
      <c r="R159" s="419">
        <f t="shared" si="41"/>
        <v>0</v>
      </c>
      <c r="S159" s="255"/>
      <c r="T159" s="420">
        <f t="shared" si="42"/>
        <v>0</v>
      </c>
      <c r="U159" s="417">
        <f t="shared" si="43"/>
        <v>31</v>
      </c>
      <c r="V159" s="167">
        <f>IF(T159=0,0,VLOOKUP(T159,勞保費對照表!$A$3:$B$31,2))</f>
        <v>0</v>
      </c>
      <c r="W159" s="154">
        <f t="shared" si="44"/>
        <v>0</v>
      </c>
      <c r="X159" s="415">
        <f>IF(T159=0,0,VLOOKUP(T159,'職保111.5版'!$B$4:$C$27,2))</f>
        <v>0</v>
      </c>
      <c r="Y159" s="167">
        <f>IF(T159=0,0,VLOOKUP(T159,勞退金對照表!$C$3:$D$66,2))</f>
        <v>0</v>
      </c>
      <c r="Z159" s="154">
        <f t="shared" si="45"/>
        <v>0</v>
      </c>
      <c r="AA159" s="268">
        <f t="shared" si="46"/>
        <v>0</v>
      </c>
      <c r="AB159" s="268">
        <f t="shared" si="47"/>
        <v>0</v>
      </c>
      <c r="AC159" s="416">
        <f t="shared" si="48"/>
        <v>0</v>
      </c>
      <c r="AD159" s="268">
        <f t="shared" si="49"/>
        <v>0</v>
      </c>
      <c r="AE159" s="268">
        <f t="shared" si="50"/>
        <v>0</v>
      </c>
      <c r="AF159" s="268">
        <f t="shared" si="51"/>
        <v>0</v>
      </c>
      <c r="AG159" s="268">
        <f t="shared" si="52"/>
        <v>0</v>
      </c>
      <c r="AH159" s="273">
        <f>IF(P159="●",VLOOKUP(R159,全民健康保險保險費負擔金額表109.1版!$A$5:$E$52,5,1),0)</f>
        <v>0</v>
      </c>
      <c r="AI159" s="274">
        <f>IF(P159="●",VLOOKUP(R159,全民健康保險保險費負擔金額表109.1版!$A$5:$I$52,9,1),0)</f>
        <v>0</v>
      </c>
      <c r="AJ159" s="268">
        <f t="shared" si="53"/>
        <v>0</v>
      </c>
      <c r="AK159" s="173">
        <f t="shared" si="54"/>
        <v>0</v>
      </c>
      <c r="AL159" s="172">
        <f t="shared" si="55"/>
        <v>0</v>
      </c>
    </row>
    <row r="160" spans="1:38" x14ac:dyDescent="0.25">
      <c r="A160" s="300">
        <v>156</v>
      </c>
      <c r="B160" s="91"/>
      <c r="C160" s="91"/>
      <c r="D160" s="91"/>
      <c r="E160" s="91"/>
      <c r="F160" s="91"/>
      <c r="G160" s="91"/>
      <c r="H160" s="91"/>
      <c r="I160" s="246">
        <v>112</v>
      </c>
      <c r="J160" s="247"/>
      <c r="K160" s="247"/>
      <c r="L160" s="246">
        <f t="shared" si="39"/>
        <v>112</v>
      </c>
      <c r="M160" s="237">
        <f t="shared" si="39"/>
        <v>0</v>
      </c>
      <c r="N160" s="247">
        <f t="shared" si="40"/>
        <v>0</v>
      </c>
      <c r="O160" s="255"/>
      <c r="P160" s="153"/>
      <c r="Q160" s="491"/>
      <c r="R160" s="419">
        <f t="shared" si="41"/>
        <v>0</v>
      </c>
      <c r="S160" s="255"/>
      <c r="T160" s="420">
        <f t="shared" si="42"/>
        <v>0</v>
      </c>
      <c r="U160" s="417">
        <f t="shared" si="43"/>
        <v>31</v>
      </c>
      <c r="V160" s="167">
        <f>IF(T160=0,0,VLOOKUP(T160,勞保費對照表!$A$3:$B$31,2))</f>
        <v>0</v>
      </c>
      <c r="W160" s="154">
        <f t="shared" si="44"/>
        <v>0</v>
      </c>
      <c r="X160" s="415">
        <f>IF(T160=0,0,VLOOKUP(T160,'職保111.5版'!$B$4:$C$27,2))</f>
        <v>0</v>
      </c>
      <c r="Y160" s="167">
        <f>IF(T160=0,0,VLOOKUP(T160,勞退金對照表!$C$3:$D$66,2))</f>
        <v>0</v>
      </c>
      <c r="Z160" s="154">
        <f t="shared" si="45"/>
        <v>0</v>
      </c>
      <c r="AA160" s="268">
        <f t="shared" si="46"/>
        <v>0</v>
      </c>
      <c r="AB160" s="268">
        <f t="shared" si="47"/>
        <v>0</v>
      </c>
      <c r="AC160" s="416">
        <f t="shared" si="48"/>
        <v>0</v>
      </c>
      <c r="AD160" s="268">
        <f t="shared" si="49"/>
        <v>0</v>
      </c>
      <c r="AE160" s="268">
        <f t="shared" si="50"/>
        <v>0</v>
      </c>
      <c r="AF160" s="268">
        <f t="shared" si="51"/>
        <v>0</v>
      </c>
      <c r="AG160" s="268">
        <f t="shared" si="52"/>
        <v>0</v>
      </c>
      <c r="AH160" s="273">
        <f>IF(P160="●",VLOOKUP(R160,全民健康保險保險費負擔金額表109.1版!$A$5:$E$52,5,1),0)</f>
        <v>0</v>
      </c>
      <c r="AI160" s="274">
        <f>IF(P160="●",VLOOKUP(R160,全民健康保險保險費負擔金額表109.1版!$A$5:$I$52,9,1),0)</f>
        <v>0</v>
      </c>
      <c r="AJ160" s="268">
        <f t="shared" si="53"/>
        <v>0</v>
      </c>
      <c r="AK160" s="173">
        <f t="shared" si="54"/>
        <v>0</v>
      </c>
      <c r="AL160" s="172">
        <f t="shared" si="55"/>
        <v>0</v>
      </c>
    </row>
    <row r="161" spans="1:38" x14ac:dyDescent="0.25">
      <c r="A161" s="300">
        <v>157</v>
      </c>
      <c r="B161" s="91"/>
      <c r="C161" s="91"/>
      <c r="D161" s="91"/>
      <c r="E161" s="91"/>
      <c r="F161" s="91"/>
      <c r="G161" s="91"/>
      <c r="H161" s="91"/>
      <c r="I161" s="246">
        <v>112</v>
      </c>
      <c r="J161" s="247"/>
      <c r="K161" s="247"/>
      <c r="L161" s="246">
        <f t="shared" si="39"/>
        <v>112</v>
      </c>
      <c r="M161" s="237">
        <f t="shared" si="39"/>
        <v>0</v>
      </c>
      <c r="N161" s="247">
        <f t="shared" si="40"/>
        <v>0</v>
      </c>
      <c r="O161" s="255"/>
      <c r="P161" s="153"/>
      <c r="Q161" s="491"/>
      <c r="R161" s="419">
        <f t="shared" si="41"/>
        <v>0</v>
      </c>
      <c r="S161" s="255"/>
      <c r="T161" s="420">
        <f t="shared" si="42"/>
        <v>0</v>
      </c>
      <c r="U161" s="417">
        <f t="shared" si="43"/>
        <v>31</v>
      </c>
      <c r="V161" s="167">
        <f>IF(T161=0,0,VLOOKUP(T161,勞保費對照表!$A$3:$B$31,2))</f>
        <v>0</v>
      </c>
      <c r="W161" s="154">
        <f t="shared" si="44"/>
        <v>0</v>
      </c>
      <c r="X161" s="415">
        <f>IF(T161=0,0,VLOOKUP(T161,'職保111.5版'!$B$4:$C$27,2))</f>
        <v>0</v>
      </c>
      <c r="Y161" s="167">
        <f>IF(T161=0,0,VLOOKUP(T161,勞退金對照表!$C$3:$D$66,2))</f>
        <v>0</v>
      </c>
      <c r="Z161" s="154">
        <f t="shared" si="45"/>
        <v>0</v>
      </c>
      <c r="AA161" s="268">
        <f t="shared" si="46"/>
        <v>0</v>
      </c>
      <c r="AB161" s="268">
        <f t="shared" si="47"/>
        <v>0</v>
      </c>
      <c r="AC161" s="416">
        <f t="shared" si="48"/>
        <v>0</v>
      </c>
      <c r="AD161" s="268">
        <f t="shared" si="49"/>
        <v>0</v>
      </c>
      <c r="AE161" s="268">
        <f t="shared" si="50"/>
        <v>0</v>
      </c>
      <c r="AF161" s="268">
        <f t="shared" si="51"/>
        <v>0</v>
      </c>
      <c r="AG161" s="268">
        <f t="shared" si="52"/>
        <v>0</v>
      </c>
      <c r="AH161" s="273">
        <f>IF(P161="●",VLOOKUP(R161,全民健康保險保險費負擔金額表109.1版!$A$5:$E$52,5,1),0)</f>
        <v>0</v>
      </c>
      <c r="AI161" s="274">
        <f>IF(P161="●",VLOOKUP(R161,全民健康保險保險費負擔金額表109.1版!$A$5:$I$52,9,1),0)</f>
        <v>0</v>
      </c>
      <c r="AJ161" s="268">
        <f t="shared" si="53"/>
        <v>0</v>
      </c>
      <c r="AK161" s="173">
        <f t="shared" si="54"/>
        <v>0</v>
      </c>
      <c r="AL161" s="172">
        <f t="shared" si="55"/>
        <v>0</v>
      </c>
    </row>
    <row r="162" spans="1:38" x14ac:dyDescent="0.25">
      <c r="A162" s="300">
        <v>158</v>
      </c>
      <c r="B162" s="91"/>
      <c r="C162" s="91"/>
      <c r="D162" s="91"/>
      <c r="E162" s="91"/>
      <c r="F162" s="91"/>
      <c r="G162" s="91"/>
      <c r="H162" s="91"/>
      <c r="I162" s="246">
        <v>112</v>
      </c>
      <c r="J162" s="247"/>
      <c r="K162" s="247"/>
      <c r="L162" s="246">
        <f t="shared" si="39"/>
        <v>112</v>
      </c>
      <c r="M162" s="237">
        <f t="shared" si="39"/>
        <v>0</v>
      </c>
      <c r="N162" s="247">
        <f t="shared" si="40"/>
        <v>0</v>
      </c>
      <c r="O162" s="255"/>
      <c r="P162" s="153"/>
      <c r="Q162" s="491"/>
      <c r="R162" s="419">
        <f t="shared" si="41"/>
        <v>0</v>
      </c>
      <c r="S162" s="255"/>
      <c r="T162" s="420">
        <f t="shared" si="42"/>
        <v>0</v>
      </c>
      <c r="U162" s="417">
        <f t="shared" si="43"/>
        <v>31</v>
      </c>
      <c r="V162" s="167">
        <f>IF(T162=0,0,VLOOKUP(T162,勞保費對照表!$A$3:$B$31,2))</f>
        <v>0</v>
      </c>
      <c r="W162" s="154">
        <f t="shared" si="44"/>
        <v>0</v>
      </c>
      <c r="X162" s="415">
        <f>IF(T162=0,0,VLOOKUP(T162,'職保111.5版'!$B$4:$C$27,2))</f>
        <v>0</v>
      </c>
      <c r="Y162" s="167">
        <f>IF(T162=0,0,VLOOKUP(T162,勞退金對照表!$C$3:$D$66,2))</f>
        <v>0</v>
      </c>
      <c r="Z162" s="154">
        <f t="shared" si="45"/>
        <v>0</v>
      </c>
      <c r="AA162" s="268">
        <f t="shared" si="46"/>
        <v>0</v>
      </c>
      <c r="AB162" s="268">
        <f t="shared" si="47"/>
        <v>0</v>
      </c>
      <c r="AC162" s="416">
        <f t="shared" si="48"/>
        <v>0</v>
      </c>
      <c r="AD162" s="268">
        <f t="shared" si="49"/>
        <v>0</v>
      </c>
      <c r="AE162" s="268">
        <f t="shared" si="50"/>
        <v>0</v>
      </c>
      <c r="AF162" s="268">
        <f t="shared" si="51"/>
        <v>0</v>
      </c>
      <c r="AG162" s="268">
        <f t="shared" si="52"/>
        <v>0</v>
      </c>
      <c r="AH162" s="273">
        <f>IF(P162="●",VLOOKUP(R162,全民健康保險保險費負擔金額表109.1版!$A$5:$E$52,5,1),0)</f>
        <v>0</v>
      </c>
      <c r="AI162" s="274">
        <f>IF(P162="●",VLOOKUP(R162,全民健康保險保險費負擔金額表109.1版!$A$5:$I$52,9,1),0)</f>
        <v>0</v>
      </c>
      <c r="AJ162" s="268">
        <f t="shared" si="53"/>
        <v>0</v>
      </c>
      <c r="AK162" s="173">
        <f t="shared" si="54"/>
        <v>0</v>
      </c>
      <c r="AL162" s="172">
        <f t="shared" si="55"/>
        <v>0</v>
      </c>
    </row>
    <row r="163" spans="1:38" x14ac:dyDescent="0.25">
      <c r="A163" s="300">
        <v>159</v>
      </c>
      <c r="B163" s="91"/>
      <c r="C163" s="91"/>
      <c r="D163" s="91"/>
      <c r="E163" s="91"/>
      <c r="F163" s="91"/>
      <c r="G163" s="91"/>
      <c r="H163" s="91"/>
      <c r="I163" s="246">
        <v>112</v>
      </c>
      <c r="J163" s="247"/>
      <c r="K163" s="247"/>
      <c r="L163" s="246">
        <f t="shared" si="39"/>
        <v>112</v>
      </c>
      <c r="M163" s="237">
        <f t="shared" si="39"/>
        <v>0</v>
      </c>
      <c r="N163" s="247">
        <f t="shared" si="40"/>
        <v>0</v>
      </c>
      <c r="O163" s="255"/>
      <c r="P163" s="153"/>
      <c r="Q163" s="491"/>
      <c r="R163" s="419">
        <f t="shared" si="41"/>
        <v>0</v>
      </c>
      <c r="S163" s="255"/>
      <c r="T163" s="420">
        <f t="shared" si="42"/>
        <v>0</v>
      </c>
      <c r="U163" s="417">
        <f t="shared" si="43"/>
        <v>31</v>
      </c>
      <c r="V163" s="167">
        <f>IF(T163=0,0,VLOOKUP(T163,勞保費對照表!$A$3:$B$31,2))</f>
        <v>0</v>
      </c>
      <c r="W163" s="154">
        <f t="shared" si="44"/>
        <v>0</v>
      </c>
      <c r="X163" s="415">
        <f>IF(T163=0,0,VLOOKUP(T163,'職保111.5版'!$B$4:$C$27,2))</f>
        <v>0</v>
      </c>
      <c r="Y163" s="167">
        <f>IF(T163=0,0,VLOOKUP(T163,勞退金對照表!$C$3:$D$66,2))</f>
        <v>0</v>
      </c>
      <c r="Z163" s="154">
        <f t="shared" si="45"/>
        <v>0</v>
      </c>
      <c r="AA163" s="268">
        <f t="shared" si="46"/>
        <v>0</v>
      </c>
      <c r="AB163" s="268">
        <f t="shared" si="47"/>
        <v>0</v>
      </c>
      <c r="AC163" s="416">
        <f t="shared" si="48"/>
        <v>0</v>
      </c>
      <c r="AD163" s="268">
        <f t="shared" si="49"/>
        <v>0</v>
      </c>
      <c r="AE163" s="268">
        <f t="shared" si="50"/>
        <v>0</v>
      </c>
      <c r="AF163" s="268">
        <f t="shared" si="51"/>
        <v>0</v>
      </c>
      <c r="AG163" s="268">
        <f t="shared" si="52"/>
        <v>0</v>
      </c>
      <c r="AH163" s="273">
        <f>IF(P163="●",VLOOKUP(R163,全民健康保險保險費負擔金額表109.1版!$A$5:$E$52,5,1),0)</f>
        <v>0</v>
      </c>
      <c r="AI163" s="274">
        <f>IF(P163="●",VLOOKUP(R163,全民健康保險保險費負擔金額表109.1版!$A$5:$I$52,9,1),0)</f>
        <v>0</v>
      </c>
      <c r="AJ163" s="268">
        <f t="shared" si="53"/>
        <v>0</v>
      </c>
      <c r="AK163" s="173">
        <f t="shared" si="54"/>
        <v>0</v>
      </c>
      <c r="AL163" s="172">
        <f t="shared" si="55"/>
        <v>0</v>
      </c>
    </row>
    <row r="164" spans="1:38" x14ac:dyDescent="0.25">
      <c r="A164" s="300">
        <v>160</v>
      </c>
      <c r="B164" s="91"/>
      <c r="C164" s="91"/>
      <c r="D164" s="91"/>
      <c r="E164" s="91"/>
      <c r="F164" s="91"/>
      <c r="G164" s="91"/>
      <c r="H164" s="91"/>
      <c r="I164" s="246">
        <v>112</v>
      </c>
      <c r="J164" s="247"/>
      <c r="K164" s="247"/>
      <c r="L164" s="246">
        <f t="shared" si="39"/>
        <v>112</v>
      </c>
      <c r="M164" s="237">
        <f t="shared" si="39"/>
        <v>0</v>
      </c>
      <c r="N164" s="247">
        <f t="shared" si="40"/>
        <v>0</v>
      </c>
      <c r="O164" s="255"/>
      <c r="P164" s="153"/>
      <c r="Q164" s="491"/>
      <c r="R164" s="419">
        <f t="shared" si="41"/>
        <v>0</v>
      </c>
      <c r="S164" s="255"/>
      <c r="T164" s="420">
        <f t="shared" si="42"/>
        <v>0</v>
      </c>
      <c r="U164" s="417">
        <f t="shared" si="43"/>
        <v>31</v>
      </c>
      <c r="V164" s="167">
        <f>IF(T164=0,0,VLOOKUP(T164,勞保費對照表!$A$3:$B$31,2))</f>
        <v>0</v>
      </c>
      <c r="W164" s="154">
        <f t="shared" si="44"/>
        <v>0</v>
      </c>
      <c r="X164" s="415">
        <f>IF(T164=0,0,VLOOKUP(T164,'職保111.5版'!$B$4:$C$27,2))</f>
        <v>0</v>
      </c>
      <c r="Y164" s="167">
        <f>IF(T164=0,0,VLOOKUP(T164,勞退金對照表!$C$3:$D$66,2))</f>
        <v>0</v>
      </c>
      <c r="Z164" s="154">
        <f t="shared" si="45"/>
        <v>0</v>
      </c>
      <c r="AA164" s="268">
        <f t="shared" si="46"/>
        <v>0</v>
      </c>
      <c r="AB164" s="268">
        <f t="shared" si="47"/>
        <v>0</v>
      </c>
      <c r="AC164" s="416">
        <f t="shared" si="48"/>
        <v>0</v>
      </c>
      <c r="AD164" s="268">
        <f t="shared" si="49"/>
        <v>0</v>
      </c>
      <c r="AE164" s="268">
        <f t="shared" si="50"/>
        <v>0</v>
      </c>
      <c r="AF164" s="268">
        <f t="shared" si="51"/>
        <v>0</v>
      </c>
      <c r="AG164" s="268">
        <f t="shared" si="52"/>
        <v>0</v>
      </c>
      <c r="AH164" s="273">
        <f>IF(P164="●",VLOOKUP(R164,全民健康保險保險費負擔金額表109.1版!$A$5:$E$52,5,1),0)</f>
        <v>0</v>
      </c>
      <c r="AI164" s="274">
        <f>IF(P164="●",VLOOKUP(R164,全民健康保險保險費負擔金額表109.1版!$A$5:$I$52,9,1),0)</f>
        <v>0</v>
      </c>
      <c r="AJ164" s="268">
        <f t="shared" si="53"/>
        <v>0</v>
      </c>
      <c r="AK164" s="173">
        <f t="shared" si="54"/>
        <v>0</v>
      </c>
      <c r="AL164" s="172">
        <f t="shared" si="55"/>
        <v>0</v>
      </c>
    </row>
    <row r="165" spans="1:38" x14ac:dyDescent="0.25">
      <c r="A165" s="300">
        <v>161</v>
      </c>
      <c r="B165" s="91"/>
      <c r="C165" s="91"/>
      <c r="D165" s="91"/>
      <c r="E165" s="91"/>
      <c r="F165" s="91"/>
      <c r="G165" s="91"/>
      <c r="H165" s="91"/>
      <c r="I165" s="246">
        <v>112</v>
      </c>
      <c r="J165" s="247"/>
      <c r="K165" s="247"/>
      <c r="L165" s="246">
        <f t="shared" si="39"/>
        <v>112</v>
      </c>
      <c r="M165" s="237">
        <f t="shared" si="39"/>
        <v>0</v>
      </c>
      <c r="N165" s="247">
        <f t="shared" si="40"/>
        <v>0</v>
      </c>
      <c r="O165" s="255"/>
      <c r="P165" s="153"/>
      <c r="Q165" s="491"/>
      <c r="R165" s="419">
        <f t="shared" si="41"/>
        <v>0</v>
      </c>
      <c r="S165" s="255"/>
      <c r="T165" s="420">
        <f t="shared" si="42"/>
        <v>0</v>
      </c>
      <c r="U165" s="417">
        <f t="shared" si="43"/>
        <v>31</v>
      </c>
      <c r="V165" s="167">
        <f>IF(T165=0,0,VLOOKUP(T165,勞保費對照表!$A$3:$B$31,2))</f>
        <v>0</v>
      </c>
      <c r="W165" s="154">
        <f t="shared" si="44"/>
        <v>0</v>
      </c>
      <c r="X165" s="415">
        <f>IF(T165=0,0,VLOOKUP(T165,'職保111.5版'!$B$4:$C$27,2))</f>
        <v>0</v>
      </c>
      <c r="Y165" s="167">
        <f>IF(T165=0,0,VLOOKUP(T165,勞退金對照表!$C$3:$D$66,2))</f>
        <v>0</v>
      </c>
      <c r="Z165" s="154">
        <f t="shared" si="45"/>
        <v>0</v>
      </c>
      <c r="AA165" s="268">
        <f t="shared" si="46"/>
        <v>0</v>
      </c>
      <c r="AB165" s="268">
        <f t="shared" si="47"/>
        <v>0</v>
      </c>
      <c r="AC165" s="416">
        <f t="shared" si="48"/>
        <v>0</v>
      </c>
      <c r="AD165" s="268">
        <f t="shared" si="49"/>
        <v>0</v>
      </c>
      <c r="AE165" s="268">
        <f t="shared" si="50"/>
        <v>0</v>
      </c>
      <c r="AF165" s="268">
        <f t="shared" si="51"/>
        <v>0</v>
      </c>
      <c r="AG165" s="268">
        <f t="shared" si="52"/>
        <v>0</v>
      </c>
      <c r="AH165" s="273">
        <f>IF(P165="●",VLOOKUP(R165,全民健康保險保險費負擔金額表109.1版!$A$5:$E$52,5,1),0)</f>
        <v>0</v>
      </c>
      <c r="AI165" s="274">
        <f>IF(P165="●",VLOOKUP(R165,全民健康保險保險費負擔金額表109.1版!$A$5:$I$52,9,1),0)</f>
        <v>0</v>
      </c>
      <c r="AJ165" s="268">
        <f t="shared" si="53"/>
        <v>0</v>
      </c>
      <c r="AK165" s="173">
        <f t="shared" si="54"/>
        <v>0</v>
      </c>
      <c r="AL165" s="172">
        <f t="shared" si="55"/>
        <v>0</v>
      </c>
    </row>
    <row r="166" spans="1:38" x14ac:dyDescent="0.25">
      <c r="A166" s="300">
        <v>162</v>
      </c>
      <c r="B166" s="91"/>
      <c r="C166" s="91"/>
      <c r="D166" s="91"/>
      <c r="E166" s="91"/>
      <c r="F166" s="91"/>
      <c r="G166" s="91"/>
      <c r="H166" s="91"/>
      <c r="I166" s="246">
        <v>112</v>
      </c>
      <c r="J166" s="247"/>
      <c r="K166" s="247"/>
      <c r="L166" s="246">
        <f t="shared" si="39"/>
        <v>112</v>
      </c>
      <c r="M166" s="237">
        <f t="shared" si="39"/>
        <v>0</v>
      </c>
      <c r="N166" s="247">
        <f t="shared" si="40"/>
        <v>0</v>
      </c>
      <c r="O166" s="255"/>
      <c r="P166" s="153"/>
      <c r="Q166" s="491"/>
      <c r="R166" s="419">
        <f t="shared" si="41"/>
        <v>0</v>
      </c>
      <c r="S166" s="255"/>
      <c r="T166" s="420">
        <f t="shared" si="42"/>
        <v>0</v>
      </c>
      <c r="U166" s="417">
        <f t="shared" si="43"/>
        <v>31</v>
      </c>
      <c r="V166" s="167">
        <f>IF(T166=0,0,VLOOKUP(T166,勞保費對照表!$A$3:$B$31,2))</f>
        <v>0</v>
      </c>
      <c r="W166" s="154">
        <f t="shared" si="44"/>
        <v>0</v>
      </c>
      <c r="X166" s="415">
        <f>IF(T166=0,0,VLOOKUP(T166,'職保111.5版'!$B$4:$C$27,2))</f>
        <v>0</v>
      </c>
      <c r="Y166" s="167">
        <f>IF(T166=0,0,VLOOKUP(T166,勞退金對照表!$C$3:$D$66,2))</f>
        <v>0</v>
      </c>
      <c r="Z166" s="154">
        <f t="shared" si="45"/>
        <v>0</v>
      </c>
      <c r="AA166" s="268">
        <f t="shared" si="46"/>
        <v>0</v>
      </c>
      <c r="AB166" s="268">
        <f t="shared" si="47"/>
        <v>0</v>
      </c>
      <c r="AC166" s="416">
        <f t="shared" si="48"/>
        <v>0</v>
      </c>
      <c r="AD166" s="268">
        <f t="shared" si="49"/>
        <v>0</v>
      </c>
      <c r="AE166" s="268">
        <f t="shared" si="50"/>
        <v>0</v>
      </c>
      <c r="AF166" s="268">
        <f t="shared" si="51"/>
        <v>0</v>
      </c>
      <c r="AG166" s="268">
        <f t="shared" si="52"/>
        <v>0</v>
      </c>
      <c r="AH166" s="273">
        <f>IF(P166="●",VLOOKUP(R166,全民健康保險保險費負擔金額表109.1版!$A$5:$E$52,5,1),0)</f>
        <v>0</v>
      </c>
      <c r="AI166" s="274">
        <f>IF(P166="●",VLOOKUP(R166,全民健康保險保險費負擔金額表109.1版!$A$5:$I$52,9,1),0)</f>
        <v>0</v>
      </c>
      <c r="AJ166" s="268">
        <f t="shared" si="53"/>
        <v>0</v>
      </c>
      <c r="AK166" s="173">
        <f t="shared" si="54"/>
        <v>0</v>
      </c>
      <c r="AL166" s="172">
        <f t="shared" si="55"/>
        <v>0</v>
      </c>
    </row>
    <row r="167" spans="1:38" x14ac:dyDescent="0.25">
      <c r="A167" s="300">
        <v>163</v>
      </c>
      <c r="B167" s="91"/>
      <c r="C167" s="91"/>
      <c r="D167" s="91"/>
      <c r="E167" s="91"/>
      <c r="F167" s="91"/>
      <c r="G167" s="91"/>
      <c r="H167" s="91"/>
      <c r="I167" s="246">
        <v>112</v>
      </c>
      <c r="J167" s="247"/>
      <c r="K167" s="247"/>
      <c r="L167" s="246">
        <f t="shared" si="39"/>
        <v>112</v>
      </c>
      <c r="M167" s="237">
        <f t="shared" si="39"/>
        <v>0</v>
      </c>
      <c r="N167" s="247">
        <f t="shared" si="40"/>
        <v>0</v>
      </c>
      <c r="O167" s="255"/>
      <c r="P167" s="153"/>
      <c r="Q167" s="491"/>
      <c r="R167" s="419">
        <f t="shared" si="41"/>
        <v>0</v>
      </c>
      <c r="S167" s="255"/>
      <c r="T167" s="420">
        <f t="shared" si="42"/>
        <v>0</v>
      </c>
      <c r="U167" s="417">
        <f t="shared" si="43"/>
        <v>31</v>
      </c>
      <c r="V167" s="167">
        <f>IF(T167=0,0,VLOOKUP(T167,勞保費對照表!$A$3:$B$31,2))</f>
        <v>0</v>
      </c>
      <c r="W167" s="154">
        <f t="shared" si="44"/>
        <v>0</v>
      </c>
      <c r="X167" s="415">
        <f>IF(T167=0,0,VLOOKUP(T167,'職保111.5版'!$B$4:$C$27,2))</f>
        <v>0</v>
      </c>
      <c r="Y167" s="167">
        <f>IF(T167=0,0,VLOOKUP(T167,勞退金對照表!$C$3:$D$66,2))</f>
        <v>0</v>
      </c>
      <c r="Z167" s="154">
        <f t="shared" si="45"/>
        <v>0</v>
      </c>
      <c r="AA167" s="268">
        <f t="shared" si="46"/>
        <v>0</v>
      </c>
      <c r="AB167" s="268">
        <f t="shared" si="47"/>
        <v>0</v>
      </c>
      <c r="AC167" s="416">
        <f t="shared" si="48"/>
        <v>0</v>
      </c>
      <c r="AD167" s="268">
        <f t="shared" si="49"/>
        <v>0</v>
      </c>
      <c r="AE167" s="268">
        <f t="shared" si="50"/>
        <v>0</v>
      </c>
      <c r="AF167" s="268">
        <f t="shared" si="51"/>
        <v>0</v>
      </c>
      <c r="AG167" s="268">
        <f t="shared" si="52"/>
        <v>0</v>
      </c>
      <c r="AH167" s="273">
        <f>IF(P167="●",VLOOKUP(R167,全民健康保險保險費負擔金額表109.1版!$A$5:$E$52,5,1),0)</f>
        <v>0</v>
      </c>
      <c r="AI167" s="274">
        <f>IF(P167="●",VLOOKUP(R167,全民健康保險保險費負擔金額表109.1版!$A$5:$I$52,9,1),0)</f>
        <v>0</v>
      </c>
      <c r="AJ167" s="268">
        <f t="shared" si="53"/>
        <v>0</v>
      </c>
      <c r="AK167" s="173">
        <f t="shared" si="54"/>
        <v>0</v>
      </c>
      <c r="AL167" s="172">
        <f t="shared" si="55"/>
        <v>0</v>
      </c>
    </row>
    <row r="168" spans="1:38" x14ac:dyDescent="0.25">
      <c r="A168" s="300">
        <v>164</v>
      </c>
      <c r="B168" s="91"/>
      <c r="C168" s="91"/>
      <c r="D168" s="91"/>
      <c r="E168" s="91"/>
      <c r="F168" s="91"/>
      <c r="G168" s="91"/>
      <c r="H168" s="91"/>
      <c r="I168" s="246">
        <v>112</v>
      </c>
      <c r="J168" s="247"/>
      <c r="K168" s="247"/>
      <c r="L168" s="246">
        <f t="shared" si="39"/>
        <v>112</v>
      </c>
      <c r="M168" s="237">
        <f t="shared" si="39"/>
        <v>0</v>
      </c>
      <c r="N168" s="247">
        <f t="shared" si="40"/>
        <v>0</v>
      </c>
      <c r="O168" s="255"/>
      <c r="P168" s="153"/>
      <c r="Q168" s="491"/>
      <c r="R168" s="419">
        <f t="shared" si="41"/>
        <v>0</v>
      </c>
      <c r="S168" s="255"/>
      <c r="T168" s="420">
        <f t="shared" si="42"/>
        <v>0</v>
      </c>
      <c r="U168" s="417">
        <f t="shared" si="43"/>
        <v>31</v>
      </c>
      <c r="V168" s="167">
        <f>IF(T168=0,0,VLOOKUP(T168,勞保費對照表!$A$3:$B$31,2))</f>
        <v>0</v>
      </c>
      <c r="W168" s="154">
        <f t="shared" si="44"/>
        <v>0</v>
      </c>
      <c r="X168" s="415">
        <f>IF(T168=0,0,VLOOKUP(T168,'職保111.5版'!$B$4:$C$27,2))</f>
        <v>0</v>
      </c>
      <c r="Y168" s="167">
        <f>IF(T168=0,0,VLOOKUP(T168,勞退金對照表!$C$3:$D$66,2))</f>
        <v>0</v>
      </c>
      <c r="Z168" s="154">
        <f t="shared" si="45"/>
        <v>0</v>
      </c>
      <c r="AA168" s="268">
        <f t="shared" si="46"/>
        <v>0</v>
      </c>
      <c r="AB168" s="268">
        <f t="shared" si="47"/>
        <v>0</v>
      </c>
      <c r="AC168" s="416">
        <f t="shared" si="48"/>
        <v>0</v>
      </c>
      <c r="AD168" s="268">
        <f t="shared" si="49"/>
        <v>0</v>
      </c>
      <c r="AE168" s="268">
        <f t="shared" si="50"/>
        <v>0</v>
      </c>
      <c r="AF168" s="268">
        <f t="shared" si="51"/>
        <v>0</v>
      </c>
      <c r="AG168" s="268">
        <f t="shared" si="52"/>
        <v>0</v>
      </c>
      <c r="AH168" s="273">
        <f>IF(P168="●",VLOOKUP(R168,全民健康保險保險費負擔金額表109.1版!$A$5:$E$52,5,1),0)</f>
        <v>0</v>
      </c>
      <c r="AI168" s="274">
        <f>IF(P168="●",VLOOKUP(R168,全民健康保險保險費負擔金額表109.1版!$A$5:$I$52,9,1),0)</f>
        <v>0</v>
      </c>
      <c r="AJ168" s="268">
        <f t="shared" si="53"/>
        <v>0</v>
      </c>
      <c r="AK168" s="173">
        <f t="shared" si="54"/>
        <v>0</v>
      </c>
      <c r="AL168" s="172">
        <f t="shared" si="55"/>
        <v>0</v>
      </c>
    </row>
    <row r="169" spans="1:38" x14ac:dyDescent="0.25">
      <c r="A169" s="300">
        <v>165</v>
      </c>
      <c r="B169" s="91"/>
      <c r="C169" s="91"/>
      <c r="D169" s="91"/>
      <c r="E169" s="91"/>
      <c r="F169" s="91"/>
      <c r="G169" s="91"/>
      <c r="H169" s="91"/>
      <c r="I169" s="246">
        <v>112</v>
      </c>
      <c r="J169" s="247"/>
      <c r="K169" s="247"/>
      <c r="L169" s="246">
        <f t="shared" si="39"/>
        <v>112</v>
      </c>
      <c r="M169" s="237">
        <f t="shared" si="39"/>
        <v>0</v>
      </c>
      <c r="N169" s="247">
        <f t="shared" si="40"/>
        <v>0</v>
      </c>
      <c r="O169" s="255"/>
      <c r="P169" s="153"/>
      <c r="Q169" s="491"/>
      <c r="R169" s="419">
        <f t="shared" si="41"/>
        <v>0</v>
      </c>
      <c r="S169" s="255"/>
      <c r="T169" s="420">
        <f t="shared" si="42"/>
        <v>0</v>
      </c>
      <c r="U169" s="417">
        <f t="shared" si="43"/>
        <v>31</v>
      </c>
      <c r="V169" s="167">
        <f>IF(T169=0,0,VLOOKUP(T169,勞保費對照表!$A$3:$B$31,2))</f>
        <v>0</v>
      </c>
      <c r="W169" s="154">
        <f t="shared" si="44"/>
        <v>0</v>
      </c>
      <c r="X169" s="415">
        <f>IF(T169=0,0,VLOOKUP(T169,'職保111.5版'!$B$4:$C$27,2))</f>
        <v>0</v>
      </c>
      <c r="Y169" s="167">
        <f>IF(T169=0,0,VLOOKUP(T169,勞退金對照表!$C$3:$D$66,2))</f>
        <v>0</v>
      </c>
      <c r="Z169" s="154">
        <f t="shared" si="45"/>
        <v>0</v>
      </c>
      <c r="AA169" s="268">
        <f t="shared" si="46"/>
        <v>0</v>
      </c>
      <c r="AB169" s="268">
        <f t="shared" si="47"/>
        <v>0</v>
      </c>
      <c r="AC169" s="416">
        <f t="shared" si="48"/>
        <v>0</v>
      </c>
      <c r="AD169" s="268">
        <f t="shared" si="49"/>
        <v>0</v>
      </c>
      <c r="AE169" s="268">
        <f t="shared" si="50"/>
        <v>0</v>
      </c>
      <c r="AF169" s="268">
        <f t="shared" si="51"/>
        <v>0</v>
      </c>
      <c r="AG169" s="268">
        <f t="shared" si="52"/>
        <v>0</v>
      </c>
      <c r="AH169" s="273">
        <f>IF(P169="●",VLOOKUP(R169,全民健康保險保險費負擔金額表109.1版!$A$5:$E$52,5,1),0)</f>
        <v>0</v>
      </c>
      <c r="AI169" s="274">
        <f>IF(P169="●",VLOOKUP(R169,全民健康保險保險費負擔金額表109.1版!$A$5:$I$52,9,1),0)</f>
        <v>0</v>
      </c>
      <c r="AJ169" s="268">
        <f t="shared" si="53"/>
        <v>0</v>
      </c>
      <c r="AK169" s="173">
        <f t="shared" si="54"/>
        <v>0</v>
      </c>
      <c r="AL169" s="172">
        <f t="shared" si="55"/>
        <v>0</v>
      </c>
    </row>
    <row r="170" spans="1:38" x14ac:dyDescent="0.25">
      <c r="A170" s="300">
        <v>166</v>
      </c>
      <c r="B170" s="91"/>
      <c r="C170" s="91"/>
      <c r="D170" s="91"/>
      <c r="E170" s="91"/>
      <c r="F170" s="91"/>
      <c r="G170" s="91"/>
      <c r="H170" s="91"/>
      <c r="I170" s="246">
        <v>112</v>
      </c>
      <c r="J170" s="247"/>
      <c r="K170" s="247"/>
      <c r="L170" s="246">
        <f t="shared" si="39"/>
        <v>112</v>
      </c>
      <c r="M170" s="237">
        <f t="shared" si="39"/>
        <v>0</v>
      </c>
      <c r="N170" s="247">
        <f t="shared" si="40"/>
        <v>0</v>
      </c>
      <c r="O170" s="255"/>
      <c r="P170" s="153"/>
      <c r="Q170" s="491"/>
      <c r="R170" s="419">
        <f t="shared" si="41"/>
        <v>0</v>
      </c>
      <c r="S170" s="255"/>
      <c r="T170" s="420">
        <f t="shared" si="42"/>
        <v>0</v>
      </c>
      <c r="U170" s="417">
        <f t="shared" si="43"/>
        <v>31</v>
      </c>
      <c r="V170" s="167">
        <f>IF(T170=0,0,VLOOKUP(T170,勞保費對照表!$A$3:$B$31,2))</f>
        <v>0</v>
      </c>
      <c r="W170" s="154">
        <f t="shared" si="44"/>
        <v>0</v>
      </c>
      <c r="X170" s="415">
        <f>IF(T170=0,0,VLOOKUP(T170,'職保111.5版'!$B$4:$C$27,2))</f>
        <v>0</v>
      </c>
      <c r="Y170" s="167">
        <f>IF(T170=0,0,VLOOKUP(T170,勞退金對照表!$C$3:$D$66,2))</f>
        <v>0</v>
      </c>
      <c r="Z170" s="154">
        <f t="shared" si="45"/>
        <v>0</v>
      </c>
      <c r="AA170" s="268">
        <f t="shared" si="46"/>
        <v>0</v>
      </c>
      <c r="AB170" s="268">
        <f t="shared" si="47"/>
        <v>0</v>
      </c>
      <c r="AC170" s="416">
        <f t="shared" si="48"/>
        <v>0</v>
      </c>
      <c r="AD170" s="268">
        <f t="shared" si="49"/>
        <v>0</v>
      </c>
      <c r="AE170" s="268">
        <f t="shared" si="50"/>
        <v>0</v>
      </c>
      <c r="AF170" s="268">
        <f t="shared" si="51"/>
        <v>0</v>
      </c>
      <c r="AG170" s="268">
        <f t="shared" si="52"/>
        <v>0</v>
      </c>
      <c r="AH170" s="273">
        <f>IF(P170="●",VLOOKUP(R170,全民健康保險保險費負擔金額表109.1版!$A$5:$E$52,5,1),0)</f>
        <v>0</v>
      </c>
      <c r="AI170" s="274">
        <f>IF(P170="●",VLOOKUP(R170,全民健康保險保險費負擔金額表109.1版!$A$5:$I$52,9,1),0)</f>
        <v>0</v>
      </c>
      <c r="AJ170" s="268">
        <f t="shared" si="53"/>
        <v>0</v>
      </c>
      <c r="AK170" s="173">
        <f t="shared" si="54"/>
        <v>0</v>
      </c>
      <c r="AL170" s="172">
        <f t="shared" si="55"/>
        <v>0</v>
      </c>
    </row>
    <row r="171" spans="1:38" x14ac:dyDescent="0.25">
      <c r="A171" s="300">
        <v>167</v>
      </c>
      <c r="B171" s="91"/>
      <c r="C171" s="91"/>
      <c r="D171" s="91"/>
      <c r="E171" s="91"/>
      <c r="F171" s="91"/>
      <c r="G171" s="91"/>
      <c r="H171" s="91"/>
      <c r="I171" s="246">
        <v>112</v>
      </c>
      <c r="J171" s="247"/>
      <c r="K171" s="247"/>
      <c r="L171" s="246">
        <f t="shared" si="39"/>
        <v>112</v>
      </c>
      <c r="M171" s="237">
        <f t="shared" si="39"/>
        <v>0</v>
      </c>
      <c r="N171" s="247">
        <f t="shared" si="40"/>
        <v>0</v>
      </c>
      <c r="O171" s="255"/>
      <c r="P171" s="153"/>
      <c r="Q171" s="491"/>
      <c r="R171" s="419">
        <f t="shared" si="41"/>
        <v>0</v>
      </c>
      <c r="S171" s="255"/>
      <c r="T171" s="420">
        <f t="shared" si="42"/>
        <v>0</v>
      </c>
      <c r="U171" s="417">
        <f t="shared" si="43"/>
        <v>31</v>
      </c>
      <c r="V171" s="167">
        <f>IF(T171=0,0,VLOOKUP(T171,勞保費對照表!$A$3:$B$31,2))</f>
        <v>0</v>
      </c>
      <c r="W171" s="154">
        <f t="shared" si="44"/>
        <v>0</v>
      </c>
      <c r="X171" s="415">
        <f>IF(T171=0,0,VLOOKUP(T171,'職保111.5版'!$B$4:$C$27,2))</f>
        <v>0</v>
      </c>
      <c r="Y171" s="167">
        <f>IF(T171=0,0,VLOOKUP(T171,勞退金對照表!$C$3:$D$66,2))</f>
        <v>0</v>
      </c>
      <c r="Z171" s="154">
        <f t="shared" si="45"/>
        <v>0</v>
      </c>
      <c r="AA171" s="268">
        <f t="shared" si="46"/>
        <v>0</v>
      </c>
      <c r="AB171" s="268">
        <f t="shared" si="47"/>
        <v>0</v>
      </c>
      <c r="AC171" s="416">
        <f t="shared" si="48"/>
        <v>0</v>
      </c>
      <c r="AD171" s="268">
        <f t="shared" si="49"/>
        <v>0</v>
      </c>
      <c r="AE171" s="268">
        <f t="shared" si="50"/>
        <v>0</v>
      </c>
      <c r="AF171" s="268">
        <f t="shared" si="51"/>
        <v>0</v>
      </c>
      <c r="AG171" s="268">
        <f t="shared" si="52"/>
        <v>0</v>
      </c>
      <c r="AH171" s="273">
        <f>IF(P171="●",VLOOKUP(R171,全民健康保險保險費負擔金額表109.1版!$A$5:$E$52,5,1),0)</f>
        <v>0</v>
      </c>
      <c r="AI171" s="274">
        <f>IF(P171="●",VLOOKUP(R171,全民健康保險保險費負擔金額表109.1版!$A$5:$I$52,9,1),0)</f>
        <v>0</v>
      </c>
      <c r="AJ171" s="268">
        <f t="shared" si="53"/>
        <v>0</v>
      </c>
      <c r="AK171" s="173">
        <f t="shared" si="54"/>
        <v>0</v>
      </c>
      <c r="AL171" s="172">
        <f t="shared" si="55"/>
        <v>0</v>
      </c>
    </row>
    <row r="172" spans="1:38" x14ac:dyDescent="0.25">
      <c r="A172" s="300">
        <v>168</v>
      </c>
      <c r="B172" s="91"/>
      <c r="C172" s="91"/>
      <c r="D172" s="91"/>
      <c r="E172" s="91"/>
      <c r="F172" s="91"/>
      <c r="G172" s="91"/>
      <c r="H172" s="91"/>
      <c r="I172" s="246">
        <v>112</v>
      </c>
      <c r="J172" s="247"/>
      <c r="K172" s="247"/>
      <c r="L172" s="246">
        <f t="shared" si="39"/>
        <v>112</v>
      </c>
      <c r="M172" s="237">
        <f t="shared" si="39"/>
        <v>0</v>
      </c>
      <c r="N172" s="247">
        <f t="shared" si="40"/>
        <v>0</v>
      </c>
      <c r="O172" s="255"/>
      <c r="P172" s="153"/>
      <c r="Q172" s="491"/>
      <c r="R172" s="419">
        <f t="shared" si="41"/>
        <v>0</v>
      </c>
      <c r="S172" s="255"/>
      <c r="T172" s="420">
        <f t="shared" si="42"/>
        <v>0</v>
      </c>
      <c r="U172" s="417">
        <f t="shared" si="43"/>
        <v>31</v>
      </c>
      <c r="V172" s="167">
        <f>IF(T172=0,0,VLOOKUP(T172,勞保費對照表!$A$3:$B$31,2))</f>
        <v>0</v>
      </c>
      <c r="W172" s="154">
        <f t="shared" si="44"/>
        <v>0</v>
      </c>
      <c r="X172" s="415">
        <f>IF(T172=0,0,VLOOKUP(T172,'職保111.5版'!$B$4:$C$27,2))</f>
        <v>0</v>
      </c>
      <c r="Y172" s="167">
        <f>IF(T172=0,0,VLOOKUP(T172,勞退金對照表!$C$3:$D$66,2))</f>
        <v>0</v>
      </c>
      <c r="Z172" s="154">
        <f t="shared" si="45"/>
        <v>0</v>
      </c>
      <c r="AA172" s="268">
        <f t="shared" si="46"/>
        <v>0</v>
      </c>
      <c r="AB172" s="268">
        <f t="shared" si="47"/>
        <v>0</v>
      </c>
      <c r="AC172" s="416">
        <f t="shared" si="48"/>
        <v>0</v>
      </c>
      <c r="AD172" s="268">
        <f t="shared" si="49"/>
        <v>0</v>
      </c>
      <c r="AE172" s="268">
        <f t="shared" si="50"/>
        <v>0</v>
      </c>
      <c r="AF172" s="268">
        <f t="shared" si="51"/>
        <v>0</v>
      </c>
      <c r="AG172" s="268">
        <f t="shared" si="52"/>
        <v>0</v>
      </c>
      <c r="AH172" s="273">
        <f>IF(P172="●",VLOOKUP(R172,全民健康保險保險費負擔金額表109.1版!$A$5:$E$52,5,1),0)</f>
        <v>0</v>
      </c>
      <c r="AI172" s="274">
        <f>IF(P172="●",VLOOKUP(R172,全民健康保險保險費負擔金額表109.1版!$A$5:$I$52,9,1),0)</f>
        <v>0</v>
      </c>
      <c r="AJ172" s="268">
        <f t="shared" si="53"/>
        <v>0</v>
      </c>
      <c r="AK172" s="173">
        <f t="shared" si="54"/>
        <v>0</v>
      </c>
      <c r="AL172" s="172">
        <f t="shared" si="55"/>
        <v>0</v>
      </c>
    </row>
    <row r="173" spans="1:38" x14ac:dyDescent="0.25">
      <c r="A173" s="300">
        <v>169</v>
      </c>
      <c r="B173" s="91"/>
      <c r="C173" s="91"/>
      <c r="D173" s="91"/>
      <c r="E173" s="91"/>
      <c r="F173" s="91"/>
      <c r="G173" s="91"/>
      <c r="H173" s="91"/>
      <c r="I173" s="246">
        <v>112</v>
      </c>
      <c r="J173" s="247"/>
      <c r="K173" s="247"/>
      <c r="L173" s="246">
        <f t="shared" si="39"/>
        <v>112</v>
      </c>
      <c r="M173" s="237">
        <f t="shared" si="39"/>
        <v>0</v>
      </c>
      <c r="N173" s="247">
        <f t="shared" si="40"/>
        <v>0</v>
      </c>
      <c r="O173" s="255"/>
      <c r="P173" s="153"/>
      <c r="Q173" s="491"/>
      <c r="R173" s="419">
        <f t="shared" si="41"/>
        <v>0</v>
      </c>
      <c r="S173" s="255"/>
      <c r="T173" s="420">
        <f t="shared" si="42"/>
        <v>0</v>
      </c>
      <c r="U173" s="417">
        <f t="shared" si="43"/>
        <v>31</v>
      </c>
      <c r="V173" s="167">
        <f>IF(T173=0,0,VLOOKUP(T173,勞保費對照表!$A$3:$B$31,2))</f>
        <v>0</v>
      </c>
      <c r="W173" s="154">
        <f t="shared" si="44"/>
        <v>0</v>
      </c>
      <c r="X173" s="415">
        <f>IF(T173=0,0,VLOOKUP(T173,'職保111.5版'!$B$4:$C$27,2))</f>
        <v>0</v>
      </c>
      <c r="Y173" s="167">
        <f>IF(T173=0,0,VLOOKUP(T173,勞退金對照表!$C$3:$D$66,2))</f>
        <v>0</v>
      </c>
      <c r="Z173" s="154">
        <f t="shared" si="45"/>
        <v>0</v>
      </c>
      <c r="AA173" s="268">
        <f t="shared" si="46"/>
        <v>0</v>
      </c>
      <c r="AB173" s="268">
        <f t="shared" si="47"/>
        <v>0</v>
      </c>
      <c r="AC173" s="416">
        <f t="shared" si="48"/>
        <v>0</v>
      </c>
      <c r="AD173" s="268">
        <f t="shared" si="49"/>
        <v>0</v>
      </c>
      <c r="AE173" s="268">
        <f t="shared" si="50"/>
        <v>0</v>
      </c>
      <c r="AF173" s="268">
        <f t="shared" si="51"/>
        <v>0</v>
      </c>
      <c r="AG173" s="268">
        <f t="shared" si="52"/>
        <v>0</v>
      </c>
      <c r="AH173" s="273">
        <f>IF(P173="●",VLOOKUP(R173,全民健康保險保險費負擔金額表109.1版!$A$5:$E$52,5,1),0)</f>
        <v>0</v>
      </c>
      <c r="AI173" s="274">
        <f>IF(P173="●",VLOOKUP(R173,全民健康保險保險費負擔金額表109.1版!$A$5:$I$52,9,1),0)</f>
        <v>0</v>
      </c>
      <c r="AJ173" s="268">
        <f t="shared" si="53"/>
        <v>0</v>
      </c>
      <c r="AK173" s="173">
        <f t="shared" si="54"/>
        <v>0</v>
      </c>
      <c r="AL173" s="172">
        <f t="shared" si="55"/>
        <v>0</v>
      </c>
    </row>
    <row r="174" spans="1:38" x14ac:dyDescent="0.25">
      <c r="A174" s="300">
        <v>170</v>
      </c>
      <c r="B174" s="91"/>
      <c r="C174" s="91"/>
      <c r="D174" s="91"/>
      <c r="E174" s="91"/>
      <c r="F174" s="91"/>
      <c r="G174" s="91"/>
      <c r="H174" s="91"/>
      <c r="I174" s="246">
        <v>112</v>
      </c>
      <c r="J174" s="247"/>
      <c r="K174" s="247"/>
      <c r="L174" s="246">
        <f t="shared" si="39"/>
        <v>112</v>
      </c>
      <c r="M174" s="237">
        <f t="shared" si="39"/>
        <v>0</v>
      </c>
      <c r="N174" s="247">
        <f t="shared" si="40"/>
        <v>0</v>
      </c>
      <c r="O174" s="255"/>
      <c r="P174" s="153"/>
      <c r="Q174" s="491"/>
      <c r="R174" s="419">
        <f t="shared" si="41"/>
        <v>0</v>
      </c>
      <c r="S174" s="255"/>
      <c r="T174" s="420">
        <f t="shared" si="42"/>
        <v>0</v>
      </c>
      <c r="U174" s="417">
        <f t="shared" si="43"/>
        <v>31</v>
      </c>
      <c r="V174" s="167">
        <f>IF(T174=0,0,VLOOKUP(T174,勞保費對照表!$A$3:$B$31,2))</f>
        <v>0</v>
      </c>
      <c r="W174" s="154">
        <f t="shared" si="44"/>
        <v>0</v>
      </c>
      <c r="X174" s="415">
        <f>IF(T174=0,0,VLOOKUP(T174,'職保111.5版'!$B$4:$C$27,2))</f>
        <v>0</v>
      </c>
      <c r="Y174" s="167">
        <f>IF(T174=0,0,VLOOKUP(T174,勞退金對照表!$C$3:$D$66,2))</f>
        <v>0</v>
      </c>
      <c r="Z174" s="154">
        <f t="shared" si="45"/>
        <v>0</v>
      </c>
      <c r="AA174" s="268">
        <f t="shared" si="46"/>
        <v>0</v>
      </c>
      <c r="AB174" s="268">
        <f t="shared" si="47"/>
        <v>0</v>
      </c>
      <c r="AC174" s="416">
        <f t="shared" si="48"/>
        <v>0</v>
      </c>
      <c r="AD174" s="268">
        <f t="shared" si="49"/>
        <v>0</v>
      </c>
      <c r="AE174" s="268">
        <f t="shared" si="50"/>
        <v>0</v>
      </c>
      <c r="AF174" s="268">
        <f t="shared" si="51"/>
        <v>0</v>
      </c>
      <c r="AG174" s="268">
        <f t="shared" si="52"/>
        <v>0</v>
      </c>
      <c r="AH174" s="273">
        <f>IF(P174="●",VLOOKUP(R174,全民健康保險保險費負擔金額表109.1版!$A$5:$E$52,5,1),0)</f>
        <v>0</v>
      </c>
      <c r="AI174" s="274">
        <f>IF(P174="●",VLOOKUP(R174,全民健康保險保險費負擔金額表109.1版!$A$5:$I$52,9,1),0)</f>
        <v>0</v>
      </c>
      <c r="AJ174" s="268">
        <f t="shared" si="53"/>
        <v>0</v>
      </c>
      <c r="AK174" s="173">
        <f t="shared" si="54"/>
        <v>0</v>
      </c>
      <c r="AL174" s="172">
        <f t="shared" si="55"/>
        <v>0</v>
      </c>
    </row>
    <row r="175" spans="1:38" x14ac:dyDescent="0.25">
      <c r="A175" s="300">
        <v>171</v>
      </c>
      <c r="B175" s="91"/>
      <c r="C175" s="91"/>
      <c r="D175" s="91"/>
      <c r="E175" s="91"/>
      <c r="F175" s="91"/>
      <c r="G175" s="91"/>
      <c r="H175" s="91"/>
      <c r="I175" s="246">
        <v>112</v>
      </c>
      <c r="J175" s="247"/>
      <c r="K175" s="247"/>
      <c r="L175" s="246">
        <f t="shared" si="39"/>
        <v>112</v>
      </c>
      <c r="M175" s="237">
        <f t="shared" si="39"/>
        <v>0</v>
      </c>
      <c r="N175" s="247">
        <f t="shared" si="40"/>
        <v>0</v>
      </c>
      <c r="O175" s="255"/>
      <c r="P175" s="153"/>
      <c r="Q175" s="491"/>
      <c r="R175" s="419">
        <f t="shared" si="41"/>
        <v>0</v>
      </c>
      <c r="S175" s="255"/>
      <c r="T175" s="420">
        <f t="shared" si="42"/>
        <v>0</v>
      </c>
      <c r="U175" s="417">
        <f t="shared" si="43"/>
        <v>31</v>
      </c>
      <c r="V175" s="167">
        <f>IF(T175=0,0,VLOOKUP(T175,勞保費對照表!$A$3:$B$31,2))</f>
        <v>0</v>
      </c>
      <c r="W175" s="154">
        <f t="shared" si="44"/>
        <v>0</v>
      </c>
      <c r="X175" s="415">
        <f>IF(T175=0,0,VLOOKUP(T175,'職保111.5版'!$B$4:$C$27,2))</f>
        <v>0</v>
      </c>
      <c r="Y175" s="167">
        <f>IF(T175=0,0,VLOOKUP(T175,勞退金對照表!$C$3:$D$66,2))</f>
        <v>0</v>
      </c>
      <c r="Z175" s="154">
        <f t="shared" si="45"/>
        <v>0</v>
      </c>
      <c r="AA175" s="268">
        <f t="shared" si="46"/>
        <v>0</v>
      </c>
      <c r="AB175" s="268">
        <f t="shared" si="47"/>
        <v>0</v>
      </c>
      <c r="AC175" s="416">
        <f t="shared" si="48"/>
        <v>0</v>
      </c>
      <c r="AD175" s="268">
        <f t="shared" si="49"/>
        <v>0</v>
      </c>
      <c r="AE175" s="268">
        <f t="shared" si="50"/>
        <v>0</v>
      </c>
      <c r="AF175" s="268">
        <f t="shared" si="51"/>
        <v>0</v>
      </c>
      <c r="AG175" s="268">
        <f t="shared" si="52"/>
        <v>0</v>
      </c>
      <c r="AH175" s="273">
        <f>IF(P175="●",VLOOKUP(R175,全民健康保險保險費負擔金額表109.1版!$A$5:$E$52,5,1),0)</f>
        <v>0</v>
      </c>
      <c r="AI175" s="274">
        <f>IF(P175="●",VLOOKUP(R175,全民健康保險保險費負擔金額表109.1版!$A$5:$I$52,9,1),0)</f>
        <v>0</v>
      </c>
      <c r="AJ175" s="268">
        <f t="shared" si="53"/>
        <v>0</v>
      </c>
      <c r="AK175" s="173">
        <f t="shared" si="54"/>
        <v>0</v>
      </c>
      <c r="AL175" s="172">
        <f t="shared" si="55"/>
        <v>0</v>
      </c>
    </row>
    <row r="176" spans="1:38" x14ac:dyDescent="0.25">
      <c r="A176" s="300">
        <v>172</v>
      </c>
      <c r="B176" s="91"/>
      <c r="C176" s="91"/>
      <c r="D176" s="91"/>
      <c r="E176" s="91"/>
      <c r="F176" s="91"/>
      <c r="G176" s="91"/>
      <c r="H176" s="91"/>
      <c r="I176" s="246">
        <v>112</v>
      </c>
      <c r="J176" s="247"/>
      <c r="K176" s="247"/>
      <c r="L176" s="246">
        <f t="shared" si="39"/>
        <v>112</v>
      </c>
      <c r="M176" s="237">
        <f t="shared" si="39"/>
        <v>0</v>
      </c>
      <c r="N176" s="247">
        <f t="shared" si="40"/>
        <v>0</v>
      </c>
      <c r="O176" s="255"/>
      <c r="P176" s="153"/>
      <c r="Q176" s="491"/>
      <c r="R176" s="419">
        <f t="shared" si="41"/>
        <v>0</v>
      </c>
      <c r="S176" s="255"/>
      <c r="T176" s="420">
        <f t="shared" si="42"/>
        <v>0</v>
      </c>
      <c r="U176" s="417">
        <f t="shared" si="43"/>
        <v>31</v>
      </c>
      <c r="V176" s="167">
        <f>IF(T176=0,0,VLOOKUP(T176,勞保費對照表!$A$3:$B$31,2))</f>
        <v>0</v>
      </c>
      <c r="W176" s="154">
        <f t="shared" si="44"/>
        <v>0</v>
      </c>
      <c r="X176" s="415">
        <f>IF(T176=0,0,VLOOKUP(T176,'職保111.5版'!$B$4:$C$27,2))</f>
        <v>0</v>
      </c>
      <c r="Y176" s="167">
        <f>IF(T176=0,0,VLOOKUP(T176,勞退金對照表!$C$3:$D$66,2))</f>
        <v>0</v>
      </c>
      <c r="Z176" s="154">
        <f t="shared" si="45"/>
        <v>0</v>
      </c>
      <c r="AA176" s="268">
        <f t="shared" si="46"/>
        <v>0</v>
      </c>
      <c r="AB176" s="268">
        <f t="shared" si="47"/>
        <v>0</v>
      </c>
      <c r="AC176" s="416">
        <f t="shared" si="48"/>
        <v>0</v>
      </c>
      <c r="AD176" s="268">
        <f t="shared" si="49"/>
        <v>0</v>
      </c>
      <c r="AE176" s="268">
        <f t="shared" si="50"/>
        <v>0</v>
      </c>
      <c r="AF176" s="268">
        <f t="shared" si="51"/>
        <v>0</v>
      </c>
      <c r="AG176" s="268">
        <f t="shared" si="52"/>
        <v>0</v>
      </c>
      <c r="AH176" s="273">
        <f>IF(P176="●",VLOOKUP(R176,全民健康保險保險費負擔金額表109.1版!$A$5:$E$52,5,1),0)</f>
        <v>0</v>
      </c>
      <c r="AI176" s="274">
        <f>IF(P176="●",VLOOKUP(R176,全民健康保險保險費負擔金額表109.1版!$A$5:$I$52,9,1),0)</f>
        <v>0</v>
      </c>
      <c r="AJ176" s="268">
        <f t="shared" si="53"/>
        <v>0</v>
      </c>
      <c r="AK176" s="173">
        <f t="shared" si="54"/>
        <v>0</v>
      </c>
      <c r="AL176" s="172">
        <f t="shared" si="55"/>
        <v>0</v>
      </c>
    </row>
    <row r="177" spans="1:38" x14ac:dyDescent="0.25">
      <c r="A177" s="300">
        <v>173</v>
      </c>
      <c r="B177" s="91"/>
      <c r="C177" s="91"/>
      <c r="D177" s="91"/>
      <c r="E177" s="91"/>
      <c r="F177" s="91"/>
      <c r="G177" s="91"/>
      <c r="H177" s="91"/>
      <c r="I177" s="246">
        <v>112</v>
      </c>
      <c r="J177" s="247"/>
      <c r="K177" s="247"/>
      <c r="L177" s="246">
        <f t="shared" si="39"/>
        <v>112</v>
      </c>
      <c r="M177" s="237">
        <f t="shared" si="39"/>
        <v>0</v>
      </c>
      <c r="N177" s="247">
        <f t="shared" si="40"/>
        <v>0</v>
      </c>
      <c r="O177" s="255"/>
      <c r="P177" s="153"/>
      <c r="Q177" s="491"/>
      <c r="R177" s="419">
        <f t="shared" si="41"/>
        <v>0</v>
      </c>
      <c r="S177" s="255"/>
      <c r="T177" s="420">
        <f t="shared" si="42"/>
        <v>0</v>
      </c>
      <c r="U177" s="417">
        <f t="shared" si="43"/>
        <v>31</v>
      </c>
      <c r="V177" s="167">
        <f>IF(T177=0,0,VLOOKUP(T177,勞保費對照表!$A$3:$B$31,2))</f>
        <v>0</v>
      </c>
      <c r="W177" s="154">
        <f t="shared" si="44"/>
        <v>0</v>
      </c>
      <c r="X177" s="415">
        <f>IF(T177=0,0,VLOOKUP(T177,'職保111.5版'!$B$4:$C$27,2))</f>
        <v>0</v>
      </c>
      <c r="Y177" s="167">
        <f>IF(T177=0,0,VLOOKUP(T177,勞退金對照表!$C$3:$D$66,2))</f>
        <v>0</v>
      </c>
      <c r="Z177" s="154">
        <f t="shared" si="45"/>
        <v>0</v>
      </c>
      <c r="AA177" s="268">
        <f t="shared" si="46"/>
        <v>0</v>
      </c>
      <c r="AB177" s="268">
        <f t="shared" si="47"/>
        <v>0</v>
      </c>
      <c r="AC177" s="416">
        <f t="shared" si="48"/>
        <v>0</v>
      </c>
      <c r="AD177" s="268">
        <f t="shared" si="49"/>
        <v>0</v>
      </c>
      <c r="AE177" s="268">
        <f t="shared" si="50"/>
        <v>0</v>
      </c>
      <c r="AF177" s="268">
        <f t="shared" si="51"/>
        <v>0</v>
      </c>
      <c r="AG177" s="268">
        <f t="shared" si="52"/>
        <v>0</v>
      </c>
      <c r="AH177" s="273">
        <f>IF(P177="●",VLOOKUP(R177,全民健康保險保險費負擔金額表109.1版!$A$5:$E$52,5,1),0)</f>
        <v>0</v>
      </c>
      <c r="AI177" s="274">
        <f>IF(P177="●",VLOOKUP(R177,全民健康保險保險費負擔金額表109.1版!$A$5:$I$52,9,1),0)</f>
        <v>0</v>
      </c>
      <c r="AJ177" s="268">
        <f t="shared" si="53"/>
        <v>0</v>
      </c>
      <c r="AK177" s="173">
        <f t="shared" si="54"/>
        <v>0</v>
      </c>
      <c r="AL177" s="172">
        <f t="shared" si="55"/>
        <v>0</v>
      </c>
    </row>
    <row r="178" spans="1:38" x14ac:dyDescent="0.25">
      <c r="A178" s="300">
        <v>174</v>
      </c>
      <c r="B178" s="91"/>
      <c r="C178" s="91"/>
      <c r="D178" s="91"/>
      <c r="E178" s="91"/>
      <c r="F178" s="91"/>
      <c r="G178" s="91"/>
      <c r="H178" s="91"/>
      <c r="I178" s="246">
        <v>112</v>
      </c>
      <c r="J178" s="247"/>
      <c r="K178" s="247"/>
      <c r="L178" s="246">
        <f t="shared" si="39"/>
        <v>112</v>
      </c>
      <c r="M178" s="237">
        <f t="shared" si="39"/>
        <v>0</v>
      </c>
      <c r="N178" s="247">
        <f t="shared" si="40"/>
        <v>0</v>
      </c>
      <c r="O178" s="255"/>
      <c r="P178" s="153"/>
      <c r="Q178" s="491"/>
      <c r="R178" s="419">
        <f t="shared" si="41"/>
        <v>0</v>
      </c>
      <c r="S178" s="255"/>
      <c r="T178" s="420">
        <f t="shared" si="42"/>
        <v>0</v>
      </c>
      <c r="U178" s="417">
        <f t="shared" si="43"/>
        <v>31</v>
      </c>
      <c r="V178" s="167">
        <f>IF(T178=0,0,VLOOKUP(T178,勞保費對照表!$A$3:$B$31,2))</f>
        <v>0</v>
      </c>
      <c r="W178" s="154">
        <f t="shared" si="44"/>
        <v>0</v>
      </c>
      <c r="X178" s="415">
        <f>IF(T178=0,0,VLOOKUP(T178,'職保111.5版'!$B$4:$C$27,2))</f>
        <v>0</v>
      </c>
      <c r="Y178" s="167">
        <f>IF(T178=0,0,VLOOKUP(T178,勞退金對照表!$C$3:$D$66,2))</f>
        <v>0</v>
      </c>
      <c r="Z178" s="154">
        <f t="shared" si="45"/>
        <v>0</v>
      </c>
      <c r="AA178" s="268">
        <f t="shared" si="46"/>
        <v>0</v>
      </c>
      <c r="AB178" s="268">
        <f t="shared" si="47"/>
        <v>0</v>
      </c>
      <c r="AC178" s="416">
        <f t="shared" si="48"/>
        <v>0</v>
      </c>
      <c r="AD178" s="268">
        <f t="shared" si="49"/>
        <v>0</v>
      </c>
      <c r="AE178" s="268">
        <f t="shared" si="50"/>
        <v>0</v>
      </c>
      <c r="AF178" s="268">
        <f t="shared" si="51"/>
        <v>0</v>
      </c>
      <c r="AG178" s="268">
        <f t="shared" si="52"/>
        <v>0</v>
      </c>
      <c r="AH178" s="273">
        <f>IF(P178="●",VLOOKUP(R178,全民健康保險保險費負擔金額表109.1版!$A$5:$E$52,5,1),0)</f>
        <v>0</v>
      </c>
      <c r="AI178" s="274">
        <f>IF(P178="●",VLOOKUP(R178,全民健康保險保險費負擔金額表109.1版!$A$5:$I$52,9,1),0)</f>
        <v>0</v>
      </c>
      <c r="AJ178" s="268">
        <f t="shared" si="53"/>
        <v>0</v>
      </c>
      <c r="AK178" s="173">
        <f t="shared" si="54"/>
        <v>0</v>
      </c>
      <c r="AL178" s="172">
        <f t="shared" si="55"/>
        <v>0</v>
      </c>
    </row>
    <row r="179" spans="1:38" x14ac:dyDescent="0.25">
      <c r="A179" s="300">
        <v>175</v>
      </c>
      <c r="B179" s="91"/>
      <c r="C179" s="91"/>
      <c r="D179" s="91"/>
      <c r="E179" s="91"/>
      <c r="F179" s="91"/>
      <c r="G179" s="91"/>
      <c r="H179" s="91"/>
      <c r="I179" s="246">
        <v>112</v>
      </c>
      <c r="J179" s="247"/>
      <c r="K179" s="247"/>
      <c r="L179" s="246">
        <f t="shared" si="39"/>
        <v>112</v>
      </c>
      <c r="M179" s="237">
        <f t="shared" si="39"/>
        <v>0</v>
      </c>
      <c r="N179" s="247">
        <f t="shared" si="40"/>
        <v>0</v>
      </c>
      <c r="O179" s="255"/>
      <c r="P179" s="153"/>
      <c r="Q179" s="491"/>
      <c r="R179" s="419">
        <f t="shared" si="41"/>
        <v>0</v>
      </c>
      <c r="S179" s="255"/>
      <c r="T179" s="420">
        <f t="shared" si="42"/>
        <v>0</v>
      </c>
      <c r="U179" s="417">
        <f t="shared" si="43"/>
        <v>31</v>
      </c>
      <c r="V179" s="167">
        <f>IF(T179=0,0,VLOOKUP(T179,勞保費對照表!$A$3:$B$31,2))</f>
        <v>0</v>
      </c>
      <c r="W179" s="154">
        <f t="shared" si="44"/>
        <v>0</v>
      </c>
      <c r="X179" s="415">
        <f>IF(T179=0,0,VLOOKUP(T179,'職保111.5版'!$B$4:$C$27,2))</f>
        <v>0</v>
      </c>
      <c r="Y179" s="167">
        <f>IF(T179=0,0,VLOOKUP(T179,勞退金對照表!$C$3:$D$66,2))</f>
        <v>0</v>
      </c>
      <c r="Z179" s="154">
        <f t="shared" si="45"/>
        <v>0</v>
      </c>
      <c r="AA179" s="268">
        <f t="shared" si="46"/>
        <v>0</v>
      </c>
      <c r="AB179" s="268">
        <f t="shared" si="47"/>
        <v>0</v>
      </c>
      <c r="AC179" s="416">
        <f t="shared" si="48"/>
        <v>0</v>
      </c>
      <c r="AD179" s="268">
        <f t="shared" si="49"/>
        <v>0</v>
      </c>
      <c r="AE179" s="268">
        <f t="shared" si="50"/>
        <v>0</v>
      </c>
      <c r="AF179" s="268">
        <f t="shared" si="51"/>
        <v>0</v>
      </c>
      <c r="AG179" s="268">
        <f t="shared" si="52"/>
        <v>0</v>
      </c>
      <c r="AH179" s="273">
        <f>IF(P179="●",VLOOKUP(R179,全民健康保險保險費負擔金額表109.1版!$A$5:$E$52,5,1),0)</f>
        <v>0</v>
      </c>
      <c r="AI179" s="274">
        <f>IF(P179="●",VLOOKUP(R179,全民健康保險保險費負擔金額表109.1版!$A$5:$I$52,9,1),0)</f>
        <v>0</v>
      </c>
      <c r="AJ179" s="268">
        <f t="shared" si="53"/>
        <v>0</v>
      </c>
      <c r="AK179" s="173">
        <f t="shared" si="54"/>
        <v>0</v>
      </c>
      <c r="AL179" s="172">
        <f t="shared" si="55"/>
        <v>0</v>
      </c>
    </row>
    <row r="180" spans="1:38" x14ac:dyDescent="0.25">
      <c r="A180" s="300">
        <v>176</v>
      </c>
      <c r="B180" s="91"/>
      <c r="C180" s="91"/>
      <c r="D180" s="91"/>
      <c r="E180" s="91"/>
      <c r="F180" s="91"/>
      <c r="G180" s="91"/>
      <c r="H180" s="91"/>
      <c r="I180" s="246">
        <v>112</v>
      </c>
      <c r="J180" s="247"/>
      <c r="K180" s="247"/>
      <c r="L180" s="246">
        <f t="shared" si="39"/>
        <v>112</v>
      </c>
      <c r="M180" s="237">
        <f t="shared" si="39"/>
        <v>0</v>
      </c>
      <c r="N180" s="247">
        <f t="shared" si="40"/>
        <v>0</v>
      </c>
      <c r="O180" s="255"/>
      <c r="P180" s="153"/>
      <c r="Q180" s="491"/>
      <c r="R180" s="419">
        <f t="shared" si="41"/>
        <v>0</v>
      </c>
      <c r="S180" s="255"/>
      <c r="T180" s="420">
        <f t="shared" si="42"/>
        <v>0</v>
      </c>
      <c r="U180" s="417">
        <f t="shared" si="43"/>
        <v>31</v>
      </c>
      <c r="V180" s="167">
        <f>IF(T180=0,0,VLOOKUP(T180,勞保費對照表!$A$3:$B$31,2))</f>
        <v>0</v>
      </c>
      <c r="W180" s="154">
        <f t="shared" si="44"/>
        <v>0</v>
      </c>
      <c r="X180" s="415">
        <f>IF(T180=0,0,VLOOKUP(T180,'職保111.5版'!$B$4:$C$27,2))</f>
        <v>0</v>
      </c>
      <c r="Y180" s="167">
        <f>IF(T180=0,0,VLOOKUP(T180,勞退金對照表!$C$3:$D$66,2))</f>
        <v>0</v>
      </c>
      <c r="Z180" s="154">
        <f t="shared" si="45"/>
        <v>0</v>
      </c>
      <c r="AA180" s="268">
        <f t="shared" si="46"/>
        <v>0</v>
      </c>
      <c r="AB180" s="268">
        <f t="shared" si="47"/>
        <v>0</v>
      </c>
      <c r="AC180" s="416">
        <f t="shared" si="48"/>
        <v>0</v>
      </c>
      <c r="AD180" s="268">
        <f t="shared" si="49"/>
        <v>0</v>
      </c>
      <c r="AE180" s="268">
        <f t="shared" si="50"/>
        <v>0</v>
      </c>
      <c r="AF180" s="268">
        <f t="shared" si="51"/>
        <v>0</v>
      </c>
      <c r="AG180" s="268">
        <f t="shared" si="52"/>
        <v>0</v>
      </c>
      <c r="AH180" s="273">
        <f>IF(P180="●",VLOOKUP(R180,全民健康保險保險費負擔金額表109.1版!$A$5:$E$52,5,1),0)</f>
        <v>0</v>
      </c>
      <c r="AI180" s="274">
        <f>IF(P180="●",VLOOKUP(R180,全民健康保險保險費負擔金額表109.1版!$A$5:$I$52,9,1),0)</f>
        <v>0</v>
      </c>
      <c r="AJ180" s="268">
        <f t="shared" si="53"/>
        <v>0</v>
      </c>
      <c r="AK180" s="173">
        <f t="shared" si="54"/>
        <v>0</v>
      </c>
      <c r="AL180" s="172">
        <f t="shared" si="55"/>
        <v>0</v>
      </c>
    </row>
    <row r="181" spans="1:38" x14ac:dyDescent="0.25">
      <c r="A181" s="300">
        <v>177</v>
      </c>
      <c r="B181" s="91"/>
      <c r="C181" s="91"/>
      <c r="D181" s="91"/>
      <c r="E181" s="91"/>
      <c r="F181" s="91"/>
      <c r="G181" s="91"/>
      <c r="H181" s="91"/>
      <c r="I181" s="246">
        <v>112</v>
      </c>
      <c r="J181" s="247"/>
      <c r="K181" s="247"/>
      <c r="L181" s="246">
        <f t="shared" si="39"/>
        <v>112</v>
      </c>
      <c r="M181" s="237">
        <f t="shared" si="39"/>
        <v>0</v>
      </c>
      <c r="N181" s="247">
        <f t="shared" si="40"/>
        <v>0</v>
      </c>
      <c r="O181" s="255"/>
      <c r="P181" s="153"/>
      <c r="Q181" s="491"/>
      <c r="R181" s="419">
        <f t="shared" si="41"/>
        <v>0</v>
      </c>
      <c r="S181" s="255"/>
      <c r="T181" s="420">
        <f t="shared" si="42"/>
        <v>0</v>
      </c>
      <c r="U181" s="417">
        <f t="shared" si="43"/>
        <v>31</v>
      </c>
      <c r="V181" s="167">
        <f>IF(T181=0,0,VLOOKUP(T181,勞保費對照表!$A$3:$B$31,2))</f>
        <v>0</v>
      </c>
      <c r="W181" s="154">
        <f t="shared" si="44"/>
        <v>0</v>
      </c>
      <c r="X181" s="415">
        <f>IF(T181=0,0,VLOOKUP(T181,'職保111.5版'!$B$4:$C$27,2))</f>
        <v>0</v>
      </c>
      <c r="Y181" s="167">
        <f>IF(T181=0,0,VLOOKUP(T181,勞退金對照表!$C$3:$D$66,2))</f>
        <v>0</v>
      </c>
      <c r="Z181" s="154">
        <f t="shared" si="45"/>
        <v>0</v>
      </c>
      <c r="AA181" s="268">
        <f t="shared" si="46"/>
        <v>0</v>
      </c>
      <c r="AB181" s="268">
        <f t="shared" si="47"/>
        <v>0</v>
      </c>
      <c r="AC181" s="416">
        <f t="shared" si="48"/>
        <v>0</v>
      </c>
      <c r="AD181" s="268">
        <f t="shared" si="49"/>
        <v>0</v>
      </c>
      <c r="AE181" s="268">
        <f t="shared" si="50"/>
        <v>0</v>
      </c>
      <c r="AF181" s="268">
        <f t="shared" si="51"/>
        <v>0</v>
      </c>
      <c r="AG181" s="268">
        <f t="shared" si="52"/>
        <v>0</v>
      </c>
      <c r="AH181" s="273">
        <f>IF(P181="●",VLOOKUP(R181,全民健康保險保險費負擔金額表109.1版!$A$5:$E$52,5,1),0)</f>
        <v>0</v>
      </c>
      <c r="AI181" s="274">
        <f>IF(P181="●",VLOOKUP(R181,全民健康保險保險費負擔金額表109.1版!$A$5:$I$52,9,1),0)</f>
        <v>0</v>
      </c>
      <c r="AJ181" s="268">
        <f t="shared" si="53"/>
        <v>0</v>
      </c>
      <c r="AK181" s="173">
        <f t="shared" si="54"/>
        <v>0</v>
      </c>
      <c r="AL181" s="172">
        <f t="shared" si="55"/>
        <v>0</v>
      </c>
    </row>
    <row r="182" spans="1:38" x14ac:dyDescent="0.25">
      <c r="A182" s="300">
        <v>178</v>
      </c>
      <c r="B182" s="91"/>
      <c r="C182" s="91"/>
      <c r="D182" s="91"/>
      <c r="E182" s="91"/>
      <c r="F182" s="91"/>
      <c r="G182" s="91"/>
      <c r="H182" s="91"/>
      <c r="I182" s="246">
        <v>112</v>
      </c>
      <c r="J182" s="247"/>
      <c r="K182" s="247"/>
      <c r="L182" s="246">
        <f t="shared" si="39"/>
        <v>112</v>
      </c>
      <c r="M182" s="237">
        <f t="shared" si="39"/>
        <v>0</v>
      </c>
      <c r="N182" s="247">
        <f t="shared" si="40"/>
        <v>0</v>
      </c>
      <c r="O182" s="255"/>
      <c r="P182" s="153"/>
      <c r="Q182" s="491"/>
      <c r="R182" s="419">
        <f t="shared" si="41"/>
        <v>0</v>
      </c>
      <c r="S182" s="255"/>
      <c r="T182" s="420">
        <f t="shared" si="42"/>
        <v>0</v>
      </c>
      <c r="U182" s="417">
        <f t="shared" si="43"/>
        <v>31</v>
      </c>
      <c r="V182" s="167">
        <f>IF(T182=0,0,VLOOKUP(T182,勞保費對照表!$A$3:$B$31,2))</f>
        <v>0</v>
      </c>
      <c r="W182" s="154">
        <f t="shared" si="44"/>
        <v>0</v>
      </c>
      <c r="X182" s="415">
        <f>IF(T182=0,0,VLOOKUP(T182,'職保111.5版'!$B$4:$C$27,2))</f>
        <v>0</v>
      </c>
      <c r="Y182" s="167">
        <f>IF(T182=0,0,VLOOKUP(T182,勞退金對照表!$C$3:$D$66,2))</f>
        <v>0</v>
      </c>
      <c r="Z182" s="154">
        <f t="shared" si="45"/>
        <v>0</v>
      </c>
      <c r="AA182" s="268">
        <f t="shared" si="46"/>
        <v>0</v>
      </c>
      <c r="AB182" s="268">
        <f t="shared" si="47"/>
        <v>0</v>
      </c>
      <c r="AC182" s="416">
        <f t="shared" si="48"/>
        <v>0</v>
      </c>
      <c r="AD182" s="268">
        <f t="shared" si="49"/>
        <v>0</v>
      </c>
      <c r="AE182" s="268">
        <f t="shared" si="50"/>
        <v>0</v>
      </c>
      <c r="AF182" s="268">
        <f t="shared" si="51"/>
        <v>0</v>
      </c>
      <c r="AG182" s="268">
        <f t="shared" si="52"/>
        <v>0</v>
      </c>
      <c r="AH182" s="273">
        <f>IF(P182="●",VLOOKUP(R182,全民健康保險保險費負擔金額表109.1版!$A$5:$E$52,5,1),0)</f>
        <v>0</v>
      </c>
      <c r="AI182" s="274">
        <f>IF(P182="●",VLOOKUP(R182,全民健康保險保險費負擔金額表109.1版!$A$5:$I$52,9,1),0)</f>
        <v>0</v>
      </c>
      <c r="AJ182" s="268">
        <f t="shared" si="53"/>
        <v>0</v>
      </c>
      <c r="AK182" s="173">
        <f t="shared" si="54"/>
        <v>0</v>
      </c>
      <c r="AL182" s="172">
        <f t="shared" si="55"/>
        <v>0</v>
      </c>
    </row>
    <row r="183" spans="1:38" x14ac:dyDescent="0.25">
      <c r="A183" s="300">
        <v>179</v>
      </c>
      <c r="B183" s="91"/>
      <c r="C183" s="91"/>
      <c r="D183" s="91"/>
      <c r="E183" s="91"/>
      <c r="F183" s="91"/>
      <c r="G183" s="91"/>
      <c r="H183" s="91"/>
      <c r="I183" s="246">
        <v>112</v>
      </c>
      <c r="J183" s="247"/>
      <c r="K183" s="247"/>
      <c r="L183" s="246">
        <f t="shared" si="39"/>
        <v>112</v>
      </c>
      <c r="M183" s="237">
        <f t="shared" si="39"/>
        <v>0</v>
      </c>
      <c r="N183" s="247">
        <f t="shared" si="40"/>
        <v>0</v>
      </c>
      <c r="O183" s="255"/>
      <c r="P183" s="153"/>
      <c r="Q183" s="491"/>
      <c r="R183" s="419">
        <f t="shared" si="41"/>
        <v>0</v>
      </c>
      <c r="S183" s="255"/>
      <c r="T183" s="420">
        <f t="shared" si="42"/>
        <v>0</v>
      </c>
      <c r="U183" s="417">
        <f t="shared" si="43"/>
        <v>31</v>
      </c>
      <c r="V183" s="167">
        <f>IF(T183=0,0,VLOOKUP(T183,勞保費對照表!$A$3:$B$31,2))</f>
        <v>0</v>
      </c>
      <c r="W183" s="154">
        <f t="shared" si="44"/>
        <v>0</v>
      </c>
      <c r="X183" s="415">
        <f>IF(T183=0,0,VLOOKUP(T183,'職保111.5版'!$B$4:$C$27,2))</f>
        <v>0</v>
      </c>
      <c r="Y183" s="167">
        <f>IF(T183=0,0,VLOOKUP(T183,勞退金對照表!$C$3:$D$66,2))</f>
        <v>0</v>
      </c>
      <c r="Z183" s="154">
        <f t="shared" si="45"/>
        <v>0</v>
      </c>
      <c r="AA183" s="268">
        <f t="shared" si="46"/>
        <v>0</v>
      </c>
      <c r="AB183" s="268">
        <f t="shared" si="47"/>
        <v>0</v>
      </c>
      <c r="AC183" s="416">
        <f t="shared" si="48"/>
        <v>0</v>
      </c>
      <c r="AD183" s="268">
        <f t="shared" si="49"/>
        <v>0</v>
      </c>
      <c r="AE183" s="268">
        <f t="shared" si="50"/>
        <v>0</v>
      </c>
      <c r="AF183" s="268">
        <f t="shared" si="51"/>
        <v>0</v>
      </c>
      <c r="AG183" s="268">
        <f t="shared" si="52"/>
        <v>0</v>
      </c>
      <c r="AH183" s="273">
        <f>IF(P183="●",VLOOKUP(R183,全民健康保險保險費負擔金額表109.1版!$A$5:$E$52,5,1),0)</f>
        <v>0</v>
      </c>
      <c r="AI183" s="274">
        <f>IF(P183="●",VLOOKUP(R183,全民健康保險保險費負擔金額表109.1版!$A$5:$I$52,9,1),0)</f>
        <v>0</v>
      </c>
      <c r="AJ183" s="268">
        <f t="shared" si="53"/>
        <v>0</v>
      </c>
      <c r="AK183" s="173">
        <f t="shared" si="54"/>
        <v>0</v>
      </c>
      <c r="AL183" s="172">
        <f t="shared" si="55"/>
        <v>0</v>
      </c>
    </row>
    <row r="184" spans="1:38" x14ac:dyDescent="0.25">
      <c r="A184" s="300">
        <v>180</v>
      </c>
      <c r="B184" s="91"/>
      <c r="C184" s="91"/>
      <c r="D184" s="91"/>
      <c r="E184" s="91"/>
      <c r="F184" s="91"/>
      <c r="G184" s="91"/>
      <c r="H184" s="91"/>
      <c r="I184" s="246">
        <v>112</v>
      </c>
      <c r="J184" s="247"/>
      <c r="K184" s="247"/>
      <c r="L184" s="246">
        <f t="shared" ref="L184:M304" si="56">I184</f>
        <v>112</v>
      </c>
      <c r="M184" s="237">
        <f t="shared" si="56"/>
        <v>0</v>
      </c>
      <c r="N184" s="247">
        <f t="shared" si="40"/>
        <v>0</v>
      </c>
      <c r="O184" s="255"/>
      <c r="P184" s="153"/>
      <c r="Q184" s="491"/>
      <c r="R184" s="419">
        <f t="shared" si="41"/>
        <v>0</v>
      </c>
      <c r="S184" s="255"/>
      <c r="T184" s="420">
        <f t="shared" si="42"/>
        <v>0</v>
      </c>
      <c r="U184" s="417">
        <f t="shared" si="43"/>
        <v>31</v>
      </c>
      <c r="V184" s="167">
        <f>IF(T184=0,0,VLOOKUP(T184,勞保費對照表!$A$3:$B$31,2))</f>
        <v>0</v>
      </c>
      <c r="W184" s="154">
        <f t="shared" si="44"/>
        <v>0</v>
      </c>
      <c r="X184" s="415">
        <f>IF(T184=0,0,VLOOKUP(T184,'職保111.5版'!$B$4:$C$27,2))</f>
        <v>0</v>
      </c>
      <c r="Y184" s="167">
        <f>IF(T184=0,0,VLOOKUP(T184,勞退金對照表!$C$3:$D$66,2))</f>
        <v>0</v>
      </c>
      <c r="Z184" s="154">
        <f t="shared" si="45"/>
        <v>0</v>
      </c>
      <c r="AA184" s="268">
        <f t="shared" si="46"/>
        <v>0</v>
      </c>
      <c r="AB184" s="268">
        <f t="shared" si="47"/>
        <v>0</v>
      </c>
      <c r="AC184" s="416">
        <f t="shared" si="48"/>
        <v>0</v>
      </c>
      <c r="AD184" s="268">
        <f t="shared" si="49"/>
        <v>0</v>
      </c>
      <c r="AE184" s="268">
        <f t="shared" si="50"/>
        <v>0</v>
      </c>
      <c r="AF184" s="268">
        <f t="shared" si="51"/>
        <v>0</v>
      </c>
      <c r="AG184" s="268">
        <f t="shared" si="52"/>
        <v>0</v>
      </c>
      <c r="AH184" s="273">
        <f>IF(P184="●",VLOOKUP(R184,全民健康保險保險費負擔金額表109.1版!$A$5:$E$52,5,1),0)</f>
        <v>0</v>
      </c>
      <c r="AI184" s="274">
        <f>IF(P184="●",VLOOKUP(R184,全民健康保險保險費負擔金額表109.1版!$A$5:$I$52,9,1),0)</f>
        <v>0</v>
      </c>
      <c r="AJ184" s="268">
        <f t="shared" si="53"/>
        <v>0</v>
      </c>
      <c r="AK184" s="173">
        <f t="shared" si="54"/>
        <v>0</v>
      </c>
      <c r="AL184" s="172">
        <f t="shared" si="55"/>
        <v>0</v>
      </c>
    </row>
    <row r="185" spans="1:38" x14ac:dyDescent="0.25">
      <c r="A185" s="300">
        <v>181</v>
      </c>
      <c r="B185" s="91"/>
      <c r="C185" s="91"/>
      <c r="D185" s="91"/>
      <c r="E185" s="91"/>
      <c r="F185" s="91"/>
      <c r="G185" s="91"/>
      <c r="H185" s="91"/>
      <c r="I185" s="246">
        <v>112</v>
      </c>
      <c r="J185" s="247"/>
      <c r="K185" s="247"/>
      <c r="L185" s="246">
        <f t="shared" si="56"/>
        <v>112</v>
      </c>
      <c r="M185" s="237">
        <f t="shared" si="56"/>
        <v>0</v>
      </c>
      <c r="N185" s="247">
        <f t="shared" si="40"/>
        <v>0</v>
      </c>
      <c r="O185" s="255"/>
      <c r="P185" s="153"/>
      <c r="Q185" s="491"/>
      <c r="R185" s="419">
        <f t="shared" si="41"/>
        <v>0</v>
      </c>
      <c r="S185" s="255"/>
      <c r="T185" s="420">
        <f t="shared" si="42"/>
        <v>0</v>
      </c>
      <c r="U185" s="417">
        <f t="shared" si="43"/>
        <v>31</v>
      </c>
      <c r="V185" s="167">
        <f>IF(T185=0,0,VLOOKUP(T185,勞保費對照表!$A$3:$B$31,2))</f>
        <v>0</v>
      </c>
      <c r="W185" s="154">
        <f t="shared" si="44"/>
        <v>0</v>
      </c>
      <c r="X185" s="415">
        <f>IF(T185=0,0,VLOOKUP(T185,'職保111.5版'!$B$4:$C$27,2))</f>
        <v>0</v>
      </c>
      <c r="Y185" s="167">
        <f>IF(T185=0,0,VLOOKUP(T185,勞退金對照表!$C$3:$D$66,2))</f>
        <v>0</v>
      </c>
      <c r="Z185" s="154">
        <f t="shared" si="45"/>
        <v>0</v>
      </c>
      <c r="AA185" s="268">
        <f t="shared" si="46"/>
        <v>0</v>
      </c>
      <c r="AB185" s="268">
        <f t="shared" si="47"/>
        <v>0</v>
      </c>
      <c r="AC185" s="416">
        <f t="shared" si="48"/>
        <v>0</v>
      </c>
      <c r="AD185" s="268">
        <f t="shared" si="49"/>
        <v>0</v>
      </c>
      <c r="AE185" s="268">
        <f t="shared" si="50"/>
        <v>0</v>
      </c>
      <c r="AF185" s="268">
        <f t="shared" si="51"/>
        <v>0</v>
      </c>
      <c r="AG185" s="268">
        <f t="shared" si="52"/>
        <v>0</v>
      </c>
      <c r="AH185" s="273">
        <f>IF(P185="●",VLOOKUP(R185,全民健康保險保險費負擔金額表109.1版!$A$5:$E$52,5,1),0)</f>
        <v>0</v>
      </c>
      <c r="AI185" s="274">
        <f>IF(P185="●",VLOOKUP(R185,全民健康保險保險費負擔金額表109.1版!$A$5:$I$52,9,1),0)</f>
        <v>0</v>
      </c>
      <c r="AJ185" s="268">
        <f t="shared" si="53"/>
        <v>0</v>
      </c>
      <c r="AK185" s="173">
        <f t="shared" si="54"/>
        <v>0</v>
      </c>
      <c r="AL185" s="172">
        <f t="shared" si="55"/>
        <v>0</v>
      </c>
    </row>
    <row r="186" spans="1:38" x14ac:dyDescent="0.25">
      <c r="A186" s="300">
        <v>182</v>
      </c>
      <c r="B186" s="91"/>
      <c r="C186" s="91"/>
      <c r="D186" s="91"/>
      <c r="E186" s="91"/>
      <c r="F186" s="91"/>
      <c r="G186" s="91"/>
      <c r="H186" s="91"/>
      <c r="I186" s="246">
        <v>112</v>
      </c>
      <c r="J186" s="247"/>
      <c r="K186" s="247"/>
      <c r="L186" s="246">
        <f t="shared" si="56"/>
        <v>112</v>
      </c>
      <c r="M186" s="237">
        <f t="shared" si="56"/>
        <v>0</v>
      </c>
      <c r="N186" s="247">
        <f t="shared" si="40"/>
        <v>0</v>
      </c>
      <c r="O186" s="255"/>
      <c r="P186" s="153"/>
      <c r="Q186" s="491"/>
      <c r="R186" s="419">
        <f t="shared" si="41"/>
        <v>0</v>
      </c>
      <c r="S186" s="255"/>
      <c r="T186" s="420">
        <f t="shared" si="42"/>
        <v>0</v>
      </c>
      <c r="U186" s="417">
        <f t="shared" si="43"/>
        <v>31</v>
      </c>
      <c r="V186" s="167">
        <f>IF(T186=0,0,VLOOKUP(T186,勞保費對照表!$A$3:$B$31,2))</f>
        <v>0</v>
      </c>
      <c r="W186" s="154">
        <f t="shared" si="44"/>
        <v>0</v>
      </c>
      <c r="X186" s="415">
        <f>IF(T186=0,0,VLOOKUP(T186,'職保111.5版'!$B$4:$C$27,2))</f>
        <v>0</v>
      </c>
      <c r="Y186" s="167">
        <f>IF(T186=0,0,VLOOKUP(T186,勞退金對照表!$C$3:$D$66,2))</f>
        <v>0</v>
      </c>
      <c r="Z186" s="154">
        <f t="shared" si="45"/>
        <v>0</v>
      </c>
      <c r="AA186" s="268">
        <f t="shared" si="46"/>
        <v>0</v>
      </c>
      <c r="AB186" s="268">
        <f t="shared" si="47"/>
        <v>0</v>
      </c>
      <c r="AC186" s="416">
        <f t="shared" si="48"/>
        <v>0</v>
      </c>
      <c r="AD186" s="268">
        <f t="shared" si="49"/>
        <v>0</v>
      </c>
      <c r="AE186" s="268">
        <f t="shared" si="50"/>
        <v>0</v>
      </c>
      <c r="AF186" s="268">
        <f t="shared" si="51"/>
        <v>0</v>
      </c>
      <c r="AG186" s="268">
        <f t="shared" si="52"/>
        <v>0</v>
      </c>
      <c r="AH186" s="273">
        <f>IF(P186="●",VLOOKUP(R186,全民健康保險保險費負擔金額表109.1版!$A$5:$E$52,5,1),0)</f>
        <v>0</v>
      </c>
      <c r="AI186" s="274">
        <f>IF(P186="●",VLOOKUP(R186,全民健康保險保險費負擔金額表109.1版!$A$5:$I$52,9,1),0)</f>
        <v>0</v>
      </c>
      <c r="AJ186" s="268">
        <f t="shared" si="53"/>
        <v>0</v>
      </c>
      <c r="AK186" s="173">
        <f t="shared" si="54"/>
        <v>0</v>
      </c>
      <c r="AL186" s="172">
        <f t="shared" si="55"/>
        <v>0</v>
      </c>
    </row>
    <row r="187" spans="1:38" x14ac:dyDescent="0.25">
      <c r="A187" s="300">
        <v>183</v>
      </c>
      <c r="B187" s="91"/>
      <c r="C187" s="91"/>
      <c r="D187" s="91"/>
      <c r="E187" s="91"/>
      <c r="F187" s="91"/>
      <c r="G187" s="91"/>
      <c r="H187" s="91"/>
      <c r="I187" s="246">
        <v>112</v>
      </c>
      <c r="J187" s="247"/>
      <c r="K187" s="247"/>
      <c r="L187" s="246">
        <f t="shared" si="56"/>
        <v>112</v>
      </c>
      <c r="M187" s="237">
        <f t="shared" si="56"/>
        <v>0</v>
      </c>
      <c r="N187" s="247">
        <f t="shared" si="40"/>
        <v>0</v>
      </c>
      <c r="O187" s="255"/>
      <c r="P187" s="153"/>
      <c r="Q187" s="491"/>
      <c r="R187" s="419">
        <f t="shared" si="41"/>
        <v>0</v>
      </c>
      <c r="S187" s="255"/>
      <c r="T187" s="420">
        <f t="shared" si="42"/>
        <v>0</v>
      </c>
      <c r="U187" s="417">
        <f t="shared" si="43"/>
        <v>31</v>
      </c>
      <c r="V187" s="167">
        <f>IF(T187=0,0,VLOOKUP(T187,勞保費對照表!$A$3:$B$31,2))</f>
        <v>0</v>
      </c>
      <c r="W187" s="154">
        <f t="shared" si="44"/>
        <v>0</v>
      </c>
      <c r="X187" s="415">
        <f>IF(T187=0,0,VLOOKUP(T187,'職保111.5版'!$B$4:$C$27,2))</f>
        <v>0</v>
      </c>
      <c r="Y187" s="167">
        <f>IF(T187=0,0,VLOOKUP(T187,勞退金對照表!$C$3:$D$66,2))</f>
        <v>0</v>
      </c>
      <c r="Z187" s="154">
        <f t="shared" si="45"/>
        <v>0</v>
      </c>
      <c r="AA187" s="268">
        <f t="shared" si="46"/>
        <v>0</v>
      </c>
      <c r="AB187" s="268">
        <f t="shared" si="47"/>
        <v>0</v>
      </c>
      <c r="AC187" s="416">
        <f t="shared" si="48"/>
        <v>0</v>
      </c>
      <c r="AD187" s="268">
        <f t="shared" si="49"/>
        <v>0</v>
      </c>
      <c r="AE187" s="268">
        <f t="shared" si="50"/>
        <v>0</v>
      </c>
      <c r="AF187" s="268">
        <f t="shared" si="51"/>
        <v>0</v>
      </c>
      <c r="AG187" s="268">
        <f t="shared" si="52"/>
        <v>0</v>
      </c>
      <c r="AH187" s="273">
        <f>IF(P187="●",VLOOKUP(R187,全民健康保險保險費負擔金額表109.1版!$A$5:$E$52,5,1),0)</f>
        <v>0</v>
      </c>
      <c r="AI187" s="274">
        <f>IF(P187="●",VLOOKUP(R187,全民健康保險保險費負擔金額表109.1版!$A$5:$I$52,9,1),0)</f>
        <v>0</v>
      </c>
      <c r="AJ187" s="268">
        <f t="shared" si="53"/>
        <v>0</v>
      </c>
      <c r="AK187" s="173">
        <f t="shared" si="54"/>
        <v>0</v>
      </c>
      <c r="AL187" s="172">
        <f t="shared" si="55"/>
        <v>0</v>
      </c>
    </row>
    <row r="188" spans="1:38" x14ac:dyDescent="0.25">
      <c r="A188" s="300">
        <v>184</v>
      </c>
      <c r="B188" s="91"/>
      <c r="C188" s="91"/>
      <c r="D188" s="91"/>
      <c r="E188" s="91"/>
      <c r="F188" s="91"/>
      <c r="G188" s="91"/>
      <c r="H188" s="91"/>
      <c r="I188" s="246">
        <v>112</v>
      </c>
      <c r="J188" s="247"/>
      <c r="K188" s="247"/>
      <c r="L188" s="246">
        <f t="shared" si="56"/>
        <v>112</v>
      </c>
      <c r="M188" s="237">
        <f t="shared" si="56"/>
        <v>0</v>
      </c>
      <c r="N188" s="247">
        <f t="shared" si="40"/>
        <v>0</v>
      </c>
      <c r="O188" s="255"/>
      <c r="P188" s="153"/>
      <c r="Q188" s="491"/>
      <c r="R188" s="419">
        <f t="shared" si="41"/>
        <v>0</v>
      </c>
      <c r="S188" s="255"/>
      <c r="T188" s="420">
        <f t="shared" si="42"/>
        <v>0</v>
      </c>
      <c r="U188" s="417">
        <f t="shared" si="43"/>
        <v>31</v>
      </c>
      <c r="V188" s="167">
        <f>IF(T188=0,0,VLOOKUP(T188,勞保費對照表!$A$3:$B$31,2))</f>
        <v>0</v>
      </c>
      <c r="W188" s="154">
        <f t="shared" si="44"/>
        <v>0</v>
      </c>
      <c r="X188" s="415">
        <f>IF(T188=0,0,VLOOKUP(T188,'職保111.5版'!$B$4:$C$27,2))</f>
        <v>0</v>
      </c>
      <c r="Y188" s="167">
        <f>IF(T188=0,0,VLOOKUP(T188,勞退金對照表!$C$3:$D$66,2))</f>
        <v>0</v>
      </c>
      <c r="Z188" s="154">
        <f t="shared" si="45"/>
        <v>0</v>
      </c>
      <c r="AA188" s="268">
        <f t="shared" si="46"/>
        <v>0</v>
      </c>
      <c r="AB188" s="268">
        <f t="shared" si="47"/>
        <v>0</v>
      </c>
      <c r="AC188" s="416">
        <f t="shared" si="48"/>
        <v>0</v>
      </c>
      <c r="AD188" s="268">
        <f t="shared" si="49"/>
        <v>0</v>
      </c>
      <c r="AE188" s="268">
        <f t="shared" si="50"/>
        <v>0</v>
      </c>
      <c r="AF188" s="268">
        <f t="shared" si="51"/>
        <v>0</v>
      </c>
      <c r="AG188" s="268">
        <f t="shared" si="52"/>
        <v>0</v>
      </c>
      <c r="AH188" s="273">
        <f>IF(P188="●",VLOOKUP(R188,全民健康保險保險費負擔金額表109.1版!$A$5:$E$52,5,1),0)</f>
        <v>0</v>
      </c>
      <c r="AI188" s="274">
        <f>IF(P188="●",VLOOKUP(R188,全民健康保險保險費負擔金額表109.1版!$A$5:$I$52,9,1),0)</f>
        <v>0</v>
      </c>
      <c r="AJ188" s="268">
        <f t="shared" si="53"/>
        <v>0</v>
      </c>
      <c r="AK188" s="173">
        <f t="shared" si="54"/>
        <v>0</v>
      </c>
      <c r="AL188" s="172">
        <f t="shared" si="55"/>
        <v>0</v>
      </c>
    </row>
    <row r="189" spans="1:38" x14ac:dyDescent="0.25">
      <c r="A189" s="300">
        <v>185</v>
      </c>
      <c r="B189" s="91"/>
      <c r="C189" s="91"/>
      <c r="D189" s="91"/>
      <c r="E189" s="91"/>
      <c r="F189" s="91"/>
      <c r="G189" s="91"/>
      <c r="H189" s="91"/>
      <c r="I189" s="246">
        <v>112</v>
      </c>
      <c r="J189" s="247"/>
      <c r="K189" s="247"/>
      <c r="L189" s="246">
        <f t="shared" si="56"/>
        <v>112</v>
      </c>
      <c r="M189" s="237">
        <f t="shared" si="56"/>
        <v>0</v>
      </c>
      <c r="N189" s="247">
        <f t="shared" si="40"/>
        <v>0</v>
      </c>
      <c r="O189" s="255"/>
      <c r="P189" s="153"/>
      <c r="Q189" s="491"/>
      <c r="R189" s="419">
        <f t="shared" si="41"/>
        <v>0</v>
      </c>
      <c r="S189" s="255"/>
      <c r="T189" s="420">
        <f t="shared" si="42"/>
        <v>0</v>
      </c>
      <c r="U189" s="417">
        <f t="shared" si="43"/>
        <v>31</v>
      </c>
      <c r="V189" s="167">
        <f>IF(T189=0,0,VLOOKUP(T189,勞保費對照表!$A$3:$B$31,2))</f>
        <v>0</v>
      </c>
      <c r="W189" s="154">
        <f t="shared" si="44"/>
        <v>0</v>
      </c>
      <c r="X189" s="415">
        <f>IF(T189=0,0,VLOOKUP(T189,'職保111.5版'!$B$4:$C$27,2))</f>
        <v>0</v>
      </c>
      <c r="Y189" s="167">
        <f>IF(T189=0,0,VLOOKUP(T189,勞退金對照表!$C$3:$D$66,2))</f>
        <v>0</v>
      </c>
      <c r="Z189" s="154">
        <f t="shared" si="45"/>
        <v>0</v>
      </c>
      <c r="AA189" s="268">
        <f t="shared" si="46"/>
        <v>0</v>
      </c>
      <c r="AB189" s="268">
        <f t="shared" si="47"/>
        <v>0</v>
      </c>
      <c r="AC189" s="416">
        <f t="shared" si="48"/>
        <v>0</v>
      </c>
      <c r="AD189" s="268">
        <f t="shared" si="49"/>
        <v>0</v>
      </c>
      <c r="AE189" s="268">
        <f t="shared" si="50"/>
        <v>0</v>
      </c>
      <c r="AF189" s="268">
        <f t="shared" si="51"/>
        <v>0</v>
      </c>
      <c r="AG189" s="268">
        <f t="shared" si="52"/>
        <v>0</v>
      </c>
      <c r="AH189" s="273">
        <f>IF(P189="●",VLOOKUP(R189,全民健康保險保險費負擔金額表109.1版!$A$5:$E$52,5,1),0)</f>
        <v>0</v>
      </c>
      <c r="AI189" s="274">
        <f>IF(P189="●",VLOOKUP(R189,全民健康保險保險費負擔金額表109.1版!$A$5:$I$52,9,1),0)</f>
        <v>0</v>
      </c>
      <c r="AJ189" s="268">
        <f t="shared" si="53"/>
        <v>0</v>
      </c>
      <c r="AK189" s="173">
        <f t="shared" si="54"/>
        <v>0</v>
      </c>
      <c r="AL189" s="172">
        <f t="shared" si="55"/>
        <v>0</v>
      </c>
    </row>
    <row r="190" spans="1:38" x14ac:dyDescent="0.25">
      <c r="A190" s="300">
        <v>186</v>
      </c>
      <c r="B190" s="91"/>
      <c r="C190" s="91"/>
      <c r="D190" s="91"/>
      <c r="E190" s="91"/>
      <c r="F190" s="91"/>
      <c r="G190" s="91"/>
      <c r="H190" s="91"/>
      <c r="I190" s="246">
        <v>112</v>
      </c>
      <c r="J190" s="247"/>
      <c r="K190" s="247"/>
      <c r="L190" s="246">
        <f t="shared" si="56"/>
        <v>112</v>
      </c>
      <c r="M190" s="237">
        <f t="shared" si="56"/>
        <v>0</v>
      </c>
      <c r="N190" s="247">
        <f t="shared" si="40"/>
        <v>0</v>
      </c>
      <c r="O190" s="255"/>
      <c r="P190" s="153"/>
      <c r="Q190" s="491"/>
      <c r="R190" s="419">
        <f t="shared" si="41"/>
        <v>0</v>
      </c>
      <c r="S190" s="255"/>
      <c r="T190" s="420">
        <f t="shared" si="42"/>
        <v>0</v>
      </c>
      <c r="U190" s="417">
        <f t="shared" si="43"/>
        <v>31</v>
      </c>
      <c r="V190" s="167">
        <f>IF(T190=0,0,VLOOKUP(T190,勞保費對照表!$A$3:$B$31,2))</f>
        <v>0</v>
      </c>
      <c r="W190" s="154">
        <f t="shared" si="44"/>
        <v>0</v>
      </c>
      <c r="X190" s="415">
        <f>IF(T190=0,0,VLOOKUP(T190,'職保111.5版'!$B$4:$C$27,2))</f>
        <v>0</v>
      </c>
      <c r="Y190" s="167">
        <f>IF(T190=0,0,VLOOKUP(T190,勞退金對照表!$C$3:$D$66,2))</f>
        <v>0</v>
      </c>
      <c r="Z190" s="154">
        <f t="shared" si="45"/>
        <v>0</v>
      </c>
      <c r="AA190" s="268">
        <f t="shared" si="46"/>
        <v>0</v>
      </c>
      <c r="AB190" s="268">
        <f t="shared" si="47"/>
        <v>0</v>
      </c>
      <c r="AC190" s="416">
        <f t="shared" si="48"/>
        <v>0</v>
      </c>
      <c r="AD190" s="268">
        <f t="shared" si="49"/>
        <v>0</v>
      </c>
      <c r="AE190" s="268">
        <f t="shared" si="50"/>
        <v>0</v>
      </c>
      <c r="AF190" s="268">
        <f t="shared" si="51"/>
        <v>0</v>
      </c>
      <c r="AG190" s="268">
        <f t="shared" si="52"/>
        <v>0</v>
      </c>
      <c r="AH190" s="273">
        <f>IF(P190="●",VLOOKUP(R190,全民健康保險保險費負擔金額表109.1版!$A$5:$E$52,5,1),0)</f>
        <v>0</v>
      </c>
      <c r="AI190" s="274">
        <f>IF(P190="●",VLOOKUP(R190,全民健康保險保險費負擔金額表109.1版!$A$5:$I$52,9,1),0)</f>
        <v>0</v>
      </c>
      <c r="AJ190" s="268">
        <f t="shared" si="53"/>
        <v>0</v>
      </c>
      <c r="AK190" s="173">
        <f t="shared" si="54"/>
        <v>0</v>
      </c>
      <c r="AL190" s="172">
        <f t="shared" si="55"/>
        <v>0</v>
      </c>
    </row>
    <row r="191" spans="1:38" x14ac:dyDescent="0.25">
      <c r="A191" s="300">
        <v>187</v>
      </c>
      <c r="B191" s="91"/>
      <c r="C191" s="91"/>
      <c r="D191" s="91"/>
      <c r="E191" s="91"/>
      <c r="F191" s="91"/>
      <c r="G191" s="91"/>
      <c r="H191" s="91"/>
      <c r="I191" s="246">
        <v>112</v>
      </c>
      <c r="J191" s="247"/>
      <c r="K191" s="247"/>
      <c r="L191" s="246">
        <f t="shared" si="56"/>
        <v>112</v>
      </c>
      <c r="M191" s="237">
        <f t="shared" si="56"/>
        <v>0</v>
      </c>
      <c r="N191" s="247">
        <f t="shared" si="40"/>
        <v>0</v>
      </c>
      <c r="O191" s="255"/>
      <c r="P191" s="153"/>
      <c r="Q191" s="491"/>
      <c r="R191" s="419">
        <f t="shared" si="41"/>
        <v>0</v>
      </c>
      <c r="S191" s="255"/>
      <c r="T191" s="420">
        <f t="shared" si="42"/>
        <v>0</v>
      </c>
      <c r="U191" s="417">
        <f t="shared" si="43"/>
        <v>31</v>
      </c>
      <c r="V191" s="167">
        <f>IF(T191=0,0,VLOOKUP(T191,勞保費對照表!$A$3:$B$31,2))</f>
        <v>0</v>
      </c>
      <c r="W191" s="154">
        <f t="shared" si="44"/>
        <v>0</v>
      </c>
      <c r="X191" s="415">
        <f>IF(T191=0,0,VLOOKUP(T191,'職保111.5版'!$B$4:$C$27,2))</f>
        <v>0</v>
      </c>
      <c r="Y191" s="167">
        <f>IF(T191=0,0,VLOOKUP(T191,勞退金對照表!$C$3:$D$66,2))</f>
        <v>0</v>
      </c>
      <c r="Z191" s="154">
        <f t="shared" si="45"/>
        <v>0</v>
      </c>
      <c r="AA191" s="268">
        <f t="shared" si="46"/>
        <v>0</v>
      </c>
      <c r="AB191" s="268">
        <f t="shared" si="47"/>
        <v>0</v>
      </c>
      <c r="AC191" s="416">
        <f t="shared" si="48"/>
        <v>0</v>
      </c>
      <c r="AD191" s="268">
        <f t="shared" si="49"/>
        <v>0</v>
      </c>
      <c r="AE191" s="268">
        <f t="shared" si="50"/>
        <v>0</v>
      </c>
      <c r="AF191" s="268">
        <f t="shared" si="51"/>
        <v>0</v>
      </c>
      <c r="AG191" s="268">
        <f t="shared" si="52"/>
        <v>0</v>
      </c>
      <c r="AH191" s="273">
        <f>IF(P191="●",VLOOKUP(R191,全民健康保險保險費負擔金額表109.1版!$A$5:$E$52,5,1),0)</f>
        <v>0</v>
      </c>
      <c r="AI191" s="274">
        <f>IF(P191="●",VLOOKUP(R191,全民健康保險保險費負擔金額表109.1版!$A$5:$I$52,9,1),0)</f>
        <v>0</v>
      </c>
      <c r="AJ191" s="268">
        <f t="shared" si="53"/>
        <v>0</v>
      </c>
      <c r="AK191" s="173">
        <f t="shared" si="54"/>
        <v>0</v>
      </c>
      <c r="AL191" s="172">
        <f t="shared" si="55"/>
        <v>0</v>
      </c>
    </row>
    <row r="192" spans="1:38" x14ac:dyDescent="0.25">
      <c r="A192" s="300">
        <v>188</v>
      </c>
      <c r="B192" s="91"/>
      <c r="C192" s="91"/>
      <c r="D192" s="91"/>
      <c r="E192" s="91"/>
      <c r="F192" s="91"/>
      <c r="G192" s="91"/>
      <c r="H192" s="91"/>
      <c r="I192" s="246">
        <v>112</v>
      </c>
      <c r="J192" s="247"/>
      <c r="K192" s="247"/>
      <c r="L192" s="246">
        <f t="shared" si="56"/>
        <v>112</v>
      </c>
      <c r="M192" s="237">
        <f t="shared" si="56"/>
        <v>0</v>
      </c>
      <c r="N192" s="247">
        <f t="shared" si="40"/>
        <v>0</v>
      </c>
      <c r="O192" s="255"/>
      <c r="P192" s="153"/>
      <c r="Q192" s="491"/>
      <c r="R192" s="419">
        <f t="shared" si="41"/>
        <v>0</v>
      </c>
      <c r="S192" s="255"/>
      <c r="T192" s="420">
        <f t="shared" si="42"/>
        <v>0</v>
      </c>
      <c r="U192" s="417">
        <f t="shared" si="43"/>
        <v>31</v>
      </c>
      <c r="V192" s="167">
        <f>IF(T192=0,0,VLOOKUP(T192,勞保費對照表!$A$3:$B$31,2))</f>
        <v>0</v>
      </c>
      <c r="W192" s="154">
        <f t="shared" si="44"/>
        <v>0</v>
      </c>
      <c r="X192" s="415">
        <f>IF(T192=0,0,VLOOKUP(T192,'職保111.5版'!$B$4:$C$27,2))</f>
        <v>0</v>
      </c>
      <c r="Y192" s="167">
        <f>IF(T192=0,0,VLOOKUP(T192,勞退金對照表!$C$3:$D$66,2))</f>
        <v>0</v>
      </c>
      <c r="Z192" s="154">
        <f t="shared" si="45"/>
        <v>0</v>
      </c>
      <c r="AA192" s="268">
        <f t="shared" si="46"/>
        <v>0</v>
      </c>
      <c r="AB192" s="268">
        <f t="shared" si="47"/>
        <v>0</v>
      </c>
      <c r="AC192" s="416">
        <f t="shared" si="48"/>
        <v>0</v>
      </c>
      <c r="AD192" s="268">
        <f t="shared" si="49"/>
        <v>0</v>
      </c>
      <c r="AE192" s="268">
        <f t="shared" si="50"/>
        <v>0</v>
      </c>
      <c r="AF192" s="268">
        <f t="shared" si="51"/>
        <v>0</v>
      </c>
      <c r="AG192" s="268">
        <f t="shared" si="52"/>
        <v>0</v>
      </c>
      <c r="AH192" s="273">
        <f>IF(P192="●",VLOOKUP(R192,全民健康保險保險費負擔金額表109.1版!$A$5:$E$52,5,1),0)</f>
        <v>0</v>
      </c>
      <c r="AI192" s="274">
        <f>IF(P192="●",VLOOKUP(R192,全民健康保險保險費負擔金額表109.1版!$A$5:$I$52,9,1),0)</f>
        <v>0</v>
      </c>
      <c r="AJ192" s="268">
        <f t="shared" si="53"/>
        <v>0</v>
      </c>
      <c r="AK192" s="173">
        <f t="shared" si="54"/>
        <v>0</v>
      </c>
      <c r="AL192" s="172">
        <f t="shared" si="55"/>
        <v>0</v>
      </c>
    </row>
    <row r="193" spans="1:38" x14ac:dyDescent="0.25">
      <c r="A193" s="300">
        <v>189</v>
      </c>
      <c r="B193" s="91"/>
      <c r="C193" s="91"/>
      <c r="D193" s="91"/>
      <c r="E193" s="91"/>
      <c r="F193" s="91"/>
      <c r="G193" s="91"/>
      <c r="H193" s="91"/>
      <c r="I193" s="246">
        <v>112</v>
      </c>
      <c r="J193" s="247"/>
      <c r="K193" s="247"/>
      <c r="L193" s="246">
        <f t="shared" si="56"/>
        <v>112</v>
      </c>
      <c r="M193" s="237">
        <f t="shared" si="56"/>
        <v>0</v>
      </c>
      <c r="N193" s="247">
        <f t="shared" si="40"/>
        <v>0</v>
      </c>
      <c r="O193" s="255"/>
      <c r="P193" s="153"/>
      <c r="Q193" s="491"/>
      <c r="R193" s="419">
        <f t="shared" si="41"/>
        <v>0</v>
      </c>
      <c r="S193" s="255"/>
      <c r="T193" s="420">
        <f t="shared" si="42"/>
        <v>0</v>
      </c>
      <c r="U193" s="417">
        <f t="shared" si="43"/>
        <v>31</v>
      </c>
      <c r="V193" s="167">
        <f>IF(T193=0,0,VLOOKUP(T193,勞保費對照表!$A$3:$B$31,2))</f>
        <v>0</v>
      </c>
      <c r="W193" s="154">
        <f t="shared" si="44"/>
        <v>0</v>
      </c>
      <c r="X193" s="415">
        <f>IF(T193=0,0,VLOOKUP(T193,'職保111.5版'!$B$4:$C$27,2))</f>
        <v>0</v>
      </c>
      <c r="Y193" s="167">
        <f>IF(T193=0,0,VLOOKUP(T193,勞退金對照表!$C$3:$D$66,2))</f>
        <v>0</v>
      </c>
      <c r="Z193" s="154">
        <f t="shared" si="45"/>
        <v>0</v>
      </c>
      <c r="AA193" s="268">
        <f t="shared" si="46"/>
        <v>0</v>
      </c>
      <c r="AB193" s="268">
        <f t="shared" si="47"/>
        <v>0</v>
      </c>
      <c r="AC193" s="416">
        <f t="shared" si="48"/>
        <v>0</v>
      </c>
      <c r="AD193" s="268">
        <f t="shared" si="49"/>
        <v>0</v>
      </c>
      <c r="AE193" s="268">
        <f t="shared" si="50"/>
        <v>0</v>
      </c>
      <c r="AF193" s="268">
        <f t="shared" si="51"/>
        <v>0</v>
      </c>
      <c r="AG193" s="268">
        <f t="shared" si="52"/>
        <v>0</v>
      </c>
      <c r="AH193" s="273">
        <f>IF(P193="●",VLOOKUP(R193,全民健康保險保險費負擔金額表109.1版!$A$5:$E$52,5,1),0)</f>
        <v>0</v>
      </c>
      <c r="AI193" s="274">
        <f>IF(P193="●",VLOOKUP(R193,全民健康保險保險費負擔金額表109.1版!$A$5:$I$52,9,1),0)</f>
        <v>0</v>
      </c>
      <c r="AJ193" s="268">
        <f t="shared" si="53"/>
        <v>0</v>
      </c>
      <c r="AK193" s="173">
        <f t="shared" si="54"/>
        <v>0</v>
      </c>
      <c r="AL193" s="172">
        <f t="shared" si="55"/>
        <v>0</v>
      </c>
    </row>
    <row r="194" spans="1:38" x14ac:dyDescent="0.25">
      <c r="A194" s="300">
        <v>190</v>
      </c>
      <c r="B194" s="91"/>
      <c r="C194" s="91"/>
      <c r="D194" s="91"/>
      <c r="E194" s="91"/>
      <c r="F194" s="91"/>
      <c r="G194" s="91"/>
      <c r="H194" s="91"/>
      <c r="I194" s="246">
        <v>112</v>
      </c>
      <c r="J194" s="247"/>
      <c r="K194" s="247"/>
      <c r="L194" s="246">
        <f t="shared" si="56"/>
        <v>112</v>
      </c>
      <c r="M194" s="237">
        <f t="shared" si="56"/>
        <v>0</v>
      </c>
      <c r="N194" s="247">
        <f t="shared" si="40"/>
        <v>0</v>
      </c>
      <c r="O194" s="255"/>
      <c r="P194" s="153"/>
      <c r="Q194" s="491"/>
      <c r="R194" s="419">
        <f t="shared" si="41"/>
        <v>0</v>
      </c>
      <c r="S194" s="255"/>
      <c r="T194" s="420">
        <f t="shared" si="42"/>
        <v>0</v>
      </c>
      <c r="U194" s="417">
        <f t="shared" si="43"/>
        <v>31</v>
      </c>
      <c r="V194" s="167">
        <f>IF(T194=0,0,VLOOKUP(T194,勞保費對照表!$A$3:$B$31,2))</f>
        <v>0</v>
      </c>
      <c r="W194" s="154">
        <f t="shared" si="44"/>
        <v>0</v>
      </c>
      <c r="X194" s="415">
        <f>IF(T194=0,0,VLOOKUP(T194,'職保111.5版'!$B$4:$C$27,2))</f>
        <v>0</v>
      </c>
      <c r="Y194" s="167">
        <f>IF(T194=0,0,VLOOKUP(T194,勞退金對照表!$C$3:$D$66,2))</f>
        <v>0</v>
      </c>
      <c r="Z194" s="154">
        <f t="shared" si="45"/>
        <v>0</v>
      </c>
      <c r="AA194" s="268">
        <f t="shared" si="46"/>
        <v>0</v>
      </c>
      <c r="AB194" s="268">
        <f t="shared" si="47"/>
        <v>0</v>
      </c>
      <c r="AC194" s="416">
        <f t="shared" si="48"/>
        <v>0</v>
      </c>
      <c r="AD194" s="268">
        <f t="shared" si="49"/>
        <v>0</v>
      </c>
      <c r="AE194" s="268">
        <f t="shared" si="50"/>
        <v>0</v>
      </c>
      <c r="AF194" s="268">
        <f t="shared" si="51"/>
        <v>0</v>
      </c>
      <c r="AG194" s="268">
        <f t="shared" si="52"/>
        <v>0</v>
      </c>
      <c r="AH194" s="273">
        <f>IF(P194="●",VLOOKUP(R194,全民健康保險保險費負擔金額表109.1版!$A$5:$E$52,5,1),0)</f>
        <v>0</v>
      </c>
      <c r="AI194" s="274">
        <f>IF(P194="●",VLOOKUP(R194,全民健康保險保險費負擔金額表109.1版!$A$5:$I$52,9,1),0)</f>
        <v>0</v>
      </c>
      <c r="AJ194" s="268">
        <f t="shared" si="53"/>
        <v>0</v>
      </c>
      <c r="AK194" s="173">
        <f t="shared" si="54"/>
        <v>0</v>
      </c>
      <c r="AL194" s="172">
        <f t="shared" si="55"/>
        <v>0</v>
      </c>
    </row>
    <row r="195" spans="1:38" x14ac:dyDescent="0.25">
      <c r="A195" s="300">
        <v>191</v>
      </c>
      <c r="B195" s="91"/>
      <c r="C195" s="91"/>
      <c r="D195" s="91"/>
      <c r="E195" s="91"/>
      <c r="F195" s="91"/>
      <c r="G195" s="91"/>
      <c r="H195" s="91"/>
      <c r="I195" s="246">
        <v>112</v>
      </c>
      <c r="J195" s="247"/>
      <c r="K195" s="247"/>
      <c r="L195" s="246">
        <f t="shared" si="56"/>
        <v>112</v>
      </c>
      <c r="M195" s="237">
        <f t="shared" si="56"/>
        <v>0</v>
      </c>
      <c r="N195" s="247">
        <f t="shared" si="40"/>
        <v>0</v>
      </c>
      <c r="O195" s="255"/>
      <c r="P195" s="153"/>
      <c r="Q195" s="491"/>
      <c r="R195" s="419">
        <f t="shared" si="41"/>
        <v>0</v>
      </c>
      <c r="S195" s="255"/>
      <c r="T195" s="420">
        <f t="shared" si="42"/>
        <v>0</v>
      </c>
      <c r="U195" s="417">
        <f t="shared" si="43"/>
        <v>31</v>
      </c>
      <c r="V195" s="167">
        <f>IF(T195=0,0,VLOOKUP(T195,勞保費對照表!$A$3:$B$31,2))</f>
        <v>0</v>
      </c>
      <c r="W195" s="154">
        <f t="shared" si="44"/>
        <v>0</v>
      </c>
      <c r="X195" s="415">
        <f>IF(T195=0,0,VLOOKUP(T195,'職保111.5版'!$B$4:$C$27,2))</f>
        <v>0</v>
      </c>
      <c r="Y195" s="167">
        <f>IF(T195=0,0,VLOOKUP(T195,勞退金對照表!$C$3:$D$66,2))</f>
        <v>0</v>
      </c>
      <c r="Z195" s="154">
        <f t="shared" si="45"/>
        <v>0</v>
      </c>
      <c r="AA195" s="268">
        <f t="shared" si="46"/>
        <v>0</v>
      </c>
      <c r="AB195" s="268">
        <f t="shared" si="47"/>
        <v>0</v>
      </c>
      <c r="AC195" s="416">
        <f t="shared" si="48"/>
        <v>0</v>
      </c>
      <c r="AD195" s="268">
        <f t="shared" si="49"/>
        <v>0</v>
      </c>
      <c r="AE195" s="268">
        <f t="shared" si="50"/>
        <v>0</v>
      </c>
      <c r="AF195" s="268">
        <f t="shared" si="51"/>
        <v>0</v>
      </c>
      <c r="AG195" s="268">
        <f t="shared" si="52"/>
        <v>0</v>
      </c>
      <c r="AH195" s="273">
        <f>IF(P195="●",VLOOKUP(R195,全民健康保險保險費負擔金額表109.1版!$A$5:$E$52,5,1),0)</f>
        <v>0</v>
      </c>
      <c r="AI195" s="274">
        <f>IF(P195="●",VLOOKUP(R195,全民健康保險保險費負擔金額表109.1版!$A$5:$I$52,9,1),0)</f>
        <v>0</v>
      </c>
      <c r="AJ195" s="268">
        <f t="shared" si="53"/>
        <v>0</v>
      </c>
      <c r="AK195" s="173">
        <f t="shared" si="54"/>
        <v>0</v>
      </c>
      <c r="AL195" s="172">
        <f t="shared" si="55"/>
        <v>0</v>
      </c>
    </row>
    <row r="196" spans="1:38" x14ac:dyDescent="0.25">
      <c r="A196" s="300">
        <v>192</v>
      </c>
      <c r="B196" s="91"/>
      <c r="C196" s="91"/>
      <c r="D196" s="91"/>
      <c r="E196" s="91"/>
      <c r="F196" s="91"/>
      <c r="G196" s="91"/>
      <c r="H196" s="91"/>
      <c r="I196" s="246">
        <v>112</v>
      </c>
      <c r="J196" s="247"/>
      <c r="K196" s="247"/>
      <c r="L196" s="246">
        <f t="shared" si="56"/>
        <v>112</v>
      </c>
      <c r="M196" s="237">
        <f t="shared" si="56"/>
        <v>0</v>
      </c>
      <c r="N196" s="247">
        <f t="shared" si="40"/>
        <v>0</v>
      </c>
      <c r="O196" s="255"/>
      <c r="P196" s="153"/>
      <c r="Q196" s="491"/>
      <c r="R196" s="419">
        <f t="shared" si="41"/>
        <v>0</v>
      </c>
      <c r="S196" s="255"/>
      <c r="T196" s="420">
        <f t="shared" si="42"/>
        <v>0</v>
      </c>
      <c r="U196" s="417">
        <f t="shared" si="43"/>
        <v>31</v>
      </c>
      <c r="V196" s="167">
        <f>IF(T196=0,0,VLOOKUP(T196,勞保費對照表!$A$3:$B$31,2))</f>
        <v>0</v>
      </c>
      <c r="W196" s="154">
        <f t="shared" si="44"/>
        <v>0</v>
      </c>
      <c r="X196" s="415">
        <f>IF(T196=0,0,VLOOKUP(T196,'職保111.5版'!$B$4:$C$27,2))</f>
        <v>0</v>
      </c>
      <c r="Y196" s="167">
        <f>IF(T196=0,0,VLOOKUP(T196,勞退金對照表!$C$3:$D$66,2))</f>
        <v>0</v>
      </c>
      <c r="Z196" s="154">
        <f t="shared" si="45"/>
        <v>0</v>
      </c>
      <c r="AA196" s="268">
        <f t="shared" si="46"/>
        <v>0</v>
      </c>
      <c r="AB196" s="268">
        <f t="shared" si="47"/>
        <v>0</v>
      </c>
      <c r="AC196" s="416">
        <f t="shared" si="48"/>
        <v>0</v>
      </c>
      <c r="AD196" s="268">
        <f t="shared" si="49"/>
        <v>0</v>
      </c>
      <c r="AE196" s="268">
        <f t="shared" si="50"/>
        <v>0</v>
      </c>
      <c r="AF196" s="268">
        <f t="shared" si="51"/>
        <v>0</v>
      </c>
      <c r="AG196" s="268">
        <f t="shared" si="52"/>
        <v>0</v>
      </c>
      <c r="AH196" s="273">
        <f>IF(P196="●",VLOOKUP(R196,全民健康保險保險費負擔金額表109.1版!$A$5:$E$52,5,1),0)</f>
        <v>0</v>
      </c>
      <c r="AI196" s="274">
        <f>IF(P196="●",VLOOKUP(R196,全民健康保險保險費負擔金額表109.1版!$A$5:$I$52,9,1),0)</f>
        <v>0</v>
      </c>
      <c r="AJ196" s="268">
        <f t="shared" si="53"/>
        <v>0</v>
      </c>
      <c r="AK196" s="173">
        <f t="shared" si="54"/>
        <v>0</v>
      </c>
      <c r="AL196" s="172">
        <f t="shared" si="55"/>
        <v>0</v>
      </c>
    </row>
    <row r="197" spans="1:38" x14ac:dyDescent="0.25">
      <c r="A197" s="300">
        <v>193</v>
      </c>
      <c r="B197" s="91"/>
      <c r="C197" s="91"/>
      <c r="D197" s="91"/>
      <c r="E197" s="91"/>
      <c r="F197" s="91"/>
      <c r="G197" s="91"/>
      <c r="H197" s="91"/>
      <c r="I197" s="246">
        <v>112</v>
      </c>
      <c r="J197" s="247"/>
      <c r="K197" s="247"/>
      <c r="L197" s="246">
        <f t="shared" si="56"/>
        <v>112</v>
      </c>
      <c r="M197" s="237">
        <f t="shared" si="56"/>
        <v>0</v>
      </c>
      <c r="N197" s="247">
        <f t="shared" si="40"/>
        <v>0</v>
      </c>
      <c r="O197" s="255"/>
      <c r="P197" s="153"/>
      <c r="Q197" s="491"/>
      <c r="R197" s="419">
        <f t="shared" si="41"/>
        <v>0</v>
      </c>
      <c r="S197" s="255"/>
      <c r="T197" s="420">
        <f t="shared" si="42"/>
        <v>0</v>
      </c>
      <c r="U197" s="417">
        <f t="shared" si="43"/>
        <v>31</v>
      </c>
      <c r="V197" s="167">
        <f>IF(T197=0,0,VLOOKUP(T197,勞保費對照表!$A$3:$B$31,2))</f>
        <v>0</v>
      </c>
      <c r="W197" s="154">
        <f t="shared" si="44"/>
        <v>0</v>
      </c>
      <c r="X197" s="415">
        <f>IF(T197=0,0,VLOOKUP(T197,'職保111.5版'!$B$4:$C$27,2))</f>
        <v>0</v>
      </c>
      <c r="Y197" s="167">
        <f>IF(T197=0,0,VLOOKUP(T197,勞退金對照表!$C$3:$D$66,2))</f>
        <v>0</v>
      </c>
      <c r="Z197" s="154">
        <f t="shared" si="45"/>
        <v>0</v>
      </c>
      <c r="AA197" s="268">
        <f t="shared" si="46"/>
        <v>0</v>
      </c>
      <c r="AB197" s="268">
        <f t="shared" si="47"/>
        <v>0</v>
      </c>
      <c r="AC197" s="416">
        <f t="shared" si="48"/>
        <v>0</v>
      </c>
      <c r="AD197" s="268">
        <f t="shared" si="49"/>
        <v>0</v>
      </c>
      <c r="AE197" s="268">
        <f t="shared" si="50"/>
        <v>0</v>
      </c>
      <c r="AF197" s="268">
        <f t="shared" si="51"/>
        <v>0</v>
      </c>
      <c r="AG197" s="268">
        <f t="shared" si="52"/>
        <v>0</v>
      </c>
      <c r="AH197" s="273">
        <f>IF(P197="●",VLOOKUP(R197,全民健康保險保險費負擔金額表109.1版!$A$5:$E$52,5,1),0)</f>
        <v>0</v>
      </c>
      <c r="AI197" s="274">
        <f>IF(P197="●",VLOOKUP(R197,全民健康保險保險費負擔金額表109.1版!$A$5:$I$52,9,1),0)</f>
        <v>0</v>
      </c>
      <c r="AJ197" s="268">
        <f t="shared" si="53"/>
        <v>0</v>
      </c>
      <c r="AK197" s="173">
        <f t="shared" si="54"/>
        <v>0</v>
      </c>
      <c r="AL197" s="172">
        <f t="shared" si="55"/>
        <v>0</v>
      </c>
    </row>
    <row r="198" spans="1:38" x14ac:dyDescent="0.25">
      <c r="A198" s="300">
        <v>194</v>
      </c>
      <c r="B198" s="91"/>
      <c r="C198" s="91"/>
      <c r="D198" s="91"/>
      <c r="E198" s="91"/>
      <c r="F198" s="91"/>
      <c r="G198" s="91"/>
      <c r="H198" s="91"/>
      <c r="I198" s="246">
        <v>112</v>
      </c>
      <c r="J198" s="247"/>
      <c r="K198" s="247"/>
      <c r="L198" s="246">
        <f t="shared" si="56"/>
        <v>112</v>
      </c>
      <c r="M198" s="237">
        <f t="shared" si="56"/>
        <v>0</v>
      </c>
      <c r="N198" s="247">
        <f t="shared" ref="N198:N261" si="57">K198</f>
        <v>0</v>
      </c>
      <c r="O198" s="255"/>
      <c r="P198" s="153"/>
      <c r="Q198" s="491"/>
      <c r="R198" s="419">
        <f t="shared" ref="R198:R261" si="58">O198*$Q$5</f>
        <v>0</v>
      </c>
      <c r="S198" s="255"/>
      <c r="T198" s="420">
        <f t="shared" ref="T198:T261" si="59">S198*$Q$5*$T$2</f>
        <v>0</v>
      </c>
      <c r="U198" s="417">
        <f t="shared" ref="U198:U261" si="60">IF(N198=0,30-K198+1,N198-K198+1)</f>
        <v>31</v>
      </c>
      <c r="V198" s="167">
        <f>IF(T198=0,0,VLOOKUP(T198,勞保費對照表!$A$3:$B$31,2))</f>
        <v>0</v>
      </c>
      <c r="W198" s="154">
        <f t="shared" ref="W198:W261" si="61">ROUND(V198*(N198-K198+1)/30,0)</f>
        <v>0</v>
      </c>
      <c r="X198" s="415">
        <f>IF(T198=0,0,VLOOKUP(T198,'職保111.5版'!$B$4:$C$27,2))</f>
        <v>0</v>
      </c>
      <c r="Y198" s="167">
        <f>IF(T198=0,0,VLOOKUP(T198,勞退金對照表!$C$3:$D$66,2))</f>
        <v>0</v>
      </c>
      <c r="Z198" s="154">
        <f t="shared" ref="Z198:Z261" si="62">ROUND(Y198*(N198-K198+1)/30,0)</f>
        <v>0</v>
      </c>
      <c r="AA198" s="268">
        <f t="shared" ref="AA198:AA261" si="63">ROUND(W198*11%*0.2,0)</f>
        <v>0</v>
      </c>
      <c r="AB198" s="268">
        <f t="shared" ref="AB198:AB261" si="64">ROUND(W198*11%*0.7,0)</f>
        <v>0</v>
      </c>
      <c r="AC198" s="416">
        <f t="shared" ref="AC198:AC261" si="65">ROUND(ROUND(X198*0.0011,0)*U198/30,0)</f>
        <v>0</v>
      </c>
      <c r="AD198" s="268">
        <f t="shared" ref="AD198:AD261" si="66">ROUND(W198*1%*0.2,0)</f>
        <v>0</v>
      </c>
      <c r="AE198" s="268">
        <f t="shared" ref="AE198:AE261" si="67">ROUND(W198*1%*0.7,0)</f>
        <v>0</v>
      </c>
      <c r="AF198" s="268">
        <f t="shared" ref="AF198:AF261" si="68">AA198+AD198</f>
        <v>0</v>
      </c>
      <c r="AG198" s="268">
        <f t="shared" ref="AG198:AG261" si="69">AB198+AC198+AE198</f>
        <v>0</v>
      </c>
      <c r="AH198" s="273">
        <f>IF(P198="●",VLOOKUP(R198,全民健康保險保險費負擔金額表109.1版!$A$5:$E$52,5,1),0)</f>
        <v>0</v>
      </c>
      <c r="AI198" s="274">
        <f>IF(P198="●",VLOOKUP(R198,全民健康保險保險費負擔金額表109.1版!$A$5:$I$52,9,1),0)</f>
        <v>0</v>
      </c>
      <c r="AJ198" s="268">
        <f t="shared" ref="AJ198:AJ261" si="70">ROUND(Z198*6%,0)</f>
        <v>0</v>
      </c>
      <c r="AK198" s="173">
        <f t="shared" ref="AK198:AK261" si="71">R198-AF198-AH198</f>
        <v>0</v>
      </c>
      <c r="AL198" s="172">
        <f t="shared" ref="AL198:AL261" si="72">IF(P198=$P$310,ROUND(R198*0.0211,0),0)</f>
        <v>0</v>
      </c>
    </row>
    <row r="199" spans="1:38" x14ac:dyDescent="0.25">
      <c r="A199" s="300">
        <v>195</v>
      </c>
      <c r="B199" s="91"/>
      <c r="C199" s="91"/>
      <c r="D199" s="91"/>
      <c r="E199" s="91"/>
      <c r="F199" s="91"/>
      <c r="G199" s="91"/>
      <c r="H199" s="91"/>
      <c r="I199" s="246">
        <v>112</v>
      </c>
      <c r="J199" s="247"/>
      <c r="K199" s="247"/>
      <c r="L199" s="246">
        <f t="shared" si="56"/>
        <v>112</v>
      </c>
      <c r="M199" s="237">
        <f t="shared" si="56"/>
        <v>0</v>
      </c>
      <c r="N199" s="247">
        <f t="shared" si="57"/>
        <v>0</v>
      </c>
      <c r="O199" s="255"/>
      <c r="P199" s="153"/>
      <c r="Q199" s="491"/>
      <c r="R199" s="419">
        <f t="shared" si="58"/>
        <v>0</v>
      </c>
      <c r="S199" s="255"/>
      <c r="T199" s="420">
        <f t="shared" si="59"/>
        <v>0</v>
      </c>
      <c r="U199" s="417">
        <f t="shared" si="60"/>
        <v>31</v>
      </c>
      <c r="V199" s="167">
        <f>IF(T199=0,0,VLOOKUP(T199,勞保費對照表!$A$3:$B$31,2))</f>
        <v>0</v>
      </c>
      <c r="W199" s="154">
        <f t="shared" si="61"/>
        <v>0</v>
      </c>
      <c r="X199" s="415">
        <f>IF(T199=0,0,VLOOKUP(T199,'職保111.5版'!$B$4:$C$27,2))</f>
        <v>0</v>
      </c>
      <c r="Y199" s="167">
        <f>IF(T199=0,0,VLOOKUP(T199,勞退金對照表!$C$3:$D$66,2))</f>
        <v>0</v>
      </c>
      <c r="Z199" s="154">
        <f t="shared" si="62"/>
        <v>0</v>
      </c>
      <c r="AA199" s="268">
        <f t="shared" si="63"/>
        <v>0</v>
      </c>
      <c r="AB199" s="268">
        <f t="shared" si="64"/>
        <v>0</v>
      </c>
      <c r="AC199" s="416">
        <f t="shared" si="65"/>
        <v>0</v>
      </c>
      <c r="AD199" s="268">
        <f t="shared" si="66"/>
        <v>0</v>
      </c>
      <c r="AE199" s="268">
        <f t="shared" si="67"/>
        <v>0</v>
      </c>
      <c r="AF199" s="268">
        <f t="shared" si="68"/>
        <v>0</v>
      </c>
      <c r="AG199" s="268">
        <f t="shared" si="69"/>
        <v>0</v>
      </c>
      <c r="AH199" s="273">
        <f>IF(P199="●",VLOOKUP(R199,全民健康保險保險費負擔金額表109.1版!$A$5:$E$52,5,1),0)</f>
        <v>0</v>
      </c>
      <c r="AI199" s="274">
        <f>IF(P199="●",VLOOKUP(R199,全民健康保險保險費負擔金額表109.1版!$A$5:$I$52,9,1),0)</f>
        <v>0</v>
      </c>
      <c r="AJ199" s="268">
        <f t="shared" si="70"/>
        <v>0</v>
      </c>
      <c r="AK199" s="173">
        <f t="shared" si="71"/>
        <v>0</v>
      </c>
      <c r="AL199" s="172">
        <f t="shared" si="72"/>
        <v>0</v>
      </c>
    </row>
    <row r="200" spans="1:38" x14ac:dyDescent="0.25">
      <c r="A200" s="300">
        <v>196</v>
      </c>
      <c r="B200" s="91"/>
      <c r="C200" s="91"/>
      <c r="D200" s="91"/>
      <c r="E200" s="91"/>
      <c r="F200" s="91"/>
      <c r="G200" s="91"/>
      <c r="H200" s="91"/>
      <c r="I200" s="246">
        <v>112</v>
      </c>
      <c r="J200" s="247"/>
      <c r="K200" s="247"/>
      <c r="L200" s="246">
        <f t="shared" si="56"/>
        <v>112</v>
      </c>
      <c r="M200" s="237">
        <f t="shared" si="56"/>
        <v>0</v>
      </c>
      <c r="N200" s="247">
        <f t="shared" si="57"/>
        <v>0</v>
      </c>
      <c r="O200" s="255"/>
      <c r="P200" s="153"/>
      <c r="Q200" s="491"/>
      <c r="R200" s="419">
        <f t="shared" si="58"/>
        <v>0</v>
      </c>
      <c r="S200" s="255"/>
      <c r="T200" s="420">
        <f t="shared" si="59"/>
        <v>0</v>
      </c>
      <c r="U200" s="417">
        <f t="shared" si="60"/>
        <v>31</v>
      </c>
      <c r="V200" s="167">
        <f>IF(T200=0,0,VLOOKUP(T200,勞保費對照表!$A$3:$B$31,2))</f>
        <v>0</v>
      </c>
      <c r="W200" s="154">
        <f t="shared" si="61"/>
        <v>0</v>
      </c>
      <c r="X200" s="415">
        <f>IF(T200=0,0,VLOOKUP(T200,'職保111.5版'!$B$4:$C$27,2))</f>
        <v>0</v>
      </c>
      <c r="Y200" s="167">
        <f>IF(T200=0,0,VLOOKUP(T200,勞退金對照表!$C$3:$D$66,2))</f>
        <v>0</v>
      </c>
      <c r="Z200" s="154">
        <f t="shared" si="62"/>
        <v>0</v>
      </c>
      <c r="AA200" s="268">
        <f t="shared" si="63"/>
        <v>0</v>
      </c>
      <c r="AB200" s="268">
        <f t="shared" si="64"/>
        <v>0</v>
      </c>
      <c r="AC200" s="416">
        <f t="shared" si="65"/>
        <v>0</v>
      </c>
      <c r="AD200" s="268">
        <f t="shared" si="66"/>
        <v>0</v>
      </c>
      <c r="AE200" s="268">
        <f t="shared" si="67"/>
        <v>0</v>
      </c>
      <c r="AF200" s="268">
        <f t="shared" si="68"/>
        <v>0</v>
      </c>
      <c r="AG200" s="268">
        <f t="shared" si="69"/>
        <v>0</v>
      </c>
      <c r="AH200" s="273">
        <f>IF(P200="●",VLOOKUP(R200,全民健康保險保險費負擔金額表109.1版!$A$5:$E$52,5,1),0)</f>
        <v>0</v>
      </c>
      <c r="AI200" s="274">
        <f>IF(P200="●",VLOOKUP(R200,全民健康保險保險費負擔金額表109.1版!$A$5:$I$52,9,1),0)</f>
        <v>0</v>
      </c>
      <c r="AJ200" s="268">
        <f t="shared" si="70"/>
        <v>0</v>
      </c>
      <c r="AK200" s="173">
        <f t="shared" si="71"/>
        <v>0</v>
      </c>
      <c r="AL200" s="172">
        <f t="shared" si="72"/>
        <v>0</v>
      </c>
    </row>
    <row r="201" spans="1:38" x14ac:dyDescent="0.25">
      <c r="A201" s="300">
        <v>197</v>
      </c>
      <c r="B201" s="91"/>
      <c r="C201" s="91"/>
      <c r="D201" s="91"/>
      <c r="E201" s="91"/>
      <c r="F201" s="91"/>
      <c r="G201" s="91"/>
      <c r="H201" s="91"/>
      <c r="I201" s="246">
        <v>112</v>
      </c>
      <c r="J201" s="247"/>
      <c r="K201" s="247"/>
      <c r="L201" s="246">
        <f t="shared" si="56"/>
        <v>112</v>
      </c>
      <c r="M201" s="237">
        <f t="shared" si="56"/>
        <v>0</v>
      </c>
      <c r="N201" s="247">
        <f t="shared" si="57"/>
        <v>0</v>
      </c>
      <c r="O201" s="255"/>
      <c r="P201" s="153"/>
      <c r="Q201" s="491"/>
      <c r="R201" s="419">
        <f t="shared" si="58"/>
        <v>0</v>
      </c>
      <c r="S201" s="255"/>
      <c r="T201" s="420">
        <f t="shared" si="59"/>
        <v>0</v>
      </c>
      <c r="U201" s="417">
        <f t="shared" si="60"/>
        <v>31</v>
      </c>
      <c r="V201" s="167">
        <f>IF(T201=0,0,VLOOKUP(T201,勞保費對照表!$A$3:$B$31,2))</f>
        <v>0</v>
      </c>
      <c r="W201" s="154">
        <f t="shared" si="61"/>
        <v>0</v>
      </c>
      <c r="X201" s="415">
        <f>IF(T201=0,0,VLOOKUP(T201,'職保111.5版'!$B$4:$C$27,2))</f>
        <v>0</v>
      </c>
      <c r="Y201" s="167">
        <f>IF(T201=0,0,VLOOKUP(T201,勞退金對照表!$C$3:$D$66,2))</f>
        <v>0</v>
      </c>
      <c r="Z201" s="154">
        <f t="shared" si="62"/>
        <v>0</v>
      </c>
      <c r="AA201" s="268">
        <f t="shared" si="63"/>
        <v>0</v>
      </c>
      <c r="AB201" s="268">
        <f t="shared" si="64"/>
        <v>0</v>
      </c>
      <c r="AC201" s="416">
        <f t="shared" si="65"/>
        <v>0</v>
      </c>
      <c r="AD201" s="268">
        <f t="shared" si="66"/>
        <v>0</v>
      </c>
      <c r="AE201" s="268">
        <f t="shared" si="67"/>
        <v>0</v>
      </c>
      <c r="AF201" s="268">
        <f t="shared" si="68"/>
        <v>0</v>
      </c>
      <c r="AG201" s="268">
        <f t="shared" si="69"/>
        <v>0</v>
      </c>
      <c r="AH201" s="273">
        <f>IF(P201="●",VLOOKUP(R201,全民健康保險保險費負擔金額表109.1版!$A$5:$E$52,5,1),0)</f>
        <v>0</v>
      </c>
      <c r="AI201" s="274">
        <f>IF(P201="●",VLOOKUP(R201,全民健康保險保險費負擔金額表109.1版!$A$5:$I$52,9,1),0)</f>
        <v>0</v>
      </c>
      <c r="AJ201" s="268">
        <f t="shared" si="70"/>
        <v>0</v>
      </c>
      <c r="AK201" s="173">
        <f t="shared" si="71"/>
        <v>0</v>
      </c>
      <c r="AL201" s="172">
        <f t="shared" si="72"/>
        <v>0</v>
      </c>
    </row>
    <row r="202" spans="1:38" x14ac:dyDescent="0.25">
      <c r="A202" s="300">
        <v>198</v>
      </c>
      <c r="B202" s="91"/>
      <c r="C202" s="91"/>
      <c r="D202" s="91"/>
      <c r="E202" s="91"/>
      <c r="F202" s="91"/>
      <c r="G202" s="91"/>
      <c r="H202" s="91"/>
      <c r="I202" s="246">
        <v>112</v>
      </c>
      <c r="J202" s="247"/>
      <c r="K202" s="247"/>
      <c r="L202" s="246">
        <f t="shared" si="56"/>
        <v>112</v>
      </c>
      <c r="M202" s="237">
        <f t="shared" si="56"/>
        <v>0</v>
      </c>
      <c r="N202" s="247">
        <f t="shared" si="57"/>
        <v>0</v>
      </c>
      <c r="O202" s="255"/>
      <c r="P202" s="153"/>
      <c r="Q202" s="491"/>
      <c r="R202" s="419">
        <f t="shared" si="58"/>
        <v>0</v>
      </c>
      <c r="S202" s="255"/>
      <c r="T202" s="420">
        <f t="shared" si="59"/>
        <v>0</v>
      </c>
      <c r="U202" s="417">
        <f t="shared" si="60"/>
        <v>31</v>
      </c>
      <c r="V202" s="167">
        <f>IF(T202=0,0,VLOOKUP(T202,勞保費對照表!$A$3:$B$31,2))</f>
        <v>0</v>
      </c>
      <c r="W202" s="154">
        <f t="shared" si="61"/>
        <v>0</v>
      </c>
      <c r="X202" s="415">
        <f>IF(T202=0,0,VLOOKUP(T202,'職保111.5版'!$B$4:$C$27,2))</f>
        <v>0</v>
      </c>
      <c r="Y202" s="167">
        <f>IF(T202=0,0,VLOOKUP(T202,勞退金對照表!$C$3:$D$66,2))</f>
        <v>0</v>
      </c>
      <c r="Z202" s="154">
        <f t="shared" si="62"/>
        <v>0</v>
      </c>
      <c r="AA202" s="268">
        <f t="shared" si="63"/>
        <v>0</v>
      </c>
      <c r="AB202" s="268">
        <f t="shared" si="64"/>
        <v>0</v>
      </c>
      <c r="AC202" s="416">
        <f t="shared" si="65"/>
        <v>0</v>
      </c>
      <c r="AD202" s="268">
        <f t="shared" si="66"/>
        <v>0</v>
      </c>
      <c r="AE202" s="268">
        <f t="shared" si="67"/>
        <v>0</v>
      </c>
      <c r="AF202" s="268">
        <f t="shared" si="68"/>
        <v>0</v>
      </c>
      <c r="AG202" s="268">
        <f t="shared" si="69"/>
        <v>0</v>
      </c>
      <c r="AH202" s="273">
        <f>IF(P202="●",VLOOKUP(R202,全民健康保險保險費負擔金額表109.1版!$A$5:$E$52,5,1),0)</f>
        <v>0</v>
      </c>
      <c r="AI202" s="274">
        <f>IF(P202="●",VLOOKUP(R202,全民健康保險保險費負擔金額表109.1版!$A$5:$I$52,9,1),0)</f>
        <v>0</v>
      </c>
      <c r="AJ202" s="268">
        <f t="shared" si="70"/>
        <v>0</v>
      </c>
      <c r="AK202" s="173">
        <f t="shared" si="71"/>
        <v>0</v>
      </c>
      <c r="AL202" s="172">
        <f t="shared" si="72"/>
        <v>0</v>
      </c>
    </row>
    <row r="203" spans="1:38" x14ac:dyDescent="0.25">
      <c r="A203" s="300">
        <v>199</v>
      </c>
      <c r="B203" s="91"/>
      <c r="C203" s="91"/>
      <c r="D203" s="91"/>
      <c r="E203" s="91"/>
      <c r="F203" s="91"/>
      <c r="G203" s="91"/>
      <c r="H203" s="91"/>
      <c r="I203" s="246">
        <v>112</v>
      </c>
      <c r="J203" s="247"/>
      <c r="K203" s="247"/>
      <c r="L203" s="246">
        <f t="shared" si="56"/>
        <v>112</v>
      </c>
      <c r="M203" s="237">
        <f t="shared" si="56"/>
        <v>0</v>
      </c>
      <c r="N203" s="247">
        <f t="shared" si="57"/>
        <v>0</v>
      </c>
      <c r="O203" s="255"/>
      <c r="P203" s="153"/>
      <c r="Q203" s="491"/>
      <c r="R203" s="419">
        <f t="shared" si="58"/>
        <v>0</v>
      </c>
      <c r="S203" s="255"/>
      <c r="T203" s="420">
        <f t="shared" si="59"/>
        <v>0</v>
      </c>
      <c r="U203" s="417">
        <f t="shared" si="60"/>
        <v>31</v>
      </c>
      <c r="V203" s="167">
        <f>IF(T203=0,0,VLOOKUP(T203,勞保費對照表!$A$3:$B$31,2))</f>
        <v>0</v>
      </c>
      <c r="W203" s="154">
        <f t="shared" si="61"/>
        <v>0</v>
      </c>
      <c r="X203" s="415">
        <f>IF(T203=0,0,VLOOKUP(T203,'職保111.5版'!$B$4:$C$27,2))</f>
        <v>0</v>
      </c>
      <c r="Y203" s="167">
        <f>IF(T203=0,0,VLOOKUP(T203,勞退金對照表!$C$3:$D$66,2))</f>
        <v>0</v>
      </c>
      <c r="Z203" s="154">
        <f t="shared" si="62"/>
        <v>0</v>
      </c>
      <c r="AA203" s="268">
        <f t="shared" si="63"/>
        <v>0</v>
      </c>
      <c r="AB203" s="268">
        <f t="shared" si="64"/>
        <v>0</v>
      </c>
      <c r="AC203" s="416">
        <f t="shared" si="65"/>
        <v>0</v>
      </c>
      <c r="AD203" s="268">
        <f t="shared" si="66"/>
        <v>0</v>
      </c>
      <c r="AE203" s="268">
        <f t="shared" si="67"/>
        <v>0</v>
      </c>
      <c r="AF203" s="268">
        <f t="shared" si="68"/>
        <v>0</v>
      </c>
      <c r="AG203" s="268">
        <f t="shared" si="69"/>
        <v>0</v>
      </c>
      <c r="AH203" s="273">
        <f>IF(P203="●",VLOOKUP(R203,全民健康保險保險費負擔金額表109.1版!$A$5:$E$52,5,1),0)</f>
        <v>0</v>
      </c>
      <c r="AI203" s="274">
        <f>IF(P203="●",VLOOKUP(R203,全民健康保險保險費負擔金額表109.1版!$A$5:$I$52,9,1),0)</f>
        <v>0</v>
      </c>
      <c r="AJ203" s="268">
        <f t="shared" si="70"/>
        <v>0</v>
      </c>
      <c r="AK203" s="173">
        <f t="shared" si="71"/>
        <v>0</v>
      </c>
      <c r="AL203" s="172">
        <f t="shared" si="72"/>
        <v>0</v>
      </c>
    </row>
    <row r="204" spans="1:38" x14ac:dyDescent="0.25">
      <c r="A204" s="300">
        <v>200</v>
      </c>
      <c r="B204" s="91"/>
      <c r="C204" s="91"/>
      <c r="D204" s="91"/>
      <c r="E204" s="91"/>
      <c r="F204" s="91"/>
      <c r="G204" s="91"/>
      <c r="H204" s="91"/>
      <c r="I204" s="246">
        <v>112</v>
      </c>
      <c r="J204" s="247"/>
      <c r="K204" s="247"/>
      <c r="L204" s="246">
        <f t="shared" si="56"/>
        <v>112</v>
      </c>
      <c r="M204" s="237">
        <f t="shared" si="56"/>
        <v>0</v>
      </c>
      <c r="N204" s="247">
        <f t="shared" si="57"/>
        <v>0</v>
      </c>
      <c r="O204" s="255"/>
      <c r="P204" s="153"/>
      <c r="Q204" s="491"/>
      <c r="R204" s="419">
        <f t="shared" si="58"/>
        <v>0</v>
      </c>
      <c r="S204" s="255"/>
      <c r="T204" s="420">
        <f t="shared" si="59"/>
        <v>0</v>
      </c>
      <c r="U204" s="417">
        <f t="shared" si="60"/>
        <v>31</v>
      </c>
      <c r="V204" s="167">
        <f>IF(T204=0,0,VLOOKUP(T204,勞保費對照表!$A$3:$B$31,2))</f>
        <v>0</v>
      </c>
      <c r="W204" s="154">
        <f t="shared" si="61"/>
        <v>0</v>
      </c>
      <c r="X204" s="415">
        <f>IF(T204=0,0,VLOOKUP(T204,'職保111.5版'!$B$4:$C$27,2))</f>
        <v>0</v>
      </c>
      <c r="Y204" s="167">
        <f>IF(T204=0,0,VLOOKUP(T204,勞退金對照表!$C$3:$D$66,2))</f>
        <v>0</v>
      </c>
      <c r="Z204" s="154">
        <f t="shared" si="62"/>
        <v>0</v>
      </c>
      <c r="AA204" s="268">
        <f t="shared" si="63"/>
        <v>0</v>
      </c>
      <c r="AB204" s="268">
        <f t="shared" si="64"/>
        <v>0</v>
      </c>
      <c r="AC204" s="416">
        <f t="shared" si="65"/>
        <v>0</v>
      </c>
      <c r="AD204" s="268">
        <f t="shared" si="66"/>
        <v>0</v>
      </c>
      <c r="AE204" s="268">
        <f t="shared" si="67"/>
        <v>0</v>
      </c>
      <c r="AF204" s="268">
        <f t="shared" si="68"/>
        <v>0</v>
      </c>
      <c r="AG204" s="268">
        <f t="shared" si="69"/>
        <v>0</v>
      </c>
      <c r="AH204" s="273">
        <f>IF(P204="●",VLOOKUP(R204,全民健康保險保險費負擔金額表109.1版!$A$5:$E$52,5,1),0)</f>
        <v>0</v>
      </c>
      <c r="AI204" s="274">
        <f>IF(P204="●",VLOOKUP(R204,全民健康保險保險費負擔金額表109.1版!$A$5:$I$52,9,1),0)</f>
        <v>0</v>
      </c>
      <c r="AJ204" s="268">
        <f t="shared" si="70"/>
        <v>0</v>
      </c>
      <c r="AK204" s="173">
        <f t="shared" si="71"/>
        <v>0</v>
      </c>
      <c r="AL204" s="172">
        <f t="shared" si="72"/>
        <v>0</v>
      </c>
    </row>
    <row r="205" spans="1:38" x14ac:dyDescent="0.25">
      <c r="A205" s="300">
        <v>201</v>
      </c>
      <c r="B205" s="91"/>
      <c r="C205" s="91"/>
      <c r="D205" s="91"/>
      <c r="E205" s="91"/>
      <c r="F205" s="91"/>
      <c r="G205" s="91"/>
      <c r="H205" s="91"/>
      <c r="I205" s="246">
        <v>112</v>
      </c>
      <c r="J205" s="247"/>
      <c r="K205" s="247"/>
      <c r="L205" s="246">
        <f t="shared" si="56"/>
        <v>112</v>
      </c>
      <c r="M205" s="237">
        <f t="shared" si="56"/>
        <v>0</v>
      </c>
      <c r="N205" s="247">
        <f t="shared" si="57"/>
        <v>0</v>
      </c>
      <c r="O205" s="255"/>
      <c r="P205" s="153"/>
      <c r="Q205" s="491"/>
      <c r="R205" s="419">
        <f t="shared" si="58"/>
        <v>0</v>
      </c>
      <c r="S205" s="255"/>
      <c r="T205" s="420">
        <f t="shared" si="59"/>
        <v>0</v>
      </c>
      <c r="U205" s="417">
        <f t="shared" si="60"/>
        <v>31</v>
      </c>
      <c r="V205" s="167">
        <f>IF(T205=0,0,VLOOKUP(T205,勞保費對照表!$A$3:$B$31,2))</f>
        <v>0</v>
      </c>
      <c r="W205" s="154">
        <f t="shared" si="61"/>
        <v>0</v>
      </c>
      <c r="X205" s="415">
        <f>IF(T205=0,0,VLOOKUP(T205,'職保111.5版'!$B$4:$C$27,2))</f>
        <v>0</v>
      </c>
      <c r="Y205" s="167">
        <f>IF(T205=0,0,VLOOKUP(T205,勞退金對照表!$C$3:$D$66,2))</f>
        <v>0</v>
      </c>
      <c r="Z205" s="154">
        <f t="shared" si="62"/>
        <v>0</v>
      </c>
      <c r="AA205" s="268">
        <f t="shared" si="63"/>
        <v>0</v>
      </c>
      <c r="AB205" s="268">
        <f t="shared" si="64"/>
        <v>0</v>
      </c>
      <c r="AC205" s="416">
        <f t="shared" si="65"/>
        <v>0</v>
      </c>
      <c r="AD205" s="268">
        <f t="shared" si="66"/>
        <v>0</v>
      </c>
      <c r="AE205" s="268">
        <f t="shared" si="67"/>
        <v>0</v>
      </c>
      <c r="AF205" s="268">
        <f t="shared" si="68"/>
        <v>0</v>
      </c>
      <c r="AG205" s="268">
        <f t="shared" si="69"/>
        <v>0</v>
      </c>
      <c r="AH205" s="273">
        <f>IF(P205="●",VLOOKUP(R205,全民健康保險保險費負擔金額表109.1版!$A$5:$E$52,5,1),0)</f>
        <v>0</v>
      </c>
      <c r="AI205" s="274">
        <f>IF(P205="●",VLOOKUP(R205,全民健康保險保險費負擔金額表109.1版!$A$5:$I$52,9,1),0)</f>
        <v>0</v>
      </c>
      <c r="AJ205" s="268">
        <f t="shared" si="70"/>
        <v>0</v>
      </c>
      <c r="AK205" s="173">
        <f t="shared" si="71"/>
        <v>0</v>
      </c>
      <c r="AL205" s="172">
        <f t="shared" si="72"/>
        <v>0</v>
      </c>
    </row>
    <row r="206" spans="1:38" x14ac:dyDescent="0.25">
      <c r="A206" s="300">
        <v>202</v>
      </c>
      <c r="B206" s="91"/>
      <c r="C206" s="91"/>
      <c r="D206" s="91"/>
      <c r="E206" s="91"/>
      <c r="F206" s="91"/>
      <c r="G206" s="91"/>
      <c r="H206" s="91"/>
      <c r="I206" s="246">
        <v>112</v>
      </c>
      <c r="J206" s="247"/>
      <c r="K206" s="247"/>
      <c r="L206" s="246">
        <f t="shared" si="56"/>
        <v>112</v>
      </c>
      <c r="M206" s="237">
        <f t="shared" si="56"/>
        <v>0</v>
      </c>
      <c r="N206" s="247">
        <f t="shared" si="57"/>
        <v>0</v>
      </c>
      <c r="O206" s="255"/>
      <c r="P206" s="153"/>
      <c r="Q206" s="491"/>
      <c r="R206" s="419">
        <f t="shared" si="58"/>
        <v>0</v>
      </c>
      <c r="S206" s="255"/>
      <c r="T206" s="420">
        <f t="shared" si="59"/>
        <v>0</v>
      </c>
      <c r="U206" s="417">
        <f t="shared" si="60"/>
        <v>31</v>
      </c>
      <c r="V206" s="167">
        <f>IF(T206=0,0,VLOOKUP(T206,勞保費對照表!$A$3:$B$31,2))</f>
        <v>0</v>
      </c>
      <c r="W206" s="154">
        <f t="shared" si="61"/>
        <v>0</v>
      </c>
      <c r="X206" s="415">
        <f>IF(T206=0,0,VLOOKUP(T206,'職保111.5版'!$B$4:$C$27,2))</f>
        <v>0</v>
      </c>
      <c r="Y206" s="167">
        <f>IF(T206=0,0,VLOOKUP(T206,勞退金對照表!$C$3:$D$66,2))</f>
        <v>0</v>
      </c>
      <c r="Z206" s="154">
        <f t="shared" si="62"/>
        <v>0</v>
      </c>
      <c r="AA206" s="268">
        <f t="shared" si="63"/>
        <v>0</v>
      </c>
      <c r="AB206" s="268">
        <f t="shared" si="64"/>
        <v>0</v>
      </c>
      <c r="AC206" s="416">
        <f t="shared" si="65"/>
        <v>0</v>
      </c>
      <c r="AD206" s="268">
        <f t="shared" si="66"/>
        <v>0</v>
      </c>
      <c r="AE206" s="268">
        <f t="shared" si="67"/>
        <v>0</v>
      </c>
      <c r="AF206" s="268">
        <f t="shared" si="68"/>
        <v>0</v>
      </c>
      <c r="AG206" s="268">
        <f t="shared" si="69"/>
        <v>0</v>
      </c>
      <c r="AH206" s="273">
        <f>IF(P206="●",VLOOKUP(R206,全民健康保險保險費負擔金額表109.1版!$A$5:$E$52,5,1),0)</f>
        <v>0</v>
      </c>
      <c r="AI206" s="274">
        <f>IF(P206="●",VLOOKUP(R206,全民健康保險保險費負擔金額表109.1版!$A$5:$I$52,9,1),0)</f>
        <v>0</v>
      </c>
      <c r="AJ206" s="268">
        <f t="shared" si="70"/>
        <v>0</v>
      </c>
      <c r="AK206" s="173">
        <f t="shared" si="71"/>
        <v>0</v>
      </c>
      <c r="AL206" s="172">
        <f t="shared" si="72"/>
        <v>0</v>
      </c>
    </row>
    <row r="207" spans="1:38" x14ac:dyDescent="0.25">
      <c r="A207" s="300">
        <v>203</v>
      </c>
      <c r="B207" s="91"/>
      <c r="C207" s="91"/>
      <c r="D207" s="91"/>
      <c r="E207" s="91"/>
      <c r="F207" s="91"/>
      <c r="G207" s="91"/>
      <c r="H207" s="91"/>
      <c r="I207" s="246">
        <v>112</v>
      </c>
      <c r="J207" s="247"/>
      <c r="K207" s="247"/>
      <c r="L207" s="246">
        <f t="shared" si="56"/>
        <v>112</v>
      </c>
      <c r="M207" s="237">
        <f t="shared" si="56"/>
        <v>0</v>
      </c>
      <c r="N207" s="247">
        <f t="shared" si="57"/>
        <v>0</v>
      </c>
      <c r="O207" s="255"/>
      <c r="P207" s="153"/>
      <c r="Q207" s="491"/>
      <c r="R207" s="419">
        <f t="shared" si="58"/>
        <v>0</v>
      </c>
      <c r="S207" s="255"/>
      <c r="T207" s="420">
        <f t="shared" si="59"/>
        <v>0</v>
      </c>
      <c r="U207" s="417">
        <f t="shared" si="60"/>
        <v>31</v>
      </c>
      <c r="V207" s="167">
        <f>IF(T207=0,0,VLOOKUP(T207,勞保費對照表!$A$3:$B$31,2))</f>
        <v>0</v>
      </c>
      <c r="W207" s="154">
        <f t="shared" si="61"/>
        <v>0</v>
      </c>
      <c r="X207" s="415">
        <f>IF(T207=0,0,VLOOKUP(T207,'職保111.5版'!$B$4:$C$27,2))</f>
        <v>0</v>
      </c>
      <c r="Y207" s="167">
        <f>IF(T207=0,0,VLOOKUP(T207,勞退金對照表!$C$3:$D$66,2))</f>
        <v>0</v>
      </c>
      <c r="Z207" s="154">
        <f t="shared" si="62"/>
        <v>0</v>
      </c>
      <c r="AA207" s="268">
        <f t="shared" si="63"/>
        <v>0</v>
      </c>
      <c r="AB207" s="268">
        <f t="shared" si="64"/>
        <v>0</v>
      </c>
      <c r="AC207" s="416">
        <f t="shared" si="65"/>
        <v>0</v>
      </c>
      <c r="AD207" s="268">
        <f t="shared" si="66"/>
        <v>0</v>
      </c>
      <c r="AE207" s="268">
        <f t="shared" si="67"/>
        <v>0</v>
      </c>
      <c r="AF207" s="268">
        <f t="shared" si="68"/>
        <v>0</v>
      </c>
      <c r="AG207" s="268">
        <f t="shared" si="69"/>
        <v>0</v>
      </c>
      <c r="AH207" s="273">
        <f>IF(P207="●",VLOOKUP(R207,全民健康保險保險費負擔金額表109.1版!$A$5:$E$52,5,1),0)</f>
        <v>0</v>
      </c>
      <c r="AI207" s="274">
        <f>IF(P207="●",VLOOKUP(R207,全民健康保險保險費負擔金額表109.1版!$A$5:$I$52,9,1),0)</f>
        <v>0</v>
      </c>
      <c r="AJ207" s="268">
        <f t="shared" si="70"/>
        <v>0</v>
      </c>
      <c r="AK207" s="173">
        <f t="shared" si="71"/>
        <v>0</v>
      </c>
      <c r="AL207" s="172">
        <f t="shared" si="72"/>
        <v>0</v>
      </c>
    </row>
    <row r="208" spans="1:38" x14ac:dyDescent="0.25">
      <c r="A208" s="300">
        <v>204</v>
      </c>
      <c r="B208" s="91"/>
      <c r="C208" s="91"/>
      <c r="D208" s="91"/>
      <c r="E208" s="91"/>
      <c r="F208" s="91"/>
      <c r="G208" s="91"/>
      <c r="H208" s="91"/>
      <c r="I208" s="246">
        <v>112</v>
      </c>
      <c r="J208" s="247"/>
      <c r="K208" s="247"/>
      <c r="L208" s="246">
        <f t="shared" si="56"/>
        <v>112</v>
      </c>
      <c r="M208" s="237">
        <f t="shared" si="56"/>
        <v>0</v>
      </c>
      <c r="N208" s="247">
        <f t="shared" si="57"/>
        <v>0</v>
      </c>
      <c r="O208" s="255"/>
      <c r="P208" s="153"/>
      <c r="Q208" s="491"/>
      <c r="R208" s="419">
        <f t="shared" si="58"/>
        <v>0</v>
      </c>
      <c r="S208" s="255"/>
      <c r="T208" s="420">
        <f t="shared" si="59"/>
        <v>0</v>
      </c>
      <c r="U208" s="417">
        <f t="shared" si="60"/>
        <v>31</v>
      </c>
      <c r="V208" s="167">
        <f>IF(T208=0,0,VLOOKUP(T208,勞保費對照表!$A$3:$B$31,2))</f>
        <v>0</v>
      </c>
      <c r="W208" s="154">
        <f t="shared" si="61"/>
        <v>0</v>
      </c>
      <c r="X208" s="415">
        <f>IF(T208=0,0,VLOOKUP(T208,'職保111.5版'!$B$4:$C$27,2))</f>
        <v>0</v>
      </c>
      <c r="Y208" s="167">
        <f>IF(T208=0,0,VLOOKUP(T208,勞退金對照表!$C$3:$D$66,2))</f>
        <v>0</v>
      </c>
      <c r="Z208" s="154">
        <f t="shared" si="62"/>
        <v>0</v>
      </c>
      <c r="AA208" s="268">
        <f t="shared" si="63"/>
        <v>0</v>
      </c>
      <c r="AB208" s="268">
        <f t="shared" si="64"/>
        <v>0</v>
      </c>
      <c r="AC208" s="416">
        <f t="shared" si="65"/>
        <v>0</v>
      </c>
      <c r="AD208" s="268">
        <f t="shared" si="66"/>
        <v>0</v>
      </c>
      <c r="AE208" s="268">
        <f t="shared" si="67"/>
        <v>0</v>
      </c>
      <c r="AF208" s="268">
        <f t="shared" si="68"/>
        <v>0</v>
      </c>
      <c r="AG208" s="268">
        <f t="shared" si="69"/>
        <v>0</v>
      </c>
      <c r="AH208" s="273">
        <f>IF(P208="●",VLOOKUP(R208,全民健康保險保險費負擔金額表109.1版!$A$5:$E$52,5,1),0)</f>
        <v>0</v>
      </c>
      <c r="AI208" s="274">
        <f>IF(P208="●",VLOOKUP(R208,全民健康保險保險費負擔金額表109.1版!$A$5:$I$52,9,1),0)</f>
        <v>0</v>
      </c>
      <c r="AJ208" s="268">
        <f t="shared" si="70"/>
        <v>0</v>
      </c>
      <c r="AK208" s="173">
        <f t="shared" si="71"/>
        <v>0</v>
      </c>
      <c r="AL208" s="172">
        <f t="shared" si="72"/>
        <v>0</v>
      </c>
    </row>
    <row r="209" spans="1:38" x14ac:dyDescent="0.25">
      <c r="A209" s="300">
        <v>205</v>
      </c>
      <c r="B209" s="91"/>
      <c r="C209" s="91"/>
      <c r="D209" s="91"/>
      <c r="E209" s="91"/>
      <c r="F209" s="91"/>
      <c r="G209" s="91"/>
      <c r="H209" s="91"/>
      <c r="I209" s="246">
        <v>112</v>
      </c>
      <c r="J209" s="247"/>
      <c r="K209" s="247"/>
      <c r="L209" s="246">
        <f t="shared" si="56"/>
        <v>112</v>
      </c>
      <c r="M209" s="237">
        <f t="shared" si="56"/>
        <v>0</v>
      </c>
      <c r="N209" s="247">
        <f t="shared" si="57"/>
        <v>0</v>
      </c>
      <c r="O209" s="255"/>
      <c r="P209" s="153"/>
      <c r="Q209" s="491"/>
      <c r="R209" s="419">
        <f t="shared" si="58"/>
        <v>0</v>
      </c>
      <c r="S209" s="255"/>
      <c r="T209" s="420">
        <f t="shared" si="59"/>
        <v>0</v>
      </c>
      <c r="U209" s="417">
        <f t="shared" si="60"/>
        <v>31</v>
      </c>
      <c r="V209" s="167">
        <f>IF(T209=0,0,VLOOKUP(T209,勞保費對照表!$A$3:$B$31,2))</f>
        <v>0</v>
      </c>
      <c r="W209" s="154">
        <f t="shared" si="61"/>
        <v>0</v>
      </c>
      <c r="X209" s="415">
        <f>IF(T209=0,0,VLOOKUP(T209,'職保111.5版'!$B$4:$C$27,2))</f>
        <v>0</v>
      </c>
      <c r="Y209" s="167">
        <f>IF(T209=0,0,VLOOKUP(T209,勞退金對照表!$C$3:$D$66,2))</f>
        <v>0</v>
      </c>
      <c r="Z209" s="154">
        <f t="shared" si="62"/>
        <v>0</v>
      </c>
      <c r="AA209" s="268">
        <f t="shared" si="63"/>
        <v>0</v>
      </c>
      <c r="AB209" s="268">
        <f t="shared" si="64"/>
        <v>0</v>
      </c>
      <c r="AC209" s="416">
        <f t="shared" si="65"/>
        <v>0</v>
      </c>
      <c r="AD209" s="268">
        <f t="shared" si="66"/>
        <v>0</v>
      </c>
      <c r="AE209" s="268">
        <f t="shared" si="67"/>
        <v>0</v>
      </c>
      <c r="AF209" s="268">
        <f t="shared" si="68"/>
        <v>0</v>
      </c>
      <c r="AG209" s="268">
        <f t="shared" si="69"/>
        <v>0</v>
      </c>
      <c r="AH209" s="273">
        <f>IF(P209="●",VLOOKUP(R209,全民健康保險保險費負擔金額表109.1版!$A$5:$E$52,5,1),0)</f>
        <v>0</v>
      </c>
      <c r="AI209" s="274">
        <f>IF(P209="●",VLOOKUP(R209,全民健康保險保險費負擔金額表109.1版!$A$5:$I$52,9,1),0)</f>
        <v>0</v>
      </c>
      <c r="AJ209" s="268">
        <f t="shared" si="70"/>
        <v>0</v>
      </c>
      <c r="AK209" s="173">
        <f t="shared" si="71"/>
        <v>0</v>
      </c>
      <c r="AL209" s="172">
        <f t="shared" si="72"/>
        <v>0</v>
      </c>
    </row>
    <row r="210" spans="1:38" x14ac:dyDescent="0.25">
      <c r="A210" s="300">
        <v>206</v>
      </c>
      <c r="B210" s="91"/>
      <c r="C210" s="91"/>
      <c r="D210" s="91"/>
      <c r="E210" s="91"/>
      <c r="F210" s="91"/>
      <c r="G210" s="91"/>
      <c r="H210" s="91"/>
      <c r="I210" s="246">
        <v>112</v>
      </c>
      <c r="J210" s="247"/>
      <c r="K210" s="247"/>
      <c r="L210" s="246">
        <f t="shared" si="56"/>
        <v>112</v>
      </c>
      <c r="M210" s="237">
        <f t="shared" si="56"/>
        <v>0</v>
      </c>
      <c r="N210" s="247">
        <f t="shared" si="57"/>
        <v>0</v>
      </c>
      <c r="O210" s="255"/>
      <c r="P210" s="153"/>
      <c r="Q210" s="491"/>
      <c r="R210" s="419">
        <f t="shared" si="58"/>
        <v>0</v>
      </c>
      <c r="S210" s="255"/>
      <c r="T210" s="420">
        <f t="shared" si="59"/>
        <v>0</v>
      </c>
      <c r="U210" s="417">
        <f t="shared" si="60"/>
        <v>31</v>
      </c>
      <c r="V210" s="167">
        <f>IF(T210=0,0,VLOOKUP(T210,勞保費對照表!$A$3:$B$31,2))</f>
        <v>0</v>
      </c>
      <c r="W210" s="154">
        <f t="shared" si="61"/>
        <v>0</v>
      </c>
      <c r="X210" s="415">
        <f>IF(T210=0,0,VLOOKUP(T210,'職保111.5版'!$B$4:$C$27,2))</f>
        <v>0</v>
      </c>
      <c r="Y210" s="167">
        <f>IF(T210=0,0,VLOOKUP(T210,勞退金對照表!$C$3:$D$66,2))</f>
        <v>0</v>
      </c>
      <c r="Z210" s="154">
        <f t="shared" si="62"/>
        <v>0</v>
      </c>
      <c r="AA210" s="268">
        <f t="shared" si="63"/>
        <v>0</v>
      </c>
      <c r="AB210" s="268">
        <f t="shared" si="64"/>
        <v>0</v>
      </c>
      <c r="AC210" s="416">
        <f t="shared" si="65"/>
        <v>0</v>
      </c>
      <c r="AD210" s="268">
        <f t="shared" si="66"/>
        <v>0</v>
      </c>
      <c r="AE210" s="268">
        <f t="shared" si="67"/>
        <v>0</v>
      </c>
      <c r="AF210" s="268">
        <f t="shared" si="68"/>
        <v>0</v>
      </c>
      <c r="AG210" s="268">
        <f t="shared" si="69"/>
        <v>0</v>
      </c>
      <c r="AH210" s="273">
        <f>IF(P210="●",VLOOKUP(R210,全民健康保險保險費負擔金額表109.1版!$A$5:$E$52,5,1),0)</f>
        <v>0</v>
      </c>
      <c r="AI210" s="274">
        <f>IF(P210="●",VLOOKUP(R210,全民健康保險保險費負擔金額表109.1版!$A$5:$I$52,9,1),0)</f>
        <v>0</v>
      </c>
      <c r="AJ210" s="268">
        <f t="shared" si="70"/>
        <v>0</v>
      </c>
      <c r="AK210" s="173">
        <f t="shared" si="71"/>
        <v>0</v>
      </c>
      <c r="AL210" s="172">
        <f t="shared" si="72"/>
        <v>0</v>
      </c>
    </row>
    <row r="211" spans="1:38" x14ac:dyDescent="0.25">
      <c r="A211" s="300">
        <v>207</v>
      </c>
      <c r="B211" s="91"/>
      <c r="C211" s="91"/>
      <c r="D211" s="91"/>
      <c r="E211" s="91"/>
      <c r="F211" s="91"/>
      <c r="G211" s="91"/>
      <c r="H211" s="91"/>
      <c r="I211" s="246">
        <v>112</v>
      </c>
      <c r="J211" s="247"/>
      <c r="K211" s="247"/>
      <c r="L211" s="246">
        <f t="shared" si="56"/>
        <v>112</v>
      </c>
      <c r="M211" s="237">
        <f t="shared" si="56"/>
        <v>0</v>
      </c>
      <c r="N211" s="247">
        <f t="shared" si="57"/>
        <v>0</v>
      </c>
      <c r="O211" s="255"/>
      <c r="P211" s="153"/>
      <c r="Q211" s="491"/>
      <c r="R211" s="419">
        <f t="shared" si="58"/>
        <v>0</v>
      </c>
      <c r="S211" s="255"/>
      <c r="T211" s="420">
        <f t="shared" si="59"/>
        <v>0</v>
      </c>
      <c r="U211" s="417">
        <f t="shared" si="60"/>
        <v>31</v>
      </c>
      <c r="V211" s="167">
        <f>IF(T211=0,0,VLOOKUP(T211,勞保費對照表!$A$3:$B$31,2))</f>
        <v>0</v>
      </c>
      <c r="W211" s="154">
        <f t="shared" si="61"/>
        <v>0</v>
      </c>
      <c r="X211" s="415">
        <f>IF(T211=0,0,VLOOKUP(T211,'職保111.5版'!$B$4:$C$27,2))</f>
        <v>0</v>
      </c>
      <c r="Y211" s="167">
        <f>IF(T211=0,0,VLOOKUP(T211,勞退金對照表!$C$3:$D$66,2))</f>
        <v>0</v>
      </c>
      <c r="Z211" s="154">
        <f t="shared" si="62"/>
        <v>0</v>
      </c>
      <c r="AA211" s="268">
        <f t="shared" si="63"/>
        <v>0</v>
      </c>
      <c r="AB211" s="268">
        <f t="shared" si="64"/>
        <v>0</v>
      </c>
      <c r="AC211" s="416">
        <f t="shared" si="65"/>
        <v>0</v>
      </c>
      <c r="AD211" s="268">
        <f t="shared" si="66"/>
        <v>0</v>
      </c>
      <c r="AE211" s="268">
        <f t="shared" si="67"/>
        <v>0</v>
      </c>
      <c r="AF211" s="268">
        <f t="shared" si="68"/>
        <v>0</v>
      </c>
      <c r="AG211" s="268">
        <f t="shared" si="69"/>
        <v>0</v>
      </c>
      <c r="AH211" s="273">
        <f>IF(P211="●",VLOOKUP(R211,全民健康保險保險費負擔金額表109.1版!$A$5:$E$52,5,1),0)</f>
        <v>0</v>
      </c>
      <c r="AI211" s="274">
        <f>IF(P211="●",VLOOKUP(R211,全民健康保險保險費負擔金額表109.1版!$A$5:$I$52,9,1),0)</f>
        <v>0</v>
      </c>
      <c r="AJ211" s="268">
        <f t="shared" si="70"/>
        <v>0</v>
      </c>
      <c r="AK211" s="173">
        <f t="shared" si="71"/>
        <v>0</v>
      </c>
      <c r="AL211" s="172">
        <f t="shared" si="72"/>
        <v>0</v>
      </c>
    </row>
    <row r="212" spans="1:38" x14ac:dyDescent="0.25">
      <c r="A212" s="300">
        <v>208</v>
      </c>
      <c r="B212" s="91"/>
      <c r="C212" s="91"/>
      <c r="D212" s="91"/>
      <c r="E212" s="91"/>
      <c r="F212" s="91"/>
      <c r="G212" s="91"/>
      <c r="H212" s="91"/>
      <c r="I212" s="246">
        <v>112</v>
      </c>
      <c r="J212" s="247"/>
      <c r="K212" s="247"/>
      <c r="L212" s="246">
        <f t="shared" si="56"/>
        <v>112</v>
      </c>
      <c r="M212" s="237">
        <f t="shared" si="56"/>
        <v>0</v>
      </c>
      <c r="N212" s="247">
        <f t="shared" si="57"/>
        <v>0</v>
      </c>
      <c r="O212" s="255"/>
      <c r="P212" s="153"/>
      <c r="Q212" s="491"/>
      <c r="R212" s="419">
        <f t="shared" si="58"/>
        <v>0</v>
      </c>
      <c r="S212" s="255"/>
      <c r="T212" s="420">
        <f t="shared" si="59"/>
        <v>0</v>
      </c>
      <c r="U212" s="417">
        <f t="shared" si="60"/>
        <v>31</v>
      </c>
      <c r="V212" s="167">
        <f>IF(T212=0,0,VLOOKUP(T212,勞保費對照表!$A$3:$B$31,2))</f>
        <v>0</v>
      </c>
      <c r="W212" s="154">
        <f t="shared" si="61"/>
        <v>0</v>
      </c>
      <c r="X212" s="415">
        <f>IF(T212=0,0,VLOOKUP(T212,'職保111.5版'!$B$4:$C$27,2))</f>
        <v>0</v>
      </c>
      <c r="Y212" s="167">
        <f>IF(T212=0,0,VLOOKUP(T212,勞退金對照表!$C$3:$D$66,2))</f>
        <v>0</v>
      </c>
      <c r="Z212" s="154">
        <f t="shared" si="62"/>
        <v>0</v>
      </c>
      <c r="AA212" s="268">
        <f t="shared" si="63"/>
        <v>0</v>
      </c>
      <c r="AB212" s="268">
        <f t="shared" si="64"/>
        <v>0</v>
      </c>
      <c r="AC212" s="416">
        <f t="shared" si="65"/>
        <v>0</v>
      </c>
      <c r="AD212" s="268">
        <f t="shared" si="66"/>
        <v>0</v>
      </c>
      <c r="AE212" s="268">
        <f t="shared" si="67"/>
        <v>0</v>
      </c>
      <c r="AF212" s="268">
        <f t="shared" si="68"/>
        <v>0</v>
      </c>
      <c r="AG212" s="268">
        <f t="shared" si="69"/>
        <v>0</v>
      </c>
      <c r="AH212" s="273">
        <f>IF(P212="●",VLOOKUP(R212,全民健康保險保險費負擔金額表109.1版!$A$5:$E$52,5,1),0)</f>
        <v>0</v>
      </c>
      <c r="AI212" s="274">
        <f>IF(P212="●",VLOOKUP(R212,全民健康保險保險費負擔金額表109.1版!$A$5:$I$52,9,1),0)</f>
        <v>0</v>
      </c>
      <c r="AJ212" s="268">
        <f t="shared" si="70"/>
        <v>0</v>
      </c>
      <c r="AK212" s="173">
        <f t="shared" si="71"/>
        <v>0</v>
      </c>
      <c r="AL212" s="172">
        <f t="shared" si="72"/>
        <v>0</v>
      </c>
    </row>
    <row r="213" spans="1:38" x14ac:dyDescent="0.25">
      <c r="A213" s="300">
        <v>209</v>
      </c>
      <c r="B213" s="91"/>
      <c r="C213" s="91"/>
      <c r="D213" s="91"/>
      <c r="E213" s="91"/>
      <c r="F213" s="91"/>
      <c r="G213" s="91"/>
      <c r="H213" s="91"/>
      <c r="I213" s="246">
        <v>112</v>
      </c>
      <c r="J213" s="247"/>
      <c r="K213" s="247"/>
      <c r="L213" s="246">
        <f t="shared" si="56"/>
        <v>112</v>
      </c>
      <c r="M213" s="237">
        <f t="shared" si="56"/>
        <v>0</v>
      </c>
      <c r="N213" s="247">
        <f t="shared" si="57"/>
        <v>0</v>
      </c>
      <c r="O213" s="255"/>
      <c r="P213" s="153"/>
      <c r="Q213" s="491"/>
      <c r="R213" s="419">
        <f t="shared" si="58"/>
        <v>0</v>
      </c>
      <c r="S213" s="255"/>
      <c r="T213" s="420">
        <f t="shared" si="59"/>
        <v>0</v>
      </c>
      <c r="U213" s="417">
        <f t="shared" si="60"/>
        <v>31</v>
      </c>
      <c r="V213" s="167">
        <f>IF(T213=0,0,VLOOKUP(T213,勞保費對照表!$A$3:$B$31,2))</f>
        <v>0</v>
      </c>
      <c r="W213" s="154">
        <f t="shared" si="61"/>
        <v>0</v>
      </c>
      <c r="X213" s="415">
        <f>IF(T213=0,0,VLOOKUP(T213,'職保111.5版'!$B$4:$C$27,2))</f>
        <v>0</v>
      </c>
      <c r="Y213" s="167">
        <f>IF(T213=0,0,VLOOKUP(T213,勞退金對照表!$C$3:$D$66,2))</f>
        <v>0</v>
      </c>
      <c r="Z213" s="154">
        <f t="shared" si="62"/>
        <v>0</v>
      </c>
      <c r="AA213" s="268">
        <f t="shared" si="63"/>
        <v>0</v>
      </c>
      <c r="AB213" s="268">
        <f t="shared" si="64"/>
        <v>0</v>
      </c>
      <c r="AC213" s="416">
        <f t="shared" si="65"/>
        <v>0</v>
      </c>
      <c r="AD213" s="268">
        <f t="shared" si="66"/>
        <v>0</v>
      </c>
      <c r="AE213" s="268">
        <f t="shared" si="67"/>
        <v>0</v>
      </c>
      <c r="AF213" s="268">
        <f t="shared" si="68"/>
        <v>0</v>
      </c>
      <c r="AG213" s="268">
        <f t="shared" si="69"/>
        <v>0</v>
      </c>
      <c r="AH213" s="273">
        <f>IF(P213="●",VLOOKUP(R213,全民健康保險保險費負擔金額表109.1版!$A$5:$E$52,5,1),0)</f>
        <v>0</v>
      </c>
      <c r="AI213" s="274">
        <f>IF(P213="●",VLOOKUP(R213,全民健康保險保險費負擔金額表109.1版!$A$5:$I$52,9,1),0)</f>
        <v>0</v>
      </c>
      <c r="AJ213" s="268">
        <f t="shared" si="70"/>
        <v>0</v>
      </c>
      <c r="AK213" s="173">
        <f t="shared" si="71"/>
        <v>0</v>
      </c>
      <c r="AL213" s="172">
        <f t="shared" si="72"/>
        <v>0</v>
      </c>
    </row>
    <row r="214" spans="1:38" x14ac:dyDescent="0.25">
      <c r="A214" s="300">
        <v>210</v>
      </c>
      <c r="B214" s="91"/>
      <c r="C214" s="91"/>
      <c r="D214" s="91"/>
      <c r="E214" s="91"/>
      <c r="F214" s="91"/>
      <c r="G214" s="91"/>
      <c r="H214" s="91"/>
      <c r="I214" s="246">
        <v>112</v>
      </c>
      <c r="J214" s="247"/>
      <c r="K214" s="247"/>
      <c r="L214" s="246">
        <f t="shared" si="56"/>
        <v>112</v>
      </c>
      <c r="M214" s="237">
        <f t="shared" si="56"/>
        <v>0</v>
      </c>
      <c r="N214" s="247">
        <f t="shared" si="57"/>
        <v>0</v>
      </c>
      <c r="O214" s="255"/>
      <c r="P214" s="153"/>
      <c r="Q214" s="491"/>
      <c r="R214" s="419">
        <f t="shared" si="58"/>
        <v>0</v>
      </c>
      <c r="S214" s="255"/>
      <c r="T214" s="420">
        <f t="shared" si="59"/>
        <v>0</v>
      </c>
      <c r="U214" s="417">
        <f t="shared" si="60"/>
        <v>31</v>
      </c>
      <c r="V214" s="167">
        <f>IF(T214=0,0,VLOOKUP(T214,勞保費對照表!$A$3:$B$31,2))</f>
        <v>0</v>
      </c>
      <c r="W214" s="154">
        <f t="shared" si="61"/>
        <v>0</v>
      </c>
      <c r="X214" s="415">
        <f>IF(T214=0,0,VLOOKUP(T214,'職保111.5版'!$B$4:$C$27,2))</f>
        <v>0</v>
      </c>
      <c r="Y214" s="167">
        <f>IF(T214=0,0,VLOOKUP(T214,勞退金對照表!$C$3:$D$66,2))</f>
        <v>0</v>
      </c>
      <c r="Z214" s="154">
        <f t="shared" si="62"/>
        <v>0</v>
      </c>
      <c r="AA214" s="268">
        <f t="shared" si="63"/>
        <v>0</v>
      </c>
      <c r="AB214" s="268">
        <f t="shared" si="64"/>
        <v>0</v>
      </c>
      <c r="AC214" s="416">
        <f t="shared" si="65"/>
        <v>0</v>
      </c>
      <c r="AD214" s="268">
        <f t="shared" si="66"/>
        <v>0</v>
      </c>
      <c r="AE214" s="268">
        <f t="shared" si="67"/>
        <v>0</v>
      </c>
      <c r="AF214" s="268">
        <f t="shared" si="68"/>
        <v>0</v>
      </c>
      <c r="AG214" s="268">
        <f t="shared" si="69"/>
        <v>0</v>
      </c>
      <c r="AH214" s="273">
        <f>IF(P214="●",VLOOKUP(R214,全民健康保險保險費負擔金額表109.1版!$A$5:$E$52,5,1),0)</f>
        <v>0</v>
      </c>
      <c r="AI214" s="274">
        <f>IF(P214="●",VLOOKUP(R214,全民健康保險保險費負擔金額表109.1版!$A$5:$I$52,9,1),0)</f>
        <v>0</v>
      </c>
      <c r="AJ214" s="268">
        <f t="shared" si="70"/>
        <v>0</v>
      </c>
      <c r="AK214" s="173">
        <f t="shared" si="71"/>
        <v>0</v>
      </c>
      <c r="AL214" s="172">
        <f t="shared" si="72"/>
        <v>0</v>
      </c>
    </row>
    <row r="215" spans="1:38" x14ac:dyDescent="0.25">
      <c r="A215" s="300">
        <v>211</v>
      </c>
      <c r="B215" s="91"/>
      <c r="C215" s="91"/>
      <c r="D215" s="91"/>
      <c r="E215" s="91"/>
      <c r="F215" s="91"/>
      <c r="G215" s="91"/>
      <c r="H215" s="91"/>
      <c r="I215" s="246">
        <v>112</v>
      </c>
      <c r="J215" s="247"/>
      <c r="K215" s="247"/>
      <c r="L215" s="246">
        <f t="shared" si="56"/>
        <v>112</v>
      </c>
      <c r="M215" s="237">
        <f t="shared" si="56"/>
        <v>0</v>
      </c>
      <c r="N215" s="247">
        <f t="shared" si="57"/>
        <v>0</v>
      </c>
      <c r="O215" s="255"/>
      <c r="P215" s="153"/>
      <c r="Q215" s="491"/>
      <c r="R215" s="419">
        <f t="shared" si="58"/>
        <v>0</v>
      </c>
      <c r="S215" s="255"/>
      <c r="T215" s="420">
        <f t="shared" si="59"/>
        <v>0</v>
      </c>
      <c r="U215" s="417">
        <f t="shared" si="60"/>
        <v>31</v>
      </c>
      <c r="V215" s="167">
        <f>IF(T215=0,0,VLOOKUP(T215,勞保費對照表!$A$3:$B$31,2))</f>
        <v>0</v>
      </c>
      <c r="W215" s="154">
        <f t="shared" si="61"/>
        <v>0</v>
      </c>
      <c r="X215" s="415">
        <f>IF(T215=0,0,VLOOKUP(T215,'職保111.5版'!$B$4:$C$27,2))</f>
        <v>0</v>
      </c>
      <c r="Y215" s="167">
        <f>IF(T215=0,0,VLOOKUP(T215,勞退金對照表!$C$3:$D$66,2))</f>
        <v>0</v>
      </c>
      <c r="Z215" s="154">
        <f t="shared" si="62"/>
        <v>0</v>
      </c>
      <c r="AA215" s="268">
        <f t="shared" si="63"/>
        <v>0</v>
      </c>
      <c r="AB215" s="268">
        <f t="shared" si="64"/>
        <v>0</v>
      </c>
      <c r="AC215" s="416">
        <f t="shared" si="65"/>
        <v>0</v>
      </c>
      <c r="AD215" s="268">
        <f t="shared" si="66"/>
        <v>0</v>
      </c>
      <c r="AE215" s="268">
        <f t="shared" si="67"/>
        <v>0</v>
      </c>
      <c r="AF215" s="268">
        <f t="shared" si="68"/>
        <v>0</v>
      </c>
      <c r="AG215" s="268">
        <f t="shared" si="69"/>
        <v>0</v>
      </c>
      <c r="AH215" s="273">
        <f>IF(P215="●",VLOOKUP(R215,全民健康保險保險費負擔金額表109.1版!$A$5:$E$52,5,1),0)</f>
        <v>0</v>
      </c>
      <c r="AI215" s="274">
        <f>IF(P215="●",VLOOKUP(R215,全民健康保險保險費負擔金額表109.1版!$A$5:$I$52,9,1),0)</f>
        <v>0</v>
      </c>
      <c r="AJ215" s="268">
        <f t="shared" si="70"/>
        <v>0</v>
      </c>
      <c r="AK215" s="173">
        <f t="shared" si="71"/>
        <v>0</v>
      </c>
      <c r="AL215" s="172">
        <f t="shared" si="72"/>
        <v>0</v>
      </c>
    </row>
    <row r="216" spans="1:38" x14ac:dyDescent="0.25">
      <c r="A216" s="300">
        <v>212</v>
      </c>
      <c r="B216" s="91"/>
      <c r="C216" s="91"/>
      <c r="D216" s="91"/>
      <c r="E216" s="91"/>
      <c r="F216" s="91"/>
      <c r="G216" s="91"/>
      <c r="H216" s="91"/>
      <c r="I216" s="246">
        <v>112</v>
      </c>
      <c r="J216" s="247"/>
      <c r="K216" s="247"/>
      <c r="L216" s="246">
        <f t="shared" si="56"/>
        <v>112</v>
      </c>
      <c r="M216" s="237">
        <f t="shared" si="56"/>
        <v>0</v>
      </c>
      <c r="N216" s="247">
        <f t="shared" si="57"/>
        <v>0</v>
      </c>
      <c r="O216" s="255"/>
      <c r="P216" s="153"/>
      <c r="Q216" s="491"/>
      <c r="R216" s="419">
        <f t="shared" si="58"/>
        <v>0</v>
      </c>
      <c r="S216" s="255"/>
      <c r="T216" s="420">
        <f t="shared" si="59"/>
        <v>0</v>
      </c>
      <c r="U216" s="417">
        <f t="shared" si="60"/>
        <v>31</v>
      </c>
      <c r="V216" s="167">
        <f>IF(T216=0,0,VLOOKUP(T216,勞保費對照表!$A$3:$B$31,2))</f>
        <v>0</v>
      </c>
      <c r="W216" s="154">
        <f t="shared" si="61"/>
        <v>0</v>
      </c>
      <c r="X216" s="415">
        <f>IF(T216=0,0,VLOOKUP(T216,'職保111.5版'!$B$4:$C$27,2))</f>
        <v>0</v>
      </c>
      <c r="Y216" s="167">
        <f>IF(T216=0,0,VLOOKUP(T216,勞退金對照表!$C$3:$D$66,2))</f>
        <v>0</v>
      </c>
      <c r="Z216" s="154">
        <f t="shared" si="62"/>
        <v>0</v>
      </c>
      <c r="AA216" s="268">
        <f t="shared" si="63"/>
        <v>0</v>
      </c>
      <c r="AB216" s="268">
        <f t="shared" si="64"/>
        <v>0</v>
      </c>
      <c r="AC216" s="416">
        <f t="shared" si="65"/>
        <v>0</v>
      </c>
      <c r="AD216" s="268">
        <f t="shared" si="66"/>
        <v>0</v>
      </c>
      <c r="AE216" s="268">
        <f t="shared" si="67"/>
        <v>0</v>
      </c>
      <c r="AF216" s="268">
        <f t="shared" si="68"/>
        <v>0</v>
      </c>
      <c r="AG216" s="268">
        <f t="shared" si="69"/>
        <v>0</v>
      </c>
      <c r="AH216" s="273">
        <f>IF(P216="●",VLOOKUP(R216,全民健康保險保險費負擔金額表109.1版!$A$5:$E$52,5,1),0)</f>
        <v>0</v>
      </c>
      <c r="AI216" s="274">
        <f>IF(P216="●",VLOOKUP(R216,全民健康保險保險費負擔金額表109.1版!$A$5:$I$52,9,1),0)</f>
        <v>0</v>
      </c>
      <c r="AJ216" s="268">
        <f t="shared" si="70"/>
        <v>0</v>
      </c>
      <c r="AK216" s="173">
        <f t="shared" si="71"/>
        <v>0</v>
      </c>
      <c r="AL216" s="172">
        <f t="shared" si="72"/>
        <v>0</v>
      </c>
    </row>
    <row r="217" spans="1:38" x14ac:dyDescent="0.25">
      <c r="A217" s="300">
        <v>213</v>
      </c>
      <c r="B217" s="91"/>
      <c r="C217" s="91"/>
      <c r="D217" s="91"/>
      <c r="E217" s="91"/>
      <c r="F217" s="91"/>
      <c r="G217" s="91"/>
      <c r="H217" s="91"/>
      <c r="I217" s="246">
        <v>112</v>
      </c>
      <c r="J217" s="247"/>
      <c r="K217" s="247"/>
      <c r="L217" s="246">
        <f t="shared" si="56"/>
        <v>112</v>
      </c>
      <c r="M217" s="237">
        <f t="shared" si="56"/>
        <v>0</v>
      </c>
      <c r="N217" s="247">
        <f t="shared" si="57"/>
        <v>0</v>
      </c>
      <c r="O217" s="255"/>
      <c r="P217" s="153"/>
      <c r="Q217" s="491"/>
      <c r="R217" s="419">
        <f t="shared" si="58"/>
        <v>0</v>
      </c>
      <c r="S217" s="255"/>
      <c r="T217" s="420">
        <f t="shared" si="59"/>
        <v>0</v>
      </c>
      <c r="U217" s="417">
        <f t="shared" si="60"/>
        <v>31</v>
      </c>
      <c r="V217" s="167">
        <f>IF(T217=0,0,VLOOKUP(T217,勞保費對照表!$A$3:$B$31,2))</f>
        <v>0</v>
      </c>
      <c r="W217" s="154">
        <f t="shared" si="61"/>
        <v>0</v>
      </c>
      <c r="X217" s="415">
        <f>IF(T217=0,0,VLOOKUP(T217,'職保111.5版'!$B$4:$C$27,2))</f>
        <v>0</v>
      </c>
      <c r="Y217" s="167">
        <f>IF(T217=0,0,VLOOKUP(T217,勞退金對照表!$C$3:$D$66,2))</f>
        <v>0</v>
      </c>
      <c r="Z217" s="154">
        <f t="shared" si="62"/>
        <v>0</v>
      </c>
      <c r="AA217" s="268">
        <f t="shared" si="63"/>
        <v>0</v>
      </c>
      <c r="AB217" s="268">
        <f t="shared" si="64"/>
        <v>0</v>
      </c>
      <c r="AC217" s="416">
        <f t="shared" si="65"/>
        <v>0</v>
      </c>
      <c r="AD217" s="268">
        <f t="shared" si="66"/>
        <v>0</v>
      </c>
      <c r="AE217" s="268">
        <f t="shared" si="67"/>
        <v>0</v>
      </c>
      <c r="AF217" s="268">
        <f t="shared" si="68"/>
        <v>0</v>
      </c>
      <c r="AG217" s="268">
        <f t="shared" si="69"/>
        <v>0</v>
      </c>
      <c r="AH217" s="273">
        <f>IF(P217="●",VLOOKUP(R217,全民健康保險保險費負擔金額表109.1版!$A$5:$E$52,5,1),0)</f>
        <v>0</v>
      </c>
      <c r="AI217" s="274">
        <f>IF(P217="●",VLOOKUP(R217,全民健康保險保險費負擔金額表109.1版!$A$5:$I$52,9,1),0)</f>
        <v>0</v>
      </c>
      <c r="AJ217" s="268">
        <f t="shared" si="70"/>
        <v>0</v>
      </c>
      <c r="AK217" s="173">
        <f t="shared" si="71"/>
        <v>0</v>
      </c>
      <c r="AL217" s="172">
        <f t="shared" si="72"/>
        <v>0</v>
      </c>
    </row>
    <row r="218" spans="1:38" x14ac:dyDescent="0.25">
      <c r="A218" s="300">
        <v>214</v>
      </c>
      <c r="B218" s="91"/>
      <c r="C218" s="91"/>
      <c r="D218" s="91"/>
      <c r="E218" s="91"/>
      <c r="F218" s="91"/>
      <c r="G218" s="91"/>
      <c r="H218" s="91"/>
      <c r="I218" s="246">
        <v>112</v>
      </c>
      <c r="J218" s="247"/>
      <c r="K218" s="247"/>
      <c r="L218" s="246">
        <f t="shared" si="56"/>
        <v>112</v>
      </c>
      <c r="M218" s="237">
        <f t="shared" si="56"/>
        <v>0</v>
      </c>
      <c r="N218" s="247">
        <f t="shared" si="57"/>
        <v>0</v>
      </c>
      <c r="O218" s="255"/>
      <c r="P218" s="153"/>
      <c r="Q218" s="491"/>
      <c r="R218" s="419">
        <f t="shared" si="58"/>
        <v>0</v>
      </c>
      <c r="S218" s="255"/>
      <c r="T218" s="420">
        <f t="shared" si="59"/>
        <v>0</v>
      </c>
      <c r="U218" s="417">
        <f t="shared" si="60"/>
        <v>31</v>
      </c>
      <c r="V218" s="167">
        <f>IF(T218=0,0,VLOOKUP(T218,勞保費對照表!$A$3:$B$31,2))</f>
        <v>0</v>
      </c>
      <c r="W218" s="154">
        <f t="shared" si="61"/>
        <v>0</v>
      </c>
      <c r="X218" s="415">
        <f>IF(T218=0,0,VLOOKUP(T218,'職保111.5版'!$B$4:$C$27,2))</f>
        <v>0</v>
      </c>
      <c r="Y218" s="167">
        <f>IF(T218=0,0,VLOOKUP(T218,勞退金對照表!$C$3:$D$66,2))</f>
        <v>0</v>
      </c>
      <c r="Z218" s="154">
        <f t="shared" si="62"/>
        <v>0</v>
      </c>
      <c r="AA218" s="268">
        <f t="shared" si="63"/>
        <v>0</v>
      </c>
      <c r="AB218" s="268">
        <f t="shared" si="64"/>
        <v>0</v>
      </c>
      <c r="AC218" s="416">
        <f t="shared" si="65"/>
        <v>0</v>
      </c>
      <c r="AD218" s="268">
        <f t="shared" si="66"/>
        <v>0</v>
      </c>
      <c r="AE218" s="268">
        <f t="shared" si="67"/>
        <v>0</v>
      </c>
      <c r="AF218" s="268">
        <f t="shared" si="68"/>
        <v>0</v>
      </c>
      <c r="AG218" s="268">
        <f t="shared" si="69"/>
        <v>0</v>
      </c>
      <c r="AH218" s="273">
        <f>IF(P218="●",VLOOKUP(R218,全民健康保險保險費負擔金額表109.1版!$A$5:$E$52,5,1),0)</f>
        <v>0</v>
      </c>
      <c r="AI218" s="274">
        <f>IF(P218="●",VLOOKUP(R218,全民健康保險保險費負擔金額表109.1版!$A$5:$I$52,9,1),0)</f>
        <v>0</v>
      </c>
      <c r="AJ218" s="268">
        <f t="shared" si="70"/>
        <v>0</v>
      </c>
      <c r="AK218" s="173">
        <f t="shared" si="71"/>
        <v>0</v>
      </c>
      <c r="AL218" s="172">
        <f t="shared" si="72"/>
        <v>0</v>
      </c>
    </row>
    <row r="219" spans="1:38" x14ac:dyDescent="0.25">
      <c r="A219" s="300">
        <v>215</v>
      </c>
      <c r="B219" s="91"/>
      <c r="C219" s="91"/>
      <c r="D219" s="91"/>
      <c r="E219" s="91"/>
      <c r="F219" s="91"/>
      <c r="G219" s="91"/>
      <c r="H219" s="91"/>
      <c r="I219" s="246">
        <v>112</v>
      </c>
      <c r="J219" s="247"/>
      <c r="K219" s="247"/>
      <c r="L219" s="246">
        <f t="shared" si="56"/>
        <v>112</v>
      </c>
      <c r="M219" s="237">
        <f t="shared" si="56"/>
        <v>0</v>
      </c>
      <c r="N219" s="247">
        <f t="shared" si="57"/>
        <v>0</v>
      </c>
      <c r="O219" s="255"/>
      <c r="P219" s="153"/>
      <c r="Q219" s="491"/>
      <c r="R219" s="419">
        <f t="shared" si="58"/>
        <v>0</v>
      </c>
      <c r="S219" s="255"/>
      <c r="T219" s="420">
        <f t="shared" si="59"/>
        <v>0</v>
      </c>
      <c r="U219" s="417">
        <f t="shared" si="60"/>
        <v>31</v>
      </c>
      <c r="V219" s="167">
        <f>IF(T219=0,0,VLOOKUP(T219,勞保費對照表!$A$3:$B$31,2))</f>
        <v>0</v>
      </c>
      <c r="W219" s="154">
        <f t="shared" si="61"/>
        <v>0</v>
      </c>
      <c r="X219" s="415">
        <f>IF(T219=0,0,VLOOKUP(T219,'職保111.5版'!$B$4:$C$27,2))</f>
        <v>0</v>
      </c>
      <c r="Y219" s="167">
        <f>IF(T219=0,0,VLOOKUP(T219,勞退金對照表!$C$3:$D$66,2))</f>
        <v>0</v>
      </c>
      <c r="Z219" s="154">
        <f t="shared" si="62"/>
        <v>0</v>
      </c>
      <c r="AA219" s="268">
        <f t="shared" si="63"/>
        <v>0</v>
      </c>
      <c r="AB219" s="268">
        <f t="shared" si="64"/>
        <v>0</v>
      </c>
      <c r="AC219" s="416">
        <f t="shared" si="65"/>
        <v>0</v>
      </c>
      <c r="AD219" s="268">
        <f t="shared" si="66"/>
        <v>0</v>
      </c>
      <c r="AE219" s="268">
        <f t="shared" si="67"/>
        <v>0</v>
      </c>
      <c r="AF219" s="268">
        <f t="shared" si="68"/>
        <v>0</v>
      </c>
      <c r="AG219" s="268">
        <f t="shared" si="69"/>
        <v>0</v>
      </c>
      <c r="AH219" s="273">
        <f>IF(P219="●",VLOOKUP(R219,全民健康保險保險費負擔金額表109.1版!$A$5:$E$52,5,1),0)</f>
        <v>0</v>
      </c>
      <c r="AI219" s="274">
        <f>IF(P219="●",VLOOKUP(R219,全民健康保險保險費負擔金額表109.1版!$A$5:$I$52,9,1),0)</f>
        <v>0</v>
      </c>
      <c r="AJ219" s="268">
        <f t="shared" si="70"/>
        <v>0</v>
      </c>
      <c r="AK219" s="173">
        <f t="shared" si="71"/>
        <v>0</v>
      </c>
      <c r="AL219" s="172">
        <f t="shared" si="72"/>
        <v>0</v>
      </c>
    </row>
    <row r="220" spans="1:38" x14ac:dyDescent="0.25">
      <c r="A220" s="300">
        <v>216</v>
      </c>
      <c r="B220" s="91"/>
      <c r="C220" s="91"/>
      <c r="D220" s="91"/>
      <c r="E220" s="91"/>
      <c r="F220" s="91"/>
      <c r="G220" s="91"/>
      <c r="H220" s="91"/>
      <c r="I220" s="246">
        <v>112</v>
      </c>
      <c r="J220" s="247"/>
      <c r="K220" s="247"/>
      <c r="L220" s="246">
        <f t="shared" si="56"/>
        <v>112</v>
      </c>
      <c r="M220" s="237">
        <f t="shared" si="56"/>
        <v>0</v>
      </c>
      <c r="N220" s="247">
        <f t="shared" si="57"/>
        <v>0</v>
      </c>
      <c r="O220" s="255"/>
      <c r="P220" s="153"/>
      <c r="Q220" s="491"/>
      <c r="R220" s="419">
        <f t="shared" si="58"/>
        <v>0</v>
      </c>
      <c r="S220" s="255"/>
      <c r="T220" s="420">
        <f t="shared" si="59"/>
        <v>0</v>
      </c>
      <c r="U220" s="417">
        <f t="shared" si="60"/>
        <v>31</v>
      </c>
      <c r="V220" s="167">
        <f>IF(T220=0,0,VLOOKUP(T220,勞保費對照表!$A$3:$B$31,2))</f>
        <v>0</v>
      </c>
      <c r="W220" s="154">
        <f t="shared" si="61"/>
        <v>0</v>
      </c>
      <c r="X220" s="415">
        <f>IF(T220=0,0,VLOOKUP(T220,'職保111.5版'!$B$4:$C$27,2))</f>
        <v>0</v>
      </c>
      <c r="Y220" s="167">
        <f>IF(T220=0,0,VLOOKUP(T220,勞退金對照表!$C$3:$D$66,2))</f>
        <v>0</v>
      </c>
      <c r="Z220" s="154">
        <f t="shared" si="62"/>
        <v>0</v>
      </c>
      <c r="AA220" s="268">
        <f t="shared" si="63"/>
        <v>0</v>
      </c>
      <c r="AB220" s="268">
        <f t="shared" si="64"/>
        <v>0</v>
      </c>
      <c r="AC220" s="416">
        <f t="shared" si="65"/>
        <v>0</v>
      </c>
      <c r="AD220" s="268">
        <f t="shared" si="66"/>
        <v>0</v>
      </c>
      <c r="AE220" s="268">
        <f t="shared" si="67"/>
        <v>0</v>
      </c>
      <c r="AF220" s="268">
        <f t="shared" si="68"/>
        <v>0</v>
      </c>
      <c r="AG220" s="268">
        <f t="shared" si="69"/>
        <v>0</v>
      </c>
      <c r="AH220" s="273">
        <f>IF(P220="●",VLOOKUP(R220,全民健康保險保險費負擔金額表109.1版!$A$5:$E$52,5,1),0)</f>
        <v>0</v>
      </c>
      <c r="AI220" s="274">
        <f>IF(P220="●",VLOOKUP(R220,全民健康保險保險費負擔金額表109.1版!$A$5:$I$52,9,1),0)</f>
        <v>0</v>
      </c>
      <c r="AJ220" s="268">
        <f t="shared" si="70"/>
        <v>0</v>
      </c>
      <c r="AK220" s="173">
        <f t="shared" si="71"/>
        <v>0</v>
      </c>
      <c r="AL220" s="172">
        <f t="shared" si="72"/>
        <v>0</v>
      </c>
    </row>
    <row r="221" spans="1:38" x14ac:dyDescent="0.25">
      <c r="A221" s="300">
        <v>217</v>
      </c>
      <c r="B221" s="91"/>
      <c r="C221" s="91"/>
      <c r="D221" s="91"/>
      <c r="E221" s="91"/>
      <c r="F221" s="91"/>
      <c r="G221" s="91"/>
      <c r="H221" s="91"/>
      <c r="I221" s="246">
        <v>112</v>
      </c>
      <c r="J221" s="247"/>
      <c r="K221" s="247"/>
      <c r="L221" s="246">
        <f t="shared" si="56"/>
        <v>112</v>
      </c>
      <c r="M221" s="237">
        <f t="shared" si="56"/>
        <v>0</v>
      </c>
      <c r="N221" s="247">
        <f t="shared" si="57"/>
        <v>0</v>
      </c>
      <c r="O221" s="255"/>
      <c r="P221" s="153"/>
      <c r="Q221" s="491"/>
      <c r="R221" s="419">
        <f t="shared" si="58"/>
        <v>0</v>
      </c>
      <c r="S221" s="255"/>
      <c r="T221" s="420">
        <f t="shared" si="59"/>
        <v>0</v>
      </c>
      <c r="U221" s="417">
        <f t="shared" si="60"/>
        <v>31</v>
      </c>
      <c r="V221" s="167">
        <f>IF(T221=0,0,VLOOKUP(T221,勞保費對照表!$A$3:$B$31,2))</f>
        <v>0</v>
      </c>
      <c r="W221" s="154">
        <f t="shared" si="61"/>
        <v>0</v>
      </c>
      <c r="X221" s="415">
        <f>IF(T221=0,0,VLOOKUP(T221,'職保111.5版'!$B$4:$C$27,2))</f>
        <v>0</v>
      </c>
      <c r="Y221" s="167">
        <f>IF(T221=0,0,VLOOKUP(T221,勞退金對照表!$C$3:$D$66,2))</f>
        <v>0</v>
      </c>
      <c r="Z221" s="154">
        <f t="shared" si="62"/>
        <v>0</v>
      </c>
      <c r="AA221" s="268">
        <f t="shared" si="63"/>
        <v>0</v>
      </c>
      <c r="AB221" s="268">
        <f t="shared" si="64"/>
        <v>0</v>
      </c>
      <c r="AC221" s="416">
        <f t="shared" si="65"/>
        <v>0</v>
      </c>
      <c r="AD221" s="268">
        <f t="shared" si="66"/>
        <v>0</v>
      </c>
      <c r="AE221" s="268">
        <f t="shared" si="67"/>
        <v>0</v>
      </c>
      <c r="AF221" s="268">
        <f t="shared" si="68"/>
        <v>0</v>
      </c>
      <c r="AG221" s="268">
        <f t="shared" si="69"/>
        <v>0</v>
      </c>
      <c r="AH221" s="273">
        <f>IF(P221="●",VLOOKUP(R221,全民健康保險保險費負擔金額表109.1版!$A$5:$E$52,5,1),0)</f>
        <v>0</v>
      </c>
      <c r="AI221" s="274">
        <f>IF(P221="●",VLOOKUP(R221,全民健康保險保險費負擔金額表109.1版!$A$5:$I$52,9,1),0)</f>
        <v>0</v>
      </c>
      <c r="AJ221" s="268">
        <f t="shared" si="70"/>
        <v>0</v>
      </c>
      <c r="AK221" s="173">
        <f t="shared" si="71"/>
        <v>0</v>
      </c>
      <c r="AL221" s="172">
        <f t="shared" si="72"/>
        <v>0</v>
      </c>
    </row>
    <row r="222" spans="1:38" x14ac:dyDescent="0.25">
      <c r="A222" s="300">
        <v>218</v>
      </c>
      <c r="B222" s="91"/>
      <c r="C222" s="91"/>
      <c r="D222" s="91"/>
      <c r="E222" s="91"/>
      <c r="F222" s="91"/>
      <c r="G222" s="91"/>
      <c r="H222" s="91"/>
      <c r="I222" s="246">
        <v>112</v>
      </c>
      <c r="J222" s="247"/>
      <c r="K222" s="247"/>
      <c r="L222" s="246">
        <f t="shared" si="56"/>
        <v>112</v>
      </c>
      <c r="M222" s="237">
        <f t="shared" si="56"/>
        <v>0</v>
      </c>
      <c r="N222" s="247">
        <f t="shared" si="57"/>
        <v>0</v>
      </c>
      <c r="O222" s="255"/>
      <c r="P222" s="153"/>
      <c r="Q222" s="491"/>
      <c r="R222" s="419">
        <f t="shared" si="58"/>
        <v>0</v>
      </c>
      <c r="S222" s="255"/>
      <c r="T222" s="420">
        <f t="shared" si="59"/>
        <v>0</v>
      </c>
      <c r="U222" s="417">
        <f t="shared" si="60"/>
        <v>31</v>
      </c>
      <c r="V222" s="167">
        <f>IF(T222=0,0,VLOOKUP(T222,勞保費對照表!$A$3:$B$31,2))</f>
        <v>0</v>
      </c>
      <c r="W222" s="154">
        <f t="shared" si="61"/>
        <v>0</v>
      </c>
      <c r="X222" s="415">
        <f>IF(T222=0,0,VLOOKUP(T222,'職保111.5版'!$B$4:$C$27,2))</f>
        <v>0</v>
      </c>
      <c r="Y222" s="167">
        <f>IF(T222=0,0,VLOOKUP(T222,勞退金對照表!$C$3:$D$66,2))</f>
        <v>0</v>
      </c>
      <c r="Z222" s="154">
        <f t="shared" si="62"/>
        <v>0</v>
      </c>
      <c r="AA222" s="268">
        <f t="shared" si="63"/>
        <v>0</v>
      </c>
      <c r="AB222" s="268">
        <f t="shared" si="64"/>
        <v>0</v>
      </c>
      <c r="AC222" s="416">
        <f t="shared" si="65"/>
        <v>0</v>
      </c>
      <c r="AD222" s="268">
        <f t="shared" si="66"/>
        <v>0</v>
      </c>
      <c r="AE222" s="268">
        <f t="shared" si="67"/>
        <v>0</v>
      </c>
      <c r="AF222" s="268">
        <f t="shared" si="68"/>
        <v>0</v>
      </c>
      <c r="AG222" s="268">
        <f t="shared" si="69"/>
        <v>0</v>
      </c>
      <c r="AH222" s="273">
        <f>IF(P222="●",VLOOKUP(R222,全民健康保險保險費負擔金額表109.1版!$A$5:$E$52,5,1),0)</f>
        <v>0</v>
      </c>
      <c r="AI222" s="274">
        <f>IF(P222="●",VLOOKUP(R222,全民健康保險保險費負擔金額表109.1版!$A$5:$I$52,9,1),0)</f>
        <v>0</v>
      </c>
      <c r="AJ222" s="268">
        <f t="shared" si="70"/>
        <v>0</v>
      </c>
      <c r="AK222" s="173">
        <f t="shared" si="71"/>
        <v>0</v>
      </c>
      <c r="AL222" s="172">
        <f t="shared" si="72"/>
        <v>0</v>
      </c>
    </row>
    <row r="223" spans="1:38" x14ac:dyDescent="0.25">
      <c r="A223" s="300">
        <v>219</v>
      </c>
      <c r="B223" s="91"/>
      <c r="C223" s="91"/>
      <c r="D223" s="91"/>
      <c r="E223" s="91"/>
      <c r="F223" s="91"/>
      <c r="G223" s="91"/>
      <c r="H223" s="91"/>
      <c r="I223" s="246">
        <v>112</v>
      </c>
      <c r="J223" s="247"/>
      <c r="K223" s="247"/>
      <c r="L223" s="246">
        <f t="shared" si="56"/>
        <v>112</v>
      </c>
      <c r="M223" s="237">
        <f t="shared" si="56"/>
        <v>0</v>
      </c>
      <c r="N223" s="247">
        <f t="shared" si="57"/>
        <v>0</v>
      </c>
      <c r="O223" s="255"/>
      <c r="P223" s="153"/>
      <c r="Q223" s="491"/>
      <c r="R223" s="419">
        <f t="shared" si="58"/>
        <v>0</v>
      </c>
      <c r="S223" s="255"/>
      <c r="T223" s="420">
        <f t="shared" si="59"/>
        <v>0</v>
      </c>
      <c r="U223" s="417">
        <f t="shared" si="60"/>
        <v>31</v>
      </c>
      <c r="V223" s="167">
        <f>IF(T223=0,0,VLOOKUP(T223,勞保費對照表!$A$3:$B$31,2))</f>
        <v>0</v>
      </c>
      <c r="W223" s="154">
        <f t="shared" si="61"/>
        <v>0</v>
      </c>
      <c r="X223" s="415">
        <f>IF(T223=0,0,VLOOKUP(T223,'職保111.5版'!$B$4:$C$27,2))</f>
        <v>0</v>
      </c>
      <c r="Y223" s="167">
        <f>IF(T223=0,0,VLOOKUP(T223,勞退金對照表!$C$3:$D$66,2))</f>
        <v>0</v>
      </c>
      <c r="Z223" s="154">
        <f t="shared" si="62"/>
        <v>0</v>
      </c>
      <c r="AA223" s="268">
        <f t="shared" si="63"/>
        <v>0</v>
      </c>
      <c r="AB223" s="268">
        <f t="shared" si="64"/>
        <v>0</v>
      </c>
      <c r="AC223" s="416">
        <f t="shared" si="65"/>
        <v>0</v>
      </c>
      <c r="AD223" s="268">
        <f t="shared" si="66"/>
        <v>0</v>
      </c>
      <c r="AE223" s="268">
        <f t="shared" si="67"/>
        <v>0</v>
      </c>
      <c r="AF223" s="268">
        <f t="shared" si="68"/>
        <v>0</v>
      </c>
      <c r="AG223" s="268">
        <f t="shared" si="69"/>
        <v>0</v>
      </c>
      <c r="AH223" s="273">
        <f>IF(P223="●",VLOOKUP(R223,全民健康保險保險費負擔金額表109.1版!$A$5:$E$52,5,1),0)</f>
        <v>0</v>
      </c>
      <c r="AI223" s="274">
        <f>IF(P223="●",VLOOKUP(R223,全民健康保險保險費負擔金額表109.1版!$A$5:$I$52,9,1),0)</f>
        <v>0</v>
      </c>
      <c r="AJ223" s="268">
        <f t="shared" si="70"/>
        <v>0</v>
      </c>
      <c r="AK223" s="173">
        <f t="shared" si="71"/>
        <v>0</v>
      </c>
      <c r="AL223" s="172">
        <f t="shared" si="72"/>
        <v>0</v>
      </c>
    </row>
    <row r="224" spans="1:38" x14ac:dyDescent="0.25">
      <c r="A224" s="300">
        <v>220</v>
      </c>
      <c r="B224" s="91"/>
      <c r="C224" s="91"/>
      <c r="D224" s="91"/>
      <c r="E224" s="91"/>
      <c r="F224" s="91"/>
      <c r="G224" s="91"/>
      <c r="H224" s="91"/>
      <c r="I224" s="246">
        <v>112</v>
      </c>
      <c r="J224" s="247"/>
      <c r="K224" s="247"/>
      <c r="L224" s="246">
        <f t="shared" si="56"/>
        <v>112</v>
      </c>
      <c r="M224" s="237">
        <f t="shared" si="56"/>
        <v>0</v>
      </c>
      <c r="N224" s="247">
        <f t="shared" si="57"/>
        <v>0</v>
      </c>
      <c r="O224" s="255"/>
      <c r="P224" s="153"/>
      <c r="Q224" s="491"/>
      <c r="R224" s="419">
        <f t="shared" si="58"/>
        <v>0</v>
      </c>
      <c r="S224" s="255"/>
      <c r="T224" s="420">
        <f t="shared" si="59"/>
        <v>0</v>
      </c>
      <c r="U224" s="417">
        <f t="shared" si="60"/>
        <v>31</v>
      </c>
      <c r="V224" s="167">
        <f>IF(T224=0,0,VLOOKUP(T224,勞保費對照表!$A$3:$B$31,2))</f>
        <v>0</v>
      </c>
      <c r="W224" s="154">
        <f t="shared" si="61"/>
        <v>0</v>
      </c>
      <c r="X224" s="415">
        <f>IF(T224=0,0,VLOOKUP(T224,'職保111.5版'!$B$4:$C$27,2))</f>
        <v>0</v>
      </c>
      <c r="Y224" s="167">
        <f>IF(T224=0,0,VLOOKUP(T224,勞退金對照表!$C$3:$D$66,2))</f>
        <v>0</v>
      </c>
      <c r="Z224" s="154">
        <f t="shared" si="62"/>
        <v>0</v>
      </c>
      <c r="AA224" s="268">
        <f t="shared" si="63"/>
        <v>0</v>
      </c>
      <c r="AB224" s="268">
        <f t="shared" si="64"/>
        <v>0</v>
      </c>
      <c r="AC224" s="416">
        <f t="shared" si="65"/>
        <v>0</v>
      </c>
      <c r="AD224" s="268">
        <f t="shared" si="66"/>
        <v>0</v>
      </c>
      <c r="AE224" s="268">
        <f t="shared" si="67"/>
        <v>0</v>
      </c>
      <c r="AF224" s="268">
        <f t="shared" si="68"/>
        <v>0</v>
      </c>
      <c r="AG224" s="268">
        <f t="shared" si="69"/>
        <v>0</v>
      </c>
      <c r="AH224" s="273">
        <f>IF(P224="●",VLOOKUP(R224,全民健康保險保險費負擔金額表109.1版!$A$5:$E$52,5,1),0)</f>
        <v>0</v>
      </c>
      <c r="AI224" s="274">
        <f>IF(P224="●",VLOOKUP(R224,全民健康保險保險費負擔金額表109.1版!$A$5:$I$52,9,1),0)</f>
        <v>0</v>
      </c>
      <c r="AJ224" s="268">
        <f t="shared" si="70"/>
        <v>0</v>
      </c>
      <c r="AK224" s="173">
        <f t="shared" si="71"/>
        <v>0</v>
      </c>
      <c r="AL224" s="172">
        <f t="shared" si="72"/>
        <v>0</v>
      </c>
    </row>
    <row r="225" spans="1:38" x14ac:dyDescent="0.25">
      <c r="A225" s="300">
        <v>221</v>
      </c>
      <c r="B225" s="91"/>
      <c r="C225" s="91"/>
      <c r="D225" s="91"/>
      <c r="E225" s="91"/>
      <c r="F225" s="91"/>
      <c r="G225" s="91"/>
      <c r="H225" s="91"/>
      <c r="I225" s="246">
        <v>112</v>
      </c>
      <c r="J225" s="247"/>
      <c r="K225" s="247"/>
      <c r="L225" s="246">
        <f t="shared" si="56"/>
        <v>112</v>
      </c>
      <c r="M225" s="237">
        <f t="shared" si="56"/>
        <v>0</v>
      </c>
      <c r="N225" s="247">
        <f t="shared" si="57"/>
        <v>0</v>
      </c>
      <c r="O225" s="255"/>
      <c r="P225" s="153"/>
      <c r="Q225" s="491"/>
      <c r="R225" s="419">
        <f t="shared" si="58"/>
        <v>0</v>
      </c>
      <c r="S225" s="255"/>
      <c r="T225" s="420">
        <f t="shared" si="59"/>
        <v>0</v>
      </c>
      <c r="U225" s="417">
        <f t="shared" si="60"/>
        <v>31</v>
      </c>
      <c r="V225" s="167">
        <f>IF(T225=0,0,VLOOKUP(T225,勞保費對照表!$A$3:$B$31,2))</f>
        <v>0</v>
      </c>
      <c r="W225" s="154">
        <f t="shared" si="61"/>
        <v>0</v>
      </c>
      <c r="X225" s="415">
        <f>IF(T225=0,0,VLOOKUP(T225,'職保111.5版'!$B$4:$C$27,2))</f>
        <v>0</v>
      </c>
      <c r="Y225" s="167">
        <f>IF(T225=0,0,VLOOKUP(T225,勞退金對照表!$C$3:$D$66,2))</f>
        <v>0</v>
      </c>
      <c r="Z225" s="154">
        <f t="shared" si="62"/>
        <v>0</v>
      </c>
      <c r="AA225" s="268">
        <f t="shared" si="63"/>
        <v>0</v>
      </c>
      <c r="AB225" s="268">
        <f t="shared" si="64"/>
        <v>0</v>
      </c>
      <c r="AC225" s="416">
        <f t="shared" si="65"/>
        <v>0</v>
      </c>
      <c r="AD225" s="268">
        <f t="shared" si="66"/>
        <v>0</v>
      </c>
      <c r="AE225" s="268">
        <f t="shared" si="67"/>
        <v>0</v>
      </c>
      <c r="AF225" s="268">
        <f t="shared" si="68"/>
        <v>0</v>
      </c>
      <c r="AG225" s="268">
        <f t="shared" si="69"/>
        <v>0</v>
      </c>
      <c r="AH225" s="273">
        <f>IF(P225="●",VLOOKUP(R225,全民健康保險保險費負擔金額表109.1版!$A$5:$E$52,5,1),0)</f>
        <v>0</v>
      </c>
      <c r="AI225" s="274">
        <f>IF(P225="●",VLOOKUP(R225,全民健康保險保險費負擔金額表109.1版!$A$5:$I$52,9,1),0)</f>
        <v>0</v>
      </c>
      <c r="AJ225" s="268">
        <f t="shared" si="70"/>
        <v>0</v>
      </c>
      <c r="AK225" s="173">
        <f t="shared" si="71"/>
        <v>0</v>
      </c>
      <c r="AL225" s="172">
        <f t="shared" si="72"/>
        <v>0</v>
      </c>
    </row>
    <row r="226" spans="1:38" x14ac:dyDescent="0.25">
      <c r="A226" s="300">
        <v>222</v>
      </c>
      <c r="B226" s="91"/>
      <c r="C226" s="91"/>
      <c r="D226" s="91"/>
      <c r="E226" s="91"/>
      <c r="F226" s="91"/>
      <c r="G226" s="91"/>
      <c r="H226" s="91"/>
      <c r="I226" s="246">
        <v>112</v>
      </c>
      <c r="J226" s="247"/>
      <c r="K226" s="247"/>
      <c r="L226" s="246">
        <f t="shared" si="56"/>
        <v>112</v>
      </c>
      <c r="M226" s="237">
        <f t="shared" si="56"/>
        <v>0</v>
      </c>
      <c r="N226" s="247">
        <f t="shared" si="57"/>
        <v>0</v>
      </c>
      <c r="O226" s="255"/>
      <c r="P226" s="153"/>
      <c r="Q226" s="491"/>
      <c r="R226" s="419">
        <f t="shared" si="58"/>
        <v>0</v>
      </c>
      <c r="S226" s="255"/>
      <c r="T226" s="420">
        <f t="shared" si="59"/>
        <v>0</v>
      </c>
      <c r="U226" s="417">
        <f t="shared" si="60"/>
        <v>31</v>
      </c>
      <c r="V226" s="167">
        <f>IF(T226=0,0,VLOOKUP(T226,勞保費對照表!$A$3:$B$31,2))</f>
        <v>0</v>
      </c>
      <c r="W226" s="154">
        <f t="shared" si="61"/>
        <v>0</v>
      </c>
      <c r="X226" s="415">
        <f>IF(T226=0,0,VLOOKUP(T226,'職保111.5版'!$B$4:$C$27,2))</f>
        <v>0</v>
      </c>
      <c r="Y226" s="167">
        <f>IF(T226=0,0,VLOOKUP(T226,勞退金對照表!$C$3:$D$66,2))</f>
        <v>0</v>
      </c>
      <c r="Z226" s="154">
        <f t="shared" si="62"/>
        <v>0</v>
      </c>
      <c r="AA226" s="268">
        <f t="shared" si="63"/>
        <v>0</v>
      </c>
      <c r="AB226" s="268">
        <f t="shared" si="64"/>
        <v>0</v>
      </c>
      <c r="AC226" s="416">
        <f t="shared" si="65"/>
        <v>0</v>
      </c>
      <c r="AD226" s="268">
        <f t="shared" si="66"/>
        <v>0</v>
      </c>
      <c r="AE226" s="268">
        <f t="shared" si="67"/>
        <v>0</v>
      </c>
      <c r="AF226" s="268">
        <f t="shared" si="68"/>
        <v>0</v>
      </c>
      <c r="AG226" s="268">
        <f t="shared" si="69"/>
        <v>0</v>
      </c>
      <c r="AH226" s="273">
        <f>IF(P226="●",VLOOKUP(R226,全民健康保險保險費負擔金額表109.1版!$A$5:$E$52,5,1),0)</f>
        <v>0</v>
      </c>
      <c r="AI226" s="274">
        <f>IF(P226="●",VLOOKUP(R226,全民健康保險保險費負擔金額表109.1版!$A$5:$I$52,9,1),0)</f>
        <v>0</v>
      </c>
      <c r="AJ226" s="268">
        <f t="shared" si="70"/>
        <v>0</v>
      </c>
      <c r="AK226" s="173">
        <f t="shared" si="71"/>
        <v>0</v>
      </c>
      <c r="AL226" s="172">
        <f t="shared" si="72"/>
        <v>0</v>
      </c>
    </row>
    <row r="227" spans="1:38" x14ac:dyDescent="0.25">
      <c r="A227" s="300">
        <v>223</v>
      </c>
      <c r="B227" s="91"/>
      <c r="C227" s="91"/>
      <c r="D227" s="91"/>
      <c r="E227" s="91"/>
      <c r="F227" s="91"/>
      <c r="G227" s="91"/>
      <c r="H227" s="91"/>
      <c r="I227" s="246">
        <v>112</v>
      </c>
      <c r="J227" s="247"/>
      <c r="K227" s="247"/>
      <c r="L227" s="246">
        <f t="shared" si="56"/>
        <v>112</v>
      </c>
      <c r="M227" s="237">
        <f t="shared" si="56"/>
        <v>0</v>
      </c>
      <c r="N227" s="247">
        <f t="shared" si="57"/>
        <v>0</v>
      </c>
      <c r="O227" s="255"/>
      <c r="P227" s="153"/>
      <c r="Q227" s="491"/>
      <c r="R227" s="419">
        <f t="shared" si="58"/>
        <v>0</v>
      </c>
      <c r="S227" s="255"/>
      <c r="T227" s="420">
        <f t="shared" si="59"/>
        <v>0</v>
      </c>
      <c r="U227" s="417">
        <f t="shared" si="60"/>
        <v>31</v>
      </c>
      <c r="V227" s="167">
        <f>IF(T227=0,0,VLOOKUP(T227,勞保費對照表!$A$3:$B$31,2))</f>
        <v>0</v>
      </c>
      <c r="W227" s="154">
        <f t="shared" si="61"/>
        <v>0</v>
      </c>
      <c r="X227" s="415">
        <f>IF(T227=0,0,VLOOKUP(T227,'職保111.5版'!$B$4:$C$27,2))</f>
        <v>0</v>
      </c>
      <c r="Y227" s="167">
        <f>IF(T227=0,0,VLOOKUP(T227,勞退金對照表!$C$3:$D$66,2))</f>
        <v>0</v>
      </c>
      <c r="Z227" s="154">
        <f t="shared" si="62"/>
        <v>0</v>
      </c>
      <c r="AA227" s="268">
        <f t="shared" si="63"/>
        <v>0</v>
      </c>
      <c r="AB227" s="268">
        <f t="shared" si="64"/>
        <v>0</v>
      </c>
      <c r="AC227" s="416">
        <f t="shared" si="65"/>
        <v>0</v>
      </c>
      <c r="AD227" s="268">
        <f t="shared" si="66"/>
        <v>0</v>
      </c>
      <c r="AE227" s="268">
        <f t="shared" si="67"/>
        <v>0</v>
      </c>
      <c r="AF227" s="268">
        <f t="shared" si="68"/>
        <v>0</v>
      </c>
      <c r="AG227" s="268">
        <f t="shared" si="69"/>
        <v>0</v>
      </c>
      <c r="AH227" s="273">
        <f>IF(P227="●",VLOOKUP(R227,全民健康保險保險費負擔金額表109.1版!$A$5:$E$52,5,1),0)</f>
        <v>0</v>
      </c>
      <c r="AI227" s="274">
        <f>IF(P227="●",VLOOKUP(R227,全民健康保險保險費負擔金額表109.1版!$A$5:$I$52,9,1),0)</f>
        <v>0</v>
      </c>
      <c r="AJ227" s="268">
        <f t="shared" si="70"/>
        <v>0</v>
      </c>
      <c r="AK227" s="173">
        <f t="shared" si="71"/>
        <v>0</v>
      </c>
      <c r="AL227" s="172">
        <f t="shared" si="72"/>
        <v>0</v>
      </c>
    </row>
    <row r="228" spans="1:38" x14ac:dyDescent="0.25">
      <c r="A228" s="300">
        <v>224</v>
      </c>
      <c r="B228" s="91"/>
      <c r="C228" s="91"/>
      <c r="D228" s="91"/>
      <c r="E228" s="91"/>
      <c r="F228" s="91"/>
      <c r="G228" s="91"/>
      <c r="H228" s="91"/>
      <c r="I228" s="246">
        <v>112</v>
      </c>
      <c r="J228" s="247"/>
      <c r="K228" s="247"/>
      <c r="L228" s="246">
        <f t="shared" si="56"/>
        <v>112</v>
      </c>
      <c r="M228" s="237">
        <f t="shared" si="56"/>
        <v>0</v>
      </c>
      <c r="N228" s="247">
        <f t="shared" si="57"/>
        <v>0</v>
      </c>
      <c r="O228" s="255"/>
      <c r="P228" s="153"/>
      <c r="Q228" s="491"/>
      <c r="R228" s="419">
        <f t="shared" si="58"/>
        <v>0</v>
      </c>
      <c r="S228" s="255"/>
      <c r="T228" s="420">
        <f t="shared" si="59"/>
        <v>0</v>
      </c>
      <c r="U228" s="417">
        <f t="shared" si="60"/>
        <v>31</v>
      </c>
      <c r="V228" s="167">
        <f>IF(T228=0,0,VLOOKUP(T228,勞保費對照表!$A$3:$B$31,2))</f>
        <v>0</v>
      </c>
      <c r="W228" s="154">
        <f t="shared" si="61"/>
        <v>0</v>
      </c>
      <c r="X228" s="415">
        <f>IF(T228=0,0,VLOOKUP(T228,'職保111.5版'!$B$4:$C$27,2))</f>
        <v>0</v>
      </c>
      <c r="Y228" s="167">
        <f>IF(T228=0,0,VLOOKUP(T228,勞退金對照表!$C$3:$D$66,2))</f>
        <v>0</v>
      </c>
      <c r="Z228" s="154">
        <f t="shared" si="62"/>
        <v>0</v>
      </c>
      <c r="AA228" s="268">
        <f t="shared" si="63"/>
        <v>0</v>
      </c>
      <c r="AB228" s="268">
        <f t="shared" si="64"/>
        <v>0</v>
      </c>
      <c r="AC228" s="416">
        <f t="shared" si="65"/>
        <v>0</v>
      </c>
      <c r="AD228" s="268">
        <f t="shared" si="66"/>
        <v>0</v>
      </c>
      <c r="AE228" s="268">
        <f t="shared" si="67"/>
        <v>0</v>
      </c>
      <c r="AF228" s="268">
        <f t="shared" si="68"/>
        <v>0</v>
      </c>
      <c r="AG228" s="268">
        <f t="shared" si="69"/>
        <v>0</v>
      </c>
      <c r="AH228" s="273">
        <f>IF(P228="●",VLOOKUP(R228,全民健康保險保險費負擔金額表109.1版!$A$5:$E$52,5,1),0)</f>
        <v>0</v>
      </c>
      <c r="AI228" s="274">
        <f>IF(P228="●",VLOOKUP(R228,全民健康保險保險費負擔金額表109.1版!$A$5:$I$52,9,1),0)</f>
        <v>0</v>
      </c>
      <c r="AJ228" s="268">
        <f t="shared" si="70"/>
        <v>0</v>
      </c>
      <c r="AK228" s="173">
        <f t="shared" si="71"/>
        <v>0</v>
      </c>
      <c r="AL228" s="172">
        <f t="shared" si="72"/>
        <v>0</v>
      </c>
    </row>
    <row r="229" spans="1:38" x14ac:dyDescent="0.25">
      <c r="A229" s="300">
        <v>225</v>
      </c>
      <c r="B229" s="91"/>
      <c r="C229" s="91"/>
      <c r="D229" s="91"/>
      <c r="E229" s="91"/>
      <c r="F229" s="91"/>
      <c r="G229" s="91"/>
      <c r="H229" s="91"/>
      <c r="I229" s="246">
        <v>112</v>
      </c>
      <c r="J229" s="247"/>
      <c r="K229" s="247"/>
      <c r="L229" s="246">
        <f t="shared" si="56"/>
        <v>112</v>
      </c>
      <c r="M229" s="237">
        <f t="shared" si="56"/>
        <v>0</v>
      </c>
      <c r="N229" s="247">
        <f t="shared" si="57"/>
        <v>0</v>
      </c>
      <c r="O229" s="255"/>
      <c r="P229" s="153"/>
      <c r="Q229" s="491"/>
      <c r="R229" s="419">
        <f t="shared" si="58"/>
        <v>0</v>
      </c>
      <c r="S229" s="255"/>
      <c r="T229" s="420">
        <f t="shared" si="59"/>
        <v>0</v>
      </c>
      <c r="U229" s="417">
        <f t="shared" si="60"/>
        <v>31</v>
      </c>
      <c r="V229" s="167">
        <f>IF(T229=0,0,VLOOKUP(T229,勞保費對照表!$A$3:$B$31,2))</f>
        <v>0</v>
      </c>
      <c r="W229" s="154">
        <f t="shared" si="61"/>
        <v>0</v>
      </c>
      <c r="X229" s="415">
        <f>IF(T229=0,0,VLOOKUP(T229,'職保111.5版'!$B$4:$C$27,2))</f>
        <v>0</v>
      </c>
      <c r="Y229" s="167">
        <f>IF(T229=0,0,VLOOKUP(T229,勞退金對照表!$C$3:$D$66,2))</f>
        <v>0</v>
      </c>
      <c r="Z229" s="154">
        <f t="shared" si="62"/>
        <v>0</v>
      </c>
      <c r="AA229" s="268">
        <f t="shared" si="63"/>
        <v>0</v>
      </c>
      <c r="AB229" s="268">
        <f t="shared" si="64"/>
        <v>0</v>
      </c>
      <c r="AC229" s="416">
        <f t="shared" si="65"/>
        <v>0</v>
      </c>
      <c r="AD229" s="268">
        <f t="shared" si="66"/>
        <v>0</v>
      </c>
      <c r="AE229" s="268">
        <f t="shared" si="67"/>
        <v>0</v>
      </c>
      <c r="AF229" s="268">
        <f t="shared" si="68"/>
        <v>0</v>
      </c>
      <c r="AG229" s="268">
        <f t="shared" si="69"/>
        <v>0</v>
      </c>
      <c r="AH229" s="273">
        <f>IF(P229="●",VLOOKUP(R229,全民健康保險保險費負擔金額表109.1版!$A$5:$E$52,5,1),0)</f>
        <v>0</v>
      </c>
      <c r="AI229" s="274">
        <f>IF(P229="●",VLOOKUP(R229,全民健康保險保險費負擔金額表109.1版!$A$5:$I$52,9,1),0)</f>
        <v>0</v>
      </c>
      <c r="AJ229" s="268">
        <f t="shared" si="70"/>
        <v>0</v>
      </c>
      <c r="AK229" s="173">
        <f t="shared" si="71"/>
        <v>0</v>
      </c>
      <c r="AL229" s="172">
        <f t="shared" si="72"/>
        <v>0</v>
      </c>
    </row>
    <row r="230" spans="1:38" x14ac:dyDescent="0.25">
      <c r="A230" s="300">
        <v>226</v>
      </c>
      <c r="B230" s="91"/>
      <c r="C230" s="91"/>
      <c r="D230" s="91"/>
      <c r="E230" s="91"/>
      <c r="F230" s="91"/>
      <c r="G230" s="91"/>
      <c r="H230" s="91"/>
      <c r="I230" s="246">
        <v>112</v>
      </c>
      <c r="J230" s="247"/>
      <c r="K230" s="247"/>
      <c r="L230" s="246">
        <f t="shared" si="56"/>
        <v>112</v>
      </c>
      <c r="M230" s="237">
        <f t="shared" si="56"/>
        <v>0</v>
      </c>
      <c r="N230" s="247">
        <f t="shared" si="57"/>
        <v>0</v>
      </c>
      <c r="O230" s="255"/>
      <c r="P230" s="153"/>
      <c r="Q230" s="491"/>
      <c r="R230" s="419">
        <f t="shared" si="58"/>
        <v>0</v>
      </c>
      <c r="S230" s="255"/>
      <c r="T230" s="420">
        <f t="shared" si="59"/>
        <v>0</v>
      </c>
      <c r="U230" s="417">
        <f t="shared" si="60"/>
        <v>31</v>
      </c>
      <c r="V230" s="167">
        <f>IF(T230=0,0,VLOOKUP(T230,勞保費對照表!$A$3:$B$31,2))</f>
        <v>0</v>
      </c>
      <c r="W230" s="154">
        <f t="shared" si="61"/>
        <v>0</v>
      </c>
      <c r="X230" s="415">
        <f>IF(T230=0,0,VLOOKUP(T230,'職保111.5版'!$B$4:$C$27,2))</f>
        <v>0</v>
      </c>
      <c r="Y230" s="167">
        <f>IF(T230=0,0,VLOOKUP(T230,勞退金對照表!$C$3:$D$66,2))</f>
        <v>0</v>
      </c>
      <c r="Z230" s="154">
        <f t="shared" si="62"/>
        <v>0</v>
      </c>
      <c r="AA230" s="268">
        <f t="shared" si="63"/>
        <v>0</v>
      </c>
      <c r="AB230" s="268">
        <f t="shared" si="64"/>
        <v>0</v>
      </c>
      <c r="AC230" s="416">
        <f t="shared" si="65"/>
        <v>0</v>
      </c>
      <c r="AD230" s="268">
        <f t="shared" si="66"/>
        <v>0</v>
      </c>
      <c r="AE230" s="268">
        <f t="shared" si="67"/>
        <v>0</v>
      </c>
      <c r="AF230" s="268">
        <f t="shared" si="68"/>
        <v>0</v>
      </c>
      <c r="AG230" s="268">
        <f t="shared" si="69"/>
        <v>0</v>
      </c>
      <c r="AH230" s="273">
        <f>IF(P230="●",VLOOKUP(R230,全民健康保險保險費負擔金額表109.1版!$A$5:$E$52,5,1),0)</f>
        <v>0</v>
      </c>
      <c r="AI230" s="274">
        <f>IF(P230="●",VLOOKUP(R230,全民健康保險保險費負擔金額表109.1版!$A$5:$I$52,9,1),0)</f>
        <v>0</v>
      </c>
      <c r="AJ230" s="268">
        <f t="shared" si="70"/>
        <v>0</v>
      </c>
      <c r="AK230" s="173">
        <f t="shared" si="71"/>
        <v>0</v>
      </c>
      <c r="AL230" s="172">
        <f t="shared" si="72"/>
        <v>0</v>
      </c>
    </row>
    <row r="231" spans="1:38" x14ac:dyDescent="0.25">
      <c r="A231" s="300">
        <v>227</v>
      </c>
      <c r="B231" s="91"/>
      <c r="C231" s="91"/>
      <c r="D231" s="91"/>
      <c r="E231" s="91"/>
      <c r="F231" s="91"/>
      <c r="G231" s="91"/>
      <c r="H231" s="91"/>
      <c r="I231" s="246">
        <v>112</v>
      </c>
      <c r="J231" s="247"/>
      <c r="K231" s="247"/>
      <c r="L231" s="246">
        <f t="shared" si="56"/>
        <v>112</v>
      </c>
      <c r="M231" s="237">
        <f t="shared" si="56"/>
        <v>0</v>
      </c>
      <c r="N231" s="247">
        <f t="shared" si="57"/>
        <v>0</v>
      </c>
      <c r="O231" s="255"/>
      <c r="P231" s="153"/>
      <c r="Q231" s="491"/>
      <c r="R231" s="419">
        <f t="shared" si="58"/>
        <v>0</v>
      </c>
      <c r="S231" s="255"/>
      <c r="T231" s="420">
        <f t="shared" si="59"/>
        <v>0</v>
      </c>
      <c r="U231" s="417">
        <f t="shared" si="60"/>
        <v>31</v>
      </c>
      <c r="V231" s="167">
        <f>IF(T231=0,0,VLOOKUP(T231,勞保費對照表!$A$3:$B$31,2))</f>
        <v>0</v>
      </c>
      <c r="W231" s="154">
        <f t="shared" si="61"/>
        <v>0</v>
      </c>
      <c r="X231" s="415">
        <f>IF(T231=0,0,VLOOKUP(T231,'職保111.5版'!$B$4:$C$27,2))</f>
        <v>0</v>
      </c>
      <c r="Y231" s="167">
        <f>IF(T231=0,0,VLOOKUP(T231,勞退金對照表!$C$3:$D$66,2))</f>
        <v>0</v>
      </c>
      <c r="Z231" s="154">
        <f t="shared" si="62"/>
        <v>0</v>
      </c>
      <c r="AA231" s="268">
        <f t="shared" si="63"/>
        <v>0</v>
      </c>
      <c r="AB231" s="268">
        <f t="shared" si="64"/>
        <v>0</v>
      </c>
      <c r="AC231" s="416">
        <f t="shared" si="65"/>
        <v>0</v>
      </c>
      <c r="AD231" s="268">
        <f t="shared" si="66"/>
        <v>0</v>
      </c>
      <c r="AE231" s="268">
        <f t="shared" si="67"/>
        <v>0</v>
      </c>
      <c r="AF231" s="268">
        <f t="shared" si="68"/>
        <v>0</v>
      </c>
      <c r="AG231" s="268">
        <f t="shared" si="69"/>
        <v>0</v>
      </c>
      <c r="AH231" s="273">
        <f>IF(P231="●",VLOOKUP(R231,全民健康保險保險費負擔金額表109.1版!$A$5:$E$52,5,1),0)</f>
        <v>0</v>
      </c>
      <c r="AI231" s="274">
        <f>IF(P231="●",VLOOKUP(R231,全民健康保險保險費負擔金額表109.1版!$A$5:$I$52,9,1),0)</f>
        <v>0</v>
      </c>
      <c r="AJ231" s="268">
        <f t="shared" si="70"/>
        <v>0</v>
      </c>
      <c r="AK231" s="173">
        <f t="shared" si="71"/>
        <v>0</v>
      </c>
      <c r="AL231" s="172">
        <f t="shared" si="72"/>
        <v>0</v>
      </c>
    </row>
    <row r="232" spans="1:38" x14ac:dyDescent="0.25">
      <c r="A232" s="300">
        <v>228</v>
      </c>
      <c r="B232" s="91"/>
      <c r="C232" s="91"/>
      <c r="D232" s="91"/>
      <c r="E232" s="91"/>
      <c r="F232" s="91"/>
      <c r="G232" s="91"/>
      <c r="H232" s="91"/>
      <c r="I232" s="246">
        <v>112</v>
      </c>
      <c r="J232" s="247"/>
      <c r="K232" s="247"/>
      <c r="L232" s="246">
        <f t="shared" si="56"/>
        <v>112</v>
      </c>
      <c r="M232" s="237">
        <f t="shared" si="56"/>
        <v>0</v>
      </c>
      <c r="N232" s="247">
        <f t="shared" si="57"/>
        <v>0</v>
      </c>
      <c r="O232" s="255"/>
      <c r="P232" s="153"/>
      <c r="Q232" s="491"/>
      <c r="R232" s="419">
        <f t="shared" si="58"/>
        <v>0</v>
      </c>
      <c r="S232" s="255"/>
      <c r="T232" s="420">
        <f t="shared" si="59"/>
        <v>0</v>
      </c>
      <c r="U232" s="417">
        <f t="shared" si="60"/>
        <v>31</v>
      </c>
      <c r="V232" s="167">
        <f>IF(T232=0,0,VLOOKUP(T232,勞保費對照表!$A$3:$B$31,2))</f>
        <v>0</v>
      </c>
      <c r="W232" s="154">
        <f t="shared" si="61"/>
        <v>0</v>
      </c>
      <c r="X232" s="415">
        <f>IF(T232=0,0,VLOOKUP(T232,'職保111.5版'!$B$4:$C$27,2))</f>
        <v>0</v>
      </c>
      <c r="Y232" s="167">
        <f>IF(T232=0,0,VLOOKUP(T232,勞退金對照表!$C$3:$D$66,2))</f>
        <v>0</v>
      </c>
      <c r="Z232" s="154">
        <f t="shared" si="62"/>
        <v>0</v>
      </c>
      <c r="AA232" s="268">
        <f t="shared" si="63"/>
        <v>0</v>
      </c>
      <c r="AB232" s="268">
        <f t="shared" si="64"/>
        <v>0</v>
      </c>
      <c r="AC232" s="416">
        <f t="shared" si="65"/>
        <v>0</v>
      </c>
      <c r="AD232" s="268">
        <f t="shared" si="66"/>
        <v>0</v>
      </c>
      <c r="AE232" s="268">
        <f t="shared" si="67"/>
        <v>0</v>
      </c>
      <c r="AF232" s="268">
        <f t="shared" si="68"/>
        <v>0</v>
      </c>
      <c r="AG232" s="268">
        <f t="shared" si="69"/>
        <v>0</v>
      </c>
      <c r="AH232" s="273">
        <f>IF(P232="●",VLOOKUP(R232,全民健康保險保險費負擔金額表109.1版!$A$5:$E$52,5,1),0)</f>
        <v>0</v>
      </c>
      <c r="AI232" s="274">
        <f>IF(P232="●",VLOOKUP(R232,全民健康保險保險費負擔金額表109.1版!$A$5:$I$52,9,1),0)</f>
        <v>0</v>
      </c>
      <c r="AJ232" s="268">
        <f t="shared" si="70"/>
        <v>0</v>
      </c>
      <c r="AK232" s="173">
        <f t="shared" si="71"/>
        <v>0</v>
      </c>
      <c r="AL232" s="172">
        <f t="shared" si="72"/>
        <v>0</v>
      </c>
    </row>
    <row r="233" spans="1:38" x14ac:dyDescent="0.25">
      <c r="A233" s="300">
        <v>229</v>
      </c>
      <c r="B233" s="91"/>
      <c r="C233" s="91"/>
      <c r="D233" s="91"/>
      <c r="E233" s="91"/>
      <c r="F233" s="91"/>
      <c r="G233" s="91"/>
      <c r="H233" s="91"/>
      <c r="I233" s="246">
        <v>112</v>
      </c>
      <c r="J233" s="247"/>
      <c r="K233" s="247"/>
      <c r="L233" s="246">
        <f t="shared" si="56"/>
        <v>112</v>
      </c>
      <c r="M233" s="237">
        <f t="shared" si="56"/>
        <v>0</v>
      </c>
      <c r="N233" s="247">
        <f t="shared" si="57"/>
        <v>0</v>
      </c>
      <c r="O233" s="255"/>
      <c r="P233" s="153"/>
      <c r="Q233" s="491"/>
      <c r="R233" s="419">
        <f t="shared" si="58"/>
        <v>0</v>
      </c>
      <c r="S233" s="255"/>
      <c r="T233" s="420">
        <f t="shared" si="59"/>
        <v>0</v>
      </c>
      <c r="U233" s="417">
        <f t="shared" si="60"/>
        <v>31</v>
      </c>
      <c r="V233" s="167">
        <f>IF(T233=0,0,VLOOKUP(T233,勞保費對照表!$A$3:$B$31,2))</f>
        <v>0</v>
      </c>
      <c r="W233" s="154">
        <f t="shared" si="61"/>
        <v>0</v>
      </c>
      <c r="X233" s="415">
        <f>IF(T233=0,0,VLOOKUP(T233,'職保111.5版'!$B$4:$C$27,2))</f>
        <v>0</v>
      </c>
      <c r="Y233" s="167">
        <f>IF(T233=0,0,VLOOKUP(T233,勞退金對照表!$C$3:$D$66,2))</f>
        <v>0</v>
      </c>
      <c r="Z233" s="154">
        <f t="shared" si="62"/>
        <v>0</v>
      </c>
      <c r="AA233" s="268">
        <f t="shared" si="63"/>
        <v>0</v>
      </c>
      <c r="AB233" s="268">
        <f t="shared" si="64"/>
        <v>0</v>
      </c>
      <c r="AC233" s="416">
        <f t="shared" si="65"/>
        <v>0</v>
      </c>
      <c r="AD233" s="268">
        <f t="shared" si="66"/>
        <v>0</v>
      </c>
      <c r="AE233" s="268">
        <f t="shared" si="67"/>
        <v>0</v>
      </c>
      <c r="AF233" s="268">
        <f t="shared" si="68"/>
        <v>0</v>
      </c>
      <c r="AG233" s="268">
        <f t="shared" si="69"/>
        <v>0</v>
      </c>
      <c r="AH233" s="273">
        <f>IF(P233="●",VLOOKUP(R233,全民健康保險保險費負擔金額表109.1版!$A$5:$E$52,5,1),0)</f>
        <v>0</v>
      </c>
      <c r="AI233" s="274">
        <f>IF(P233="●",VLOOKUP(R233,全民健康保險保險費負擔金額表109.1版!$A$5:$I$52,9,1),0)</f>
        <v>0</v>
      </c>
      <c r="AJ233" s="268">
        <f t="shared" si="70"/>
        <v>0</v>
      </c>
      <c r="AK233" s="173">
        <f t="shared" si="71"/>
        <v>0</v>
      </c>
      <c r="AL233" s="172">
        <f t="shared" si="72"/>
        <v>0</v>
      </c>
    </row>
    <row r="234" spans="1:38" x14ac:dyDescent="0.25">
      <c r="A234" s="300">
        <v>230</v>
      </c>
      <c r="B234" s="91"/>
      <c r="C234" s="91"/>
      <c r="D234" s="91"/>
      <c r="E234" s="91"/>
      <c r="F234" s="91"/>
      <c r="G234" s="91"/>
      <c r="H234" s="91"/>
      <c r="I234" s="246">
        <v>112</v>
      </c>
      <c r="J234" s="247"/>
      <c r="K234" s="247"/>
      <c r="L234" s="246">
        <f t="shared" si="56"/>
        <v>112</v>
      </c>
      <c r="M234" s="237">
        <f t="shared" si="56"/>
        <v>0</v>
      </c>
      <c r="N234" s="247">
        <f t="shared" si="57"/>
        <v>0</v>
      </c>
      <c r="O234" s="255"/>
      <c r="P234" s="153"/>
      <c r="Q234" s="491"/>
      <c r="R234" s="419">
        <f t="shared" si="58"/>
        <v>0</v>
      </c>
      <c r="S234" s="255"/>
      <c r="T234" s="420">
        <f t="shared" si="59"/>
        <v>0</v>
      </c>
      <c r="U234" s="417">
        <f t="shared" si="60"/>
        <v>31</v>
      </c>
      <c r="V234" s="167">
        <f>IF(T234=0,0,VLOOKUP(T234,勞保費對照表!$A$3:$B$31,2))</f>
        <v>0</v>
      </c>
      <c r="W234" s="154">
        <f t="shared" si="61"/>
        <v>0</v>
      </c>
      <c r="X234" s="415">
        <f>IF(T234=0,0,VLOOKUP(T234,'職保111.5版'!$B$4:$C$27,2))</f>
        <v>0</v>
      </c>
      <c r="Y234" s="167">
        <f>IF(T234=0,0,VLOOKUP(T234,勞退金對照表!$C$3:$D$66,2))</f>
        <v>0</v>
      </c>
      <c r="Z234" s="154">
        <f t="shared" si="62"/>
        <v>0</v>
      </c>
      <c r="AA234" s="268">
        <f t="shared" si="63"/>
        <v>0</v>
      </c>
      <c r="AB234" s="268">
        <f t="shared" si="64"/>
        <v>0</v>
      </c>
      <c r="AC234" s="416">
        <f t="shared" si="65"/>
        <v>0</v>
      </c>
      <c r="AD234" s="268">
        <f t="shared" si="66"/>
        <v>0</v>
      </c>
      <c r="AE234" s="268">
        <f t="shared" si="67"/>
        <v>0</v>
      </c>
      <c r="AF234" s="268">
        <f t="shared" si="68"/>
        <v>0</v>
      </c>
      <c r="AG234" s="268">
        <f t="shared" si="69"/>
        <v>0</v>
      </c>
      <c r="AH234" s="273">
        <f>IF(P234="●",VLOOKUP(R234,全民健康保險保險費負擔金額表109.1版!$A$5:$E$52,5,1),0)</f>
        <v>0</v>
      </c>
      <c r="AI234" s="274">
        <f>IF(P234="●",VLOOKUP(R234,全民健康保險保險費負擔金額表109.1版!$A$5:$I$52,9,1),0)</f>
        <v>0</v>
      </c>
      <c r="AJ234" s="268">
        <f t="shared" si="70"/>
        <v>0</v>
      </c>
      <c r="AK234" s="173">
        <f t="shared" si="71"/>
        <v>0</v>
      </c>
      <c r="AL234" s="172">
        <f t="shared" si="72"/>
        <v>0</v>
      </c>
    </row>
    <row r="235" spans="1:38" x14ac:dyDescent="0.25">
      <c r="A235" s="300">
        <v>231</v>
      </c>
      <c r="B235" s="91"/>
      <c r="C235" s="91"/>
      <c r="D235" s="91"/>
      <c r="E235" s="91"/>
      <c r="F235" s="91"/>
      <c r="G235" s="91"/>
      <c r="H235" s="91"/>
      <c r="I235" s="246">
        <v>112</v>
      </c>
      <c r="J235" s="247"/>
      <c r="K235" s="247"/>
      <c r="L235" s="246">
        <f t="shared" si="56"/>
        <v>112</v>
      </c>
      <c r="M235" s="237">
        <f t="shared" si="56"/>
        <v>0</v>
      </c>
      <c r="N235" s="247">
        <f t="shared" si="57"/>
        <v>0</v>
      </c>
      <c r="O235" s="255"/>
      <c r="P235" s="153"/>
      <c r="Q235" s="491"/>
      <c r="R235" s="419">
        <f t="shared" si="58"/>
        <v>0</v>
      </c>
      <c r="S235" s="255"/>
      <c r="T235" s="420">
        <f t="shared" si="59"/>
        <v>0</v>
      </c>
      <c r="U235" s="417">
        <f t="shared" si="60"/>
        <v>31</v>
      </c>
      <c r="V235" s="167">
        <f>IF(T235=0,0,VLOOKUP(T235,勞保費對照表!$A$3:$B$31,2))</f>
        <v>0</v>
      </c>
      <c r="W235" s="154">
        <f t="shared" si="61"/>
        <v>0</v>
      </c>
      <c r="X235" s="415">
        <f>IF(T235=0,0,VLOOKUP(T235,'職保111.5版'!$B$4:$C$27,2))</f>
        <v>0</v>
      </c>
      <c r="Y235" s="167">
        <f>IF(T235=0,0,VLOOKUP(T235,勞退金對照表!$C$3:$D$66,2))</f>
        <v>0</v>
      </c>
      <c r="Z235" s="154">
        <f t="shared" si="62"/>
        <v>0</v>
      </c>
      <c r="AA235" s="268">
        <f t="shared" si="63"/>
        <v>0</v>
      </c>
      <c r="AB235" s="268">
        <f t="shared" si="64"/>
        <v>0</v>
      </c>
      <c r="AC235" s="416">
        <f t="shared" si="65"/>
        <v>0</v>
      </c>
      <c r="AD235" s="268">
        <f t="shared" si="66"/>
        <v>0</v>
      </c>
      <c r="AE235" s="268">
        <f t="shared" si="67"/>
        <v>0</v>
      </c>
      <c r="AF235" s="268">
        <f t="shared" si="68"/>
        <v>0</v>
      </c>
      <c r="AG235" s="268">
        <f t="shared" si="69"/>
        <v>0</v>
      </c>
      <c r="AH235" s="273">
        <f>IF(P235="●",VLOOKUP(R235,全民健康保險保險費負擔金額表109.1版!$A$5:$E$52,5,1),0)</f>
        <v>0</v>
      </c>
      <c r="AI235" s="274">
        <f>IF(P235="●",VLOOKUP(R235,全民健康保險保險費負擔金額表109.1版!$A$5:$I$52,9,1),0)</f>
        <v>0</v>
      </c>
      <c r="AJ235" s="268">
        <f t="shared" si="70"/>
        <v>0</v>
      </c>
      <c r="AK235" s="173">
        <f t="shared" si="71"/>
        <v>0</v>
      </c>
      <c r="AL235" s="172">
        <f t="shared" si="72"/>
        <v>0</v>
      </c>
    </row>
    <row r="236" spans="1:38" x14ac:dyDescent="0.25">
      <c r="A236" s="300">
        <v>232</v>
      </c>
      <c r="B236" s="91"/>
      <c r="C236" s="91"/>
      <c r="D236" s="91"/>
      <c r="E236" s="91"/>
      <c r="F236" s="91"/>
      <c r="G236" s="91"/>
      <c r="H236" s="91"/>
      <c r="I236" s="246">
        <v>112</v>
      </c>
      <c r="J236" s="247"/>
      <c r="K236" s="247"/>
      <c r="L236" s="246">
        <f t="shared" si="56"/>
        <v>112</v>
      </c>
      <c r="M236" s="237">
        <f t="shared" si="56"/>
        <v>0</v>
      </c>
      <c r="N236" s="247">
        <f t="shared" si="57"/>
        <v>0</v>
      </c>
      <c r="O236" s="255"/>
      <c r="P236" s="153"/>
      <c r="Q236" s="491"/>
      <c r="R236" s="419">
        <f t="shared" si="58"/>
        <v>0</v>
      </c>
      <c r="S236" s="255"/>
      <c r="T236" s="420">
        <f t="shared" si="59"/>
        <v>0</v>
      </c>
      <c r="U236" s="417">
        <f t="shared" si="60"/>
        <v>31</v>
      </c>
      <c r="V236" s="167">
        <f>IF(T236=0,0,VLOOKUP(T236,勞保費對照表!$A$3:$B$31,2))</f>
        <v>0</v>
      </c>
      <c r="W236" s="154">
        <f t="shared" si="61"/>
        <v>0</v>
      </c>
      <c r="X236" s="415">
        <f>IF(T236=0,0,VLOOKUP(T236,'職保111.5版'!$B$4:$C$27,2))</f>
        <v>0</v>
      </c>
      <c r="Y236" s="167">
        <f>IF(T236=0,0,VLOOKUP(T236,勞退金對照表!$C$3:$D$66,2))</f>
        <v>0</v>
      </c>
      <c r="Z236" s="154">
        <f t="shared" si="62"/>
        <v>0</v>
      </c>
      <c r="AA236" s="268">
        <f t="shared" si="63"/>
        <v>0</v>
      </c>
      <c r="AB236" s="268">
        <f t="shared" si="64"/>
        <v>0</v>
      </c>
      <c r="AC236" s="416">
        <f t="shared" si="65"/>
        <v>0</v>
      </c>
      <c r="AD236" s="268">
        <f t="shared" si="66"/>
        <v>0</v>
      </c>
      <c r="AE236" s="268">
        <f t="shared" si="67"/>
        <v>0</v>
      </c>
      <c r="AF236" s="268">
        <f t="shared" si="68"/>
        <v>0</v>
      </c>
      <c r="AG236" s="268">
        <f t="shared" si="69"/>
        <v>0</v>
      </c>
      <c r="AH236" s="273">
        <f>IF(P236="●",VLOOKUP(R236,全民健康保險保險費負擔金額表109.1版!$A$5:$E$52,5,1),0)</f>
        <v>0</v>
      </c>
      <c r="AI236" s="274">
        <f>IF(P236="●",VLOOKUP(R236,全民健康保險保險費負擔金額表109.1版!$A$5:$I$52,9,1),0)</f>
        <v>0</v>
      </c>
      <c r="AJ236" s="268">
        <f t="shared" si="70"/>
        <v>0</v>
      </c>
      <c r="AK236" s="173">
        <f t="shared" si="71"/>
        <v>0</v>
      </c>
      <c r="AL236" s="172">
        <f t="shared" si="72"/>
        <v>0</v>
      </c>
    </row>
    <row r="237" spans="1:38" x14ac:dyDescent="0.25">
      <c r="A237" s="300">
        <v>233</v>
      </c>
      <c r="B237" s="91"/>
      <c r="C237" s="91"/>
      <c r="D237" s="91"/>
      <c r="E237" s="91"/>
      <c r="F237" s="91"/>
      <c r="G237" s="91"/>
      <c r="H237" s="91"/>
      <c r="I237" s="246">
        <v>112</v>
      </c>
      <c r="J237" s="247"/>
      <c r="K237" s="247"/>
      <c r="L237" s="246">
        <f t="shared" si="56"/>
        <v>112</v>
      </c>
      <c r="M237" s="237">
        <f t="shared" si="56"/>
        <v>0</v>
      </c>
      <c r="N237" s="247">
        <f t="shared" si="57"/>
        <v>0</v>
      </c>
      <c r="O237" s="255"/>
      <c r="P237" s="153"/>
      <c r="Q237" s="491"/>
      <c r="R237" s="419">
        <f t="shared" si="58"/>
        <v>0</v>
      </c>
      <c r="S237" s="255"/>
      <c r="T237" s="420">
        <f t="shared" si="59"/>
        <v>0</v>
      </c>
      <c r="U237" s="417">
        <f t="shared" si="60"/>
        <v>31</v>
      </c>
      <c r="V237" s="167">
        <f>IF(T237=0,0,VLOOKUP(T237,勞保費對照表!$A$3:$B$31,2))</f>
        <v>0</v>
      </c>
      <c r="W237" s="154">
        <f t="shared" si="61"/>
        <v>0</v>
      </c>
      <c r="X237" s="415">
        <f>IF(T237=0,0,VLOOKUP(T237,'職保111.5版'!$B$4:$C$27,2))</f>
        <v>0</v>
      </c>
      <c r="Y237" s="167">
        <f>IF(T237=0,0,VLOOKUP(T237,勞退金對照表!$C$3:$D$66,2))</f>
        <v>0</v>
      </c>
      <c r="Z237" s="154">
        <f t="shared" si="62"/>
        <v>0</v>
      </c>
      <c r="AA237" s="268">
        <f t="shared" si="63"/>
        <v>0</v>
      </c>
      <c r="AB237" s="268">
        <f t="shared" si="64"/>
        <v>0</v>
      </c>
      <c r="AC237" s="416">
        <f t="shared" si="65"/>
        <v>0</v>
      </c>
      <c r="AD237" s="268">
        <f t="shared" si="66"/>
        <v>0</v>
      </c>
      <c r="AE237" s="268">
        <f t="shared" si="67"/>
        <v>0</v>
      </c>
      <c r="AF237" s="268">
        <f t="shared" si="68"/>
        <v>0</v>
      </c>
      <c r="AG237" s="268">
        <f t="shared" si="69"/>
        <v>0</v>
      </c>
      <c r="AH237" s="273">
        <f>IF(P237="●",VLOOKUP(R237,全民健康保險保險費負擔金額表109.1版!$A$5:$E$52,5,1),0)</f>
        <v>0</v>
      </c>
      <c r="AI237" s="274">
        <f>IF(P237="●",VLOOKUP(R237,全民健康保險保險費負擔金額表109.1版!$A$5:$I$52,9,1),0)</f>
        <v>0</v>
      </c>
      <c r="AJ237" s="268">
        <f t="shared" si="70"/>
        <v>0</v>
      </c>
      <c r="AK237" s="173">
        <f t="shared" si="71"/>
        <v>0</v>
      </c>
      <c r="AL237" s="172">
        <f t="shared" si="72"/>
        <v>0</v>
      </c>
    </row>
    <row r="238" spans="1:38" x14ac:dyDescent="0.25">
      <c r="A238" s="300">
        <v>234</v>
      </c>
      <c r="B238" s="91"/>
      <c r="C238" s="91"/>
      <c r="D238" s="91"/>
      <c r="E238" s="91"/>
      <c r="F238" s="91"/>
      <c r="G238" s="91"/>
      <c r="H238" s="91"/>
      <c r="I238" s="246">
        <v>112</v>
      </c>
      <c r="J238" s="247"/>
      <c r="K238" s="247"/>
      <c r="L238" s="246">
        <f t="shared" si="56"/>
        <v>112</v>
      </c>
      <c r="M238" s="237">
        <f t="shared" si="56"/>
        <v>0</v>
      </c>
      <c r="N238" s="247">
        <f t="shared" si="57"/>
        <v>0</v>
      </c>
      <c r="O238" s="255"/>
      <c r="P238" s="153"/>
      <c r="Q238" s="491"/>
      <c r="R238" s="419">
        <f t="shared" si="58"/>
        <v>0</v>
      </c>
      <c r="S238" s="255"/>
      <c r="T238" s="420">
        <f t="shared" si="59"/>
        <v>0</v>
      </c>
      <c r="U238" s="417">
        <f t="shared" si="60"/>
        <v>31</v>
      </c>
      <c r="V238" s="167">
        <f>IF(T238=0,0,VLOOKUP(T238,勞保費對照表!$A$3:$B$31,2))</f>
        <v>0</v>
      </c>
      <c r="W238" s="154">
        <f t="shared" si="61"/>
        <v>0</v>
      </c>
      <c r="X238" s="415">
        <f>IF(T238=0,0,VLOOKUP(T238,'職保111.5版'!$B$4:$C$27,2))</f>
        <v>0</v>
      </c>
      <c r="Y238" s="167">
        <f>IF(T238=0,0,VLOOKUP(T238,勞退金對照表!$C$3:$D$66,2))</f>
        <v>0</v>
      </c>
      <c r="Z238" s="154">
        <f t="shared" si="62"/>
        <v>0</v>
      </c>
      <c r="AA238" s="268">
        <f t="shared" si="63"/>
        <v>0</v>
      </c>
      <c r="AB238" s="268">
        <f t="shared" si="64"/>
        <v>0</v>
      </c>
      <c r="AC238" s="416">
        <f t="shared" si="65"/>
        <v>0</v>
      </c>
      <c r="AD238" s="268">
        <f t="shared" si="66"/>
        <v>0</v>
      </c>
      <c r="AE238" s="268">
        <f t="shared" si="67"/>
        <v>0</v>
      </c>
      <c r="AF238" s="268">
        <f t="shared" si="68"/>
        <v>0</v>
      </c>
      <c r="AG238" s="268">
        <f t="shared" si="69"/>
        <v>0</v>
      </c>
      <c r="AH238" s="273">
        <f>IF(P238="●",VLOOKUP(R238,全民健康保險保險費負擔金額表109.1版!$A$5:$E$52,5,1),0)</f>
        <v>0</v>
      </c>
      <c r="AI238" s="274">
        <f>IF(P238="●",VLOOKUP(R238,全民健康保險保險費負擔金額表109.1版!$A$5:$I$52,9,1),0)</f>
        <v>0</v>
      </c>
      <c r="AJ238" s="268">
        <f t="shared" si="70"/>
        <v>0</v>
      </c>
      <c r="AK238" s="173">
        <f t="shared" si="71"/>
        <v>0</v>
      </c>
      <c r="AL238" s="172">
        <f t="shared" si="72"/>
        <v>0</v>
      </c>
    </row>
    <row r="239" spans="1:38" x14ac:dyDescent="0.25">
      <c r="A239" s="300">
        <v>235</v>
      </c>
      <c r="B239" s="91"/>
      <c r="C239" s="91"/>
      <c r="D239" s="91"/>
      <c r="E239" s="91"/>
      <c r="F239" s="91"/>
      <c r="G239" s="91"/>
      <c r="H239" s="91"/>
      <c r="I239" s="246">
        <v>112</v>
      </c>
      <c r="J239" s="247"/>
      <c r="K239" s="247"/>
      <c r="L239" s="246">
        <f t="shared" si="56"/>
        <v>112</v>
      </c>
      <c r="M239" s="237">
        <f t="shared" si="56"/>
        <v>0</v>
      </c>
      <c r="N239" s="247">
        <f t="shared" si="57"/>
        <v>0</v>
      </c>
      <c r="O239" s="255"/>
      <c r="P239" s="153"/>
      <c r="Q239" s="491"/>
      <c r="R239" s="419">
        <f t="shared" si="58"/>
        <v>0</v>
      </c>
      <c r="S239" s="255"/>
      <c r="T239" s="420">
        <f t="shared" si="59"/>
        <v>0</v>
      </c>
      <c r="U239" s="417">
        <f t="shared" si="60"/>
        <v>31</v>
      </c>
      <c r="V239" s="167">
        <f>IF(T239=0,0,VLOOKUP(T239,勞保費對照表!$A$3:$B$31,2))</f>
        <v>0</v>
      </c>
      <c r="W239" s="154">
        <f t="shared" si="61"/>
        <v>0</v>
      </c>
      <c r="X239" s="415">
        <f>IF(T239=0,0,VLOOKUP(T239,'職保111.5版'!$B$4:$C$27,2))</f>
        <v>0</v>
      </c>
      <c r="Y239" s="167">
        <f>IF(T239=0,0,VLOOKUP(T239,勞退金對照表!$C$3:$D$66,2))</f>
        <v>0</v>
      </c>
      <c r="Z239" s="154">
        <f t="shared" si="62"/>
        <v>0</v>
      </c>
      <c r="AA239" s="268">
        <f t="shared" si="63"/>
        <v>0</v>
      </c>
      <c r="AB239" s="268">
        <f t="shared" si="64"/>
        <v>0</v>
      </c>
      <c r="AC239" s="416">
        <f t="shared" si="65"/>
        <v>0</v>
      </c>
      <c r="AD239" s="268">
        <f t="shared" si="66"/>
        <v>0</v>
      </c>
      <c r="AE239" s="268">
        <f t="shared" si="67"/>
        <v>0</v>
      </c>
      <c r="AF239" s="268">
        <f t="shared" si="68"/>
        <v>0</v>
      </c>
      <c r="AG239" s="268">
        <f t="shared" si="69"/>
        <v>0</v>
      </c>
      <c r="AH239" s="273">
        <f>IF(P239="●",VLOOKUP(R239,全民健康保險保險費負擔金額表109.1版!$A$5:$E$52,5,1),0)</f>
        <v>0</v>
      </c>
      <c r="AI239" s="274">
        <f>IF(P239="●",VLOOKUP(R239,全民健康保險保險費負擔金額表109.1版!$A$5:$I$52,9,1),0)</f>
        <v>0</v>
      </c>
      <c r="AJ239" s="268">
        <f t="shared" si="70"/>
        <v>0</v>
      </c>
      <c r="AK239" s="173">
        <f t="shared" si="71"/>
        <v>0</v>
      </c>
      <c r="AL239" s="172">
        <f t="shared" si="72"/>
        <v>0</v>
      </c>
    </row>
    <row r="240" spans="1:38" x14ac:dyDescent="0.25">
      <c r="A240" s="300">
        <v>236</v>
      </c>
      <c r="B240" s="91"/>
      <c r="C240" s="91"/>
      <c r="D240" s="91"/>
      <c r="E240" s="91"/>
      <c r="F240" s="91"/>
      <c r="G240" s="91"/>
      <c r="H240" s="91"/>
      <c r="I240" s="246">
        <v>112</v>
      </c>
      <c r="J240" s="247"/>
      <c r="K240" s="247"/>
      <c r="L240" s="246">
        <f t="shared" si="56"/>
        <v>112</v>
      </c>
      <c r="M240" s="237">
        <f t="shared" si="56"/>
        <v>0</v>
      </c>
      <c r="N240" s="247">
        <f t="shared" si="57"/>
        <v>0</v>
      </c>
      <c r="O240" s="255"/>
      <c r="P240" s="153"/>
      <c r="Q240" s="491"/>
      <c r="R240" s="419">
        <f t="shared" si="58"/>
        <v>0</v>
      </c>
      <c r="S240" s="255"/>
      <c r="T240" s="420">
        <f t="shared" si="59"/>
        <v>0</v>
      </c>
      <c r="U240" s="417">
        <f t="shared" si="60"/>
        <v>31</v>
      </c>
      <c r="V240" s="167">
        <f>IF(T240=0,0,VLOOKUP(T240,勞保費對照表!$A$3:$B$31,2))</f>
        <v>0</v>
      </c>
      <c r="W240" s="154">
        <f t="shared" si="61"/>
        <v>0</v>
      </c>
      <c r="X240" s="415">
        <f>IF(T240=0,0,VLOOKUP(T240,'職保111.5版'!$B$4:$C$27,2))</f>
        <v>0</v>
      </c>
      <c r="Y240" s="167">
        <f>IF(T240=0,0,VLOOKUP(T240,勞退金對照表!$C$3:$D$66,2))</f>
        <v>0</v>
      </c>
      <c r="Z240" s="154">
        <f t="shared" si="62"/>
        <v>0</v>
      </c>
      <c r="AA240" s="268">
        <f t="shared" si="63"/>
        <v>0</v>
      </c>
      <c r="AB240" s="268">
        <f t="shared" si="64"/>
        <v>0</v>
      </c>
      <c r="AC240" s="416">
        <f t="shared" si="65"/>
        <v>0</v>
      </c>
      <c r="AD240" s="268">
        <f t="shared" si="66"/>
        <v>0</v>
      </c>
      <c r="AE240" s="268">
        <f t="shared" si="67"/>
        <v>0</v>
      </c>
      <c r="AF240" s="268">
        <f t="shared" si="68"/>
        <v>0</v>
      </c>
      <c r="AG240" s="268">
        <f t="shared" si="69"/>
        <v>0</v>
      </c>
      <c r="AH240" s="273">
        <f>IF(P240="●",VLOOKUP(R240,全民健康保險保險費負擔金額表109.1版!$A$5:$E$52,5,1),0)</f>
        <v>0</v>
      </c>
      <c r="AI240" s="274">
        <f>IF(P240="●",VLOOKUP(R240,全民健康保險保險費負擔金額表109.1版!$A$5:$I$52,9,1),0)</f>
        <v>0</v>
      </c>
      <c r="AJ240" s="268">
        <f t="shared" si="70"/>
        <v>0</v>
      </c>
      <c r="AK240" s="173">
        <f t="shared" si="71"/>
        <v>0</v>
      </c>
      <c r="AL240" s="172">
        <f t="shared" si="72"/>
        <v>0</v>
      </c>
    </row>
    <row r="241" spans="1:38" x14ac:dyDescent="0.25">
      <c r="A241" s="300">
        <v>237</v>
      </c>
      <c r="B241" s="91"/>
      <c r="C241" s="91"/>
      <c r="D241" s="91"/>
      <c r="E241" s="91"/>
      <c r="F241" s="91"/>
      <c r="G241" s="91"/>
      <c r="H241" s="91"/>
      <c r="I241" s="246">
        <v>112</v>
      </c>
      <c r="J241" s="247"/>
      <c r="K241" s="247"/>
      <c r="L241" s="246">
        <f t="shared" si="56"/>
        <v>112</v>
      </c>
      <c r="M241" s="237">
        <f t="shared" si="56"/>
        <v>0</v>
      </c>
      <c r="N241" s="247">
        <f t="shared" si="57"/>
        <v>0</v>
      </c>
      <c r="O241" s="255"/>
      <c r="P241" s="153"/>
      <c r="Q241" s="491"/>
      <c r="R241" s="419">
        <f t="shared" si="58"/>
        <v>0</v>
      </c>
      <c r="S241" s="255"/>
      <c r="T241" s="420">
        <f t="shared" si="59"/>
        <v>0</v>
      </c>
      <c r="U241" s="417">
        <f t="shared" si="60"/>
        <v>31</v>
      </c>
      <c r="V241" s="167">
        <f>IF(T241=0,0,VLOOKUP(T241,勞保費對照表!$A$3:$B$31,2))</f>
        <v>0</v>
      </c>
      <c r="W241" s="154">
        <f t="shared" si="61"/>
        <v>0</v>
      </c>
      <c r="X241" s="415">
        <f>IF(T241=0,0,VLOOKUP(T241,'職保111.5版'!$B$4:$C$27,2))</f>
        <v>0</v>
      </c>
      <c r="Y241" s="167">
        <f>IF(T241=0,0,VLOOKUP(T241,勞退金對照表!$C$3:$D$66,2))</f>
        <v>0</v>
      </c>
      <c r="Z241" s="154">
        <f t="shared" si="62"/>
        <v>0</v>
      </c>
      <c r="AA241" s="268">
        <f t="shared" si="63"/>
        <v>0</v>
      </c>
      <c r="AB241" s="268">
        <f t="shared" si="64"/>
        <v>0</v>
      </c>
      <c r="AC241" s="416">
        <f t="shared" si="65"/>
        <v>0</v>
      </c>
      <c r="AD241" s="268">
        <f t="shared" si="66"/>
        <v>0</v>
      </c>
      <c r="AE241" s="268">
        <f t="shared" si="67"/>
        <v>0</v>
      </c>
      <c r="AF241" s="268">
        <f t="shared" si="68"/>
        <v>0</v>
      </c>
      <c r="AG241" s="268">
        <f t="shared" si="69"/>
        <v>0</v>
      </c>
      <c r="AH241" s="273">
        <f>IF(P241="●",VLOOKUP(R241,全民健康保險保險費負擔金額表109.1版!$A$5:$E$52,5,1),0)</f>
        <v>0</v>
      </c>
      <c r="AI241" s="274">
        <f>IF(P241="●",VLOOKUP(R241,全民健康保險保險費負擔金額表109.1版!$A$5:$I$52,9,1),0)</f>
        <v>0</v>
      </c>
      <c r="AJ241" s="268">
        <f t="shared" si="70"/>
        <v>0</v>
      </c>
      <c r="AK241" s="173">
        <f t="shared" si="71"/>
        <v>0</v>
      </c>
      <c r="AL241" s="172">
        <f t="shared" si="72"/>
        <v>0</v>
      </c>
    </row>
    <row r="242" spans="1:38" x14ac:dyDescent="0.25">
      <c r="A242" s="300">
        <v>238</v>
      </c>
      <c r="B242" s="91"/>
      <c r="C242" s="91"/>
      <c r="D242" s="91"/>
      <c r="E242" s="91"/>
      <c r="F242" s="91"/>
      <c r="G242" s="91"/>
      <c r="H242" s="91"/>
      <c r="I242" s="246">
        <v>112</v>
      </c>
      <c r="J242" s="247"/>
      <c r="K242" s="247"/>
      <c r="L242" s="246">
        <f t="shared" si="56"/>
        <v>112</v>
      </c>
      <c r="M242" s="237">
        <f t="shared" si="56"/>
        <v>0</v>
      </c>
      <c r="N242" s="247">
        <f t="shared" si="57"/>
        <v>0</v>
      </c>
      <c r="O242" s="255"/>
      <c r="P242" s="153"/>
      <c r="Q242" s="491"/>
      <c r="R242" s="419">
        <f t="shared" si="58"/>
        <v>0</v>
      </c>
      <c r="S242" s="255"/>
      <c r="T242" s="420">
        <f t="shared" si="59"/>
        <v>0</v>
      </c>
      <c r="U242" s="417">
        <f t="shared" si="60"/>
        <v>31</v>
      </c>
      <c r="V242" s="167">
        <f>IF(T242=0,0,VLOOKUP(T242,勞保費對照表!$A$3:$B$31,2))</f>
        <v>0</v>
      </c>
      <c r="W242" s="154">
        <f t="shared" si="61"/>
        <v>0</v>
      </c>
      <c r="X242" s="415">
        <f>IF(T242=0,0,VLOOKUP(T242,'職保111.5版'!$B$4:$C$27,2))</f>
        <v>0</v>
      </c>
      <c r="Y242" s="167">
        <f>IF(T242=0,0,VLOOKUP(T242,勞退金對照表!$C$3:$D$66,2))</f>
        <v>0</v>
      </c>
      <c r="Z242" s="154">
        <f t="shared" si="62"/>
        <v>0</v>
      </c>
      <c r="AA242" s="268">
        <f t="shared" si="63"/>
        <v>0</v>
      </c>
      <c r="AB242" s="268">
        <f t="shared" si="64"/>
        <v>0</v>
      </c>
      <c r="AC242" s="416">
        <f t="shared" si="65"/>
        <v>0</v>
      </c>
      <c r="AD242" s="268">
        <f t="shared" si="66"/>
        <v>0</v>
      </c>
      <c r="AE242" s="268">
        <f t="shared" si="67"/>
        <v>0</v>
      </c>
      <c r="AF242" s="268">
        <f t="shared" si="68"/>
        <v>0</v>
      </c>
      <c r="AG242" s="268">
        <f t="shared" si="69"/>
        <v>0</v>
      </c>
      <c r="AH242" s="273">
        <f>IF(P242="●",VLOOKUP(R242,全民健康保險保險費負擔金額表109.1版!$A$5:$E$52,5,1),0)</f>
        <v>0</v>
      </c>
      <c r="AI242" s="274">
        <f>IF(P242="●",VLOOKUP(R242,全民健康保險保險費負擔金額表109.1版!$A$5:$I$52,9,1),0)</f>
        <v>0</v>
      </c>
      <c r="AJ242" s="268">
        <f t="shared" si="70"/>
        <v>0</v>
      </c>
      <c r="AK242" s="173">
        <f t="shared" si="71"/>
        <v>0</v>
      </c>
      <c r="AL242" s="172">
        <f t="shared" si="72"/>
        <v>0</v>
      </c>
    </row>
    <row r="243" spans="1:38" x14ac:dyDescent="0.25">
      <c r="A243" s="300">
        <v>239</v>
      </c>
      <c r="B243" s="91"/>
      <c r="C243" s="91"/>
      <c r="D243" s="91"/>
      <c r="E243" s="91"/>
      <c r="F243" s="91"/>
      <c r="G243" s="91"/>
      <c r="H243" s="91"/>
      <c r="I243" s="246">
        <v>112</v>
      </c>
      <c r="J243" s="247"/>
      <c r="K243" s="247"/>
      <c r="L243" s="246">
        <f t="shared" si="56"/>
        <v>112</v>
      </c>
      <c r="M243" s="237">
        <f t="shared" si="56"/>
        <v>0</v>
      </c>
      <c r="N243" s="247">
        <f t="shared" si="57"/>
        <v>0</v>
      </c>
      <c r="O243" s="255"/>
      <c r="P243" s="153"/>
      <c r="Q243" s="491"/>
      <c r="R243" s="419">
        <f t="shared" si="58"/>
        <v>0</v>
      </c>
      <c r="S243" s="255"/>
      <c r="T243" s="420">
        <f t="shared" si="59"/>
        <v>0</v>
      </c>
      <c r="U243" s="417">
        <f t="shared" si="60"/>
        <v>31</v>
      </c>
      <c r="V243" s="167">
        <f>IF(T243=0,0,VLOOKUP(T243,勞保費對照表!$A$3:$B$31,2))</f>
        <v>0</v>
      </c>
      <c r="W243" s="154">
        <f t="shared" si="61"/>
        <v>0</v>
      </c>
      <c r="X243" s="415">
        <f>IF(T243=0,0,VLOOKUP(T243,'職保111.5版'!$B$4:$C$27,2))</f>
        <v>0</v>
      </c>
      <c r="Y243" s="167">
        <f>IF(T243=0,0,VLOOKUP(T243,勞退金對照表!$C$3:$D$66,2))</f>
        <v>0</v>
      </c>
      <c r="Z243" s="154">
        <f t="shared" si="62"/>
        <v>0</v>
      </c>
      <c r="AA243" s="268">
        <f t="shared" si="63"/>
        <v>0</v>
      </c>
      <c r="AB243" s="268">
        <f t="shared" si="64"/>
        <v>0</v>
      </c>
      <c r="AC243" s="416">
        <f t="shared" si="65"/>
        <v>0</v>
      </c>
      <c r="AD243" s="268">
        <f t="shared" si="66"/>
        <v>0</v>
      </c>
      <c r="AE243" s="268">
        <f t="shared" si="67"/>
        <v>0</v>
      </c>
      <c r="AF243" s="268">
        <f t="shared" si="68"/>
        <v>0</v>
      </c>
      <c r="AG243" s="268">
        <f t="shared" si="69"/>
        <v>0</v>
      </c>
      <c r="AH243" s="273">
        <f>IF(P243="●",VLOOKUP(R243,全民健康保險保險費負擔金額表109.1版!$A$5:$E$52,5,1),0)</f>
        <v>0</v>
      </c>
      <c r="AI243" s="274">
        <f>IF(P243="●",VLOOKUP(R243,全民健康保險保險費負擔金額表109.1版!$A$5:$I$52,9,1),0)</f>
        <v>0</v>
      </c>
      <c r="AJ243" s="268">
        <f t="shared" si="70"/>
        <v>0</v>
      </c>
      <c r="AK243" s="173">
        <f t="shared" si="71"/>
        <v>0</v>
      </c>
      <c r="AL243" s="172">
        <f t="shared" si="72"/>
        <v>0</v>
      </c>
    </row>
    <row r="244" spans="1:38" x14ac:dyDescent="0.25">
      <c r="A244" s="300">
        <v>240</v>
      </c>
      <c r="B244" s="91"/>
      <c r="C244" s="91"/>
      <c r="D244" s="91"/>
      <c r="E244" s="91"/>
      <c r="F244" s="91"/>
      <c r="G244" s="91"/>
      <c r="H244" s="91"/>
      <c r="I244" s="246">
        <v>112</v>
      </c>
      <c r="J244" s="247"/>
      <c r="K244" s="247"/>
      <c r="L244" s="246">
        <f t="shared" si="56"/>
        <v>112</v>
      </c>
      <c r="M244" s="237">
        <f t="shared" si="56"/>
        <v>0</v>
      </c>
      <c r="N244" s="247">
        <f t="shared" si="57"/>
        <v>0</v>
      </c>
      <c r="O244" s="255"/>
      <c r="P244" s="153"/>
      <c r="Q244" s="491"/>
      <c r="R244" s="419">
        <f t="shared" si="58"/>
        <v>0</v>
      </c>
      <c r="S244" s="255"/>
      <c r="T244" s="420">
        <f t="shared" si="59"/>
        <v>0</v>
      </c>
      <c r="U244" s="417">
        <f t="shared" si="60"/>
        <v>31</v>
      </c>
      <c r="V244" s="167">
        <f>IF(T244=0,0,VLOOKUP(T244,勞保費對照表!$A$3:$B$31,2))</f>
        <v>0</v>
      </c>
      <c r="W244" s="154">
        <f t="shared" si="61"/>
        <v>0</v>
      </c>
      <c r="X244" s="415">
        <f>IF(T244=0,0,VLOOKUP(T244,'職保111.5版'!$B$4:$C$27,2))</f>
        <v>0</v>
      </c>
      <c r="Y244" s="167">
        <f>IF(T244=0,0,VLOOKUP(T244,勞退金對照表!$C$3:$D$66,2))</f>
        <v>0</v>
      </c>
      <c r="Z244" s="154">
        <f t="shared" si="62"/>
        <v>0</v>
      </c>
      <c r="AA244" s="268">
        <f t="shared" si="63"/>
        <v>0</v>
      </c>
      <c r="AB244" s="268">
        <f t="shared" si="64"/>
        <v>0</v>
      </c>
      <c r="AC244" s="416">
        <f t="shared" si="65"/>
        <v>0</v>
      </c>
      <c r="AD244" s="268">
        <f t="shared" si="66"/>
        <v>0</v>
      </c>
      <c r="AE244" s="268">
        <f t="shared" si="67"/>
        <v>0</v>
      </c>
      <c r="AF244" s="268">
        <f t="shared" si="68"/>
        <v>0</v>
      </c>
      <c r="AG244" s="268">
        <f t="shared" si="69"/>
        <v>0</v>
      </c>
      <c r="AH244" s="273">
        <f>IF(P244="●",VLOOKUP(R244,全民健康保險保險費負擔金額表109.1版!$A$5:$E$52,5,1),0)</f>
        <v>0</v>
      </c>
      <c r="AI244" s="274">
        <f>IF(P244="●",VLOOKUP(R244,全民健康保險保險費負擔金額表109.1版!$A$5:$I$52,9,1),0)</f>
        <v>0</v>
      </c>
      <c r="AJ244" s="268">
        <f t="shared" si="70"/>
        <v>0</v>
      </c>
      <c r="AK244" s="173">
        <f t="shared" si="71"/>
        <v>0</v>
      </c>
      <c r="AL244" s="172">
        <f t="shared" si="72"/>
        <v>0</v>
      </c>
    </row>
    <row r="245" spans="1:38" x14ac:dyDescent="0.25">
      <c r="A245" s="300">
        <v>241</v>
      </c>
      <c r="B245" s="91"/>
      <c r="C245" s="91"/>
      <c r="D245" s="91"/>
      <c r="E245" s="91"/>
      <c r="F245" s="91"/>
      <c r="G245" s="91"/>
      <c r="H245" s="91"/>
      <c r="I245" s="246">
        <v>112</v>
      </c>
      <c r="J245" s="247"/>
      <c r="K245" s="247"/>
      <c r="L245" s="246">
        <f t="shared" si="56"/>
        <v>112</v>
      </c>
      <c r="M245" s="237">
        <f t="shared" si="56"/>
        <v>0</v>
      </c>
      <c r="N245" s="247">
        <f t="shared" si="57"/>
        <v>0</v>
      </c>
      <c r="O245" s="255"/>
      <c r="P245" s="153"/>
      <c r="Q245" s="491"/>
      <c r="R245" s="419">
        <f t="shared" si="58"/>
        <v>0</v>
      </c>
      <c r="S245" s="255"/>
      <c r="T245" s="420">
        <f t="shared" si="59"/>
        <v>0</v>
      </c>
      <c r="U245" s="417">
        <f t="shared" si="60"/>
        <v>31</v>
      </c>
      <c r="V245" s="167">
        <f>IF(T245=0,0,VLOOKUP(T245,勞保費對照表!$A$3:$B$31,2))</f>
        <v>0</v>
      </c>
      <c r="W245" s="154">
        <f t="shared" si="61"/>
        <v>0</v>
      </c>
      <c r="X245" s="415">
        <f>IF(T245=0,0,VLOOKUP(T245,'職保111.5版'!$B$4:$C$27,2))</f>
        <v>0</v>
      </c>
      <c r="Y245" s="167">
        <f>IF(T245=0,0,VLOOKUP(T245,勞退金對照表!$C$3:$D$66,2))</f>
        <v>0</v>
      </c>
      <c r="Z245" s="154">
        <f t="shared" si="62"/>
        <v>0</v>
      </c>
      <c r="AA245" s="268">
        <f t="shared" si="63"/>
        <v>0</v>
      </c>
      <c r="AB245" s="268">
        <f t="shared" si="64"/>
        <v>0</v>
      </c>
      <c r="AC245" s="416">
        <f t="shared" si="65"/>
        <v>0</v>
      </c>
      <c r="AD245" s="268">
        <f t="shared" si="66"/>
        <v>0</v>
      </c>
      <c r="AE245" s="268">
        <f t="shared" si="67"/>
        <v>0</v>
      </c>
      <c r="AF245" s="268">
        <f t="shared" si="68"/>
        <v>0</v>
      </c>
      <c r="AG245" s="268">
        <f t="shared" si="69"/>
        <v>0</v>
      </c>
      <c r="AH245" s="273">
        <f>IF(P245="●",VLOOKUP(R245,全民健康保險保險費負擔金額表109.1版!$A$5:$E$52,5,1),0)</f>
        <v>0</v>
      </c>
      <c r="AI245" s="274">
        <f>IF(P245="●",VLOOKUP(R245,全民健康保險保險費負擔金額表109.1版!$A$5:$I$52,9,1),0)</f>
        <v>0</v>
      </c>
      <c r="AJ245" s="268">
        <f t="shared" si="70"/>
        <v>0</v>
      </c>
      <c r="AK245" s="173">
        <f t="shared" si="71"/>
        <v>0</v>
      </c>
      <c r="AL245" s="172">
        <f t="shared" si="72"/>
        <v>0</v>
      </c>
    </row>
    <row r="246" spans="1:38" x14ac:dyDescent="0.25">
      <c r="A246" s="300">
        <v>242</v>
      </c>
      <c r="B246" s="91"/>
      <c r="C246" s="91"/>
      <c r="D246" s="91"/>
      <c r="E246" s="91"/>
      <c r="F246" s="91"/>
      <c r="G246" s="91"/>
      <c r="H246" s="91"/>
      <c r="I246" s="246">
        <v>112</v>
      </c>
      <c r="J246" s="247"/>
      <c r="K246" s="247"/>
      <c r="L246" s="246">
        <f t="shared" si="56"/>
        <v>112</v>
      </c>
      <c r="M246" s="237">
        <f t="shared" si="56"/>
        <v>0</v>
      </c>
      <c r="N246" s="247">
        <f t="shared" si="57"/>
        <v>0</v>
      </c>
      <c r="O246" s="255"/>
      <c r="P246" s="153"/>
      <c r="Q246" s="491"/>
      <c r="R246" s="419">
        <f t="shared" si="58"/>
        <v>0</v>
      </c>
      <c r="S246" s="255"/>
      <c r="T246" s="420">
        <f t="shared" si="59"/>
        <v>0</v>
      </c>
      <c r="U246" s="417">
        <f t="shared" si="60"/>
        <v>31</v>
      </c>
      <c r="V246" s="167">
        <f>IF(T246=0,0,VLOOKUP(T246,勞保費對照表!$A$3:$B$31,2))</f>
        <v>0</v>
      </c>
      <c r="W246" s="154">
        <f t="shared" si="61"/>
        <v>0</v>
      </c>
      <c r="X246" s="415">
        <f>IF(T246=0,0,VLOOKUP(T246,'職保111.5版'!$B$4:$C$27,2))</f>
        <v>0</v>
      </c>
      <c r="Y246" s="167">
        <f>IF(T246=0,0,VLOOKUP(T246,勞退金對照表!$C$3:$D$66,2))</f>
        <v>0</v>
      </c>
      <c r="Z246" s="154">
        <f t="shared" si="62"/>
        <v>0</v>
      </c>
      <c r="AA246" s="268">
        <f t="shared" si="63"/>
        <v>0</v>
      </c>
      <c r="AB246" s="268">
        <f t="shared" si="64"/>
        <v>0</v>
      </c>
      <c r="AC246" s="416">
        <f t="shared" si="65"/>
        <v>0</v>
      </c>
      <c r="AD246" s="268">
        <f t="shared" si="66"/>
        <v>0</v>
      </c>
      <c r="AE246" s="268">
        <f t="shared" si="67"/>
        <v>0</v>
      </c>
      <c r="AF246" s="268">
        <f t="shared" si="68"/>
        <v>0</v>
      </c>
      <c r="AG246" s="268">
        <f t="shared" si="69"/>
        <v>0</v>
      </c>
      <c r="AH246" s="273">
        <f>IF(P246="●",VLOOKUP(R246,全民健康保險保險費負擔金額表109.1版!$A$5:$E$52,5,1),0)</f>
        <v>0</v>
      </c>
      <c r="AI246" s="274">
        <f>IF(P246="●",VLOOKUP(R246,全民健康保險保險費負擔金額表109.1版!$A$5:$I$52,9,1),0)</f>
        <v>0</v>
      </c>
      <c r="AJ246" s="268">
        <f t="shared" si="70"/>
        <v>0</v>
      </c>
      <c r="AK246" s="173">
        <f t="shared" si="71"/>
        <v>0</v>
      </c>
      <c r="AL246" s="172">
        <f t="shared" si="72"/>
        <v>0</v>
      </c>
    </row>
    <row r="247" spans="1:38" x14ac:dyDescent="0.25">
      <c r="A247" s="300">
        <v>243</v>
      </c>
      <c r="B247" s="91"/>
      <c r="C247" s="91"/>
      <c r="D247" s="91"/>
      <c r="E247" s="91"/>
      <c r="F247" s="91"/>
      <c r="G247" s="91"/>
      <c r="H247" s="91"/>
      <c r="I247" s="246">
        <v>112</v>
      </c>
      <c r="J247" s="247"/>
      <c r="K247" s="247"/>
      <c r="L247" s="246">
        <f t="shared" si="56"/>
        <v>112</v>
      </c>
      <c r="M247" s="237">
        <f t="shared" si="56"/>
        <v>0</v>
      </c>
      <c r="N247" s="247">
        <f t="shared" si="57"/>
        <v>0</v>
      </c>
      <c r="O247" s="255"/>
      <c r="P247" s="153"/>
      <c r="Q247" s="491"/>
      <c r="R247" s="419">
        <f t="shared" si="58"/>
        <v>0</v>
      </c>
      <c r="S247" s="255"/>
      <c r="T247" s="420">
        <f t="shared" si="59"/>
        <v>0</v>
      </c>
      <c r="U247" s="417">
        <f t="shared" si="60"/>
        <v>31</v>
      </c>
      <c r="V247" s="167">
        <f>IF(T247=0,0,VLOOKUP(T247,勞保費對照表!$A$3:$B$31,2))</f>
        <v>0</v>
      </c>
      <c r="W247" s="154">
        <f t="shared" si="61"/>
        <v>0</v>
      </c>
      <c r="X247" s="415">
        <f>IF(T247=0,0,VLOOKUP(T247,'職保111.5版'!$B$4:$C$27,2))</f>
        <v>0</v>
      </c>
      <c r="Y247" s="167">
        <f>IF(T247=0,0,VLOOKUP(T247,勞退金對照表!$C$3:$D$66,2))</f>
        <v>0</v>
      </c>
      <c r="Z247" s="154">
        <f t="shared" si="62"/>
        <v>0</v>
      </c>
      <c r="AA247" s="268">
        <f t="shared" si="63"/>
        <v>0</v>
      </c>
      <c r="AB247" s="268">
        <f t="shared" si="64"/>
        <v>0</v>
      </c>
      <c r="AC247" s="416">
        <f t="shared" si="65"/>
        <v>0</v>
      </c>
      <c r="AD247" s="268">
        <f t="shared" si="66"/>
        <v>0</v>
      </c>
      <c r="AE247" s="268">
        <f t="shared" si="67"/>
        <v>0</v>
      </c>
      <c r="AF247" s="268">
        <f t="shared" si="68"/>
        <v>0</v>
      </c>
      <c r="AG247" s="268">
        <f t="shared" si="69"/>
        <v>0</v>
      </c>
      <c r="AH247" s="273">
        <f>IF(P247="●",VLOOKUP(R247,全民健康保險保險費負擔金額表109.1版!$A$5:$E$52,5,1),0)</f>
        <v>0</v>
      </c>
      <c r="AI247" s="274">
        <f>IF(P247="●",VLOOKUP(R247,全民健康保險保險費負擔金額表109.1版!$A$5:$I$52,9,1),0)</f>
        <v>0</v>
      </c>
      <c r="AJ247" s="268">
        <f t="shared" si="70"/>
        <v>0</v>
      </c>
      <c r="AK247" s="173">
        <f t="shared" si="71"/>
        <v>0</v>
      </c>
      <c r="AL247" s="172">
        <f t="shared" si="72"/>
        <v>0</v>
      </c>
    </row>
    <row r="248" spans="1:38" x14ac:dyDescent="0.25">
      <c r="A248" s="300">
        <v>244</v>
      </c>
      <c r="B248" s="91"/>
      <c r="C248" s="91"/>
      <c r="D248" s="91"/>
      <c r="E248" s="91"/>
      <c r="F248" s="91"/>
      <c r="G248" s="91"/>
      <c r="H248" s="91"/>
      <c r="I248" s="246">
        <v>112</v>
      </c>
      <c r="J248" s="247"/>
      <c r="K248" s="247"/>
      <c r="L248" s="246">
        <f t="shared" si="56"/>
        <v>112</v>
      </c>
      <c r="M248" s="237">
        <f t="shared" si="56"/>
        <v>0</v>
      </c>
      <c r="N248" s="247">
        <f t="shared" si="57"/>
        <v>0</v>
      </c>
      <c r="O248" s="255"/>
      <c r="P248" s="153"/>
      <c r="Q248" s="491"/>
      <c r="R248" s="419">
        <f t="shared" si="58"/>
        <v>0</v>
      </c>
      <c r="S248" s="255"/>
      <c r="T248" s="420">
        <f t="shared" si="59"/>
        <v>0</v>
      </c>
      <c r="U248" s="417">
        <f t="shared" si="60"/>
        <v>31</v>
      </c>
      <c r="V248" s="167">
        <f>IF(T248=0,0,VLOOKUP(T248,勞保費對照表!$A$3:$B$31,2))</f>
        <v>0</v>
      </c>
      <c r="W248" s="154">
        <f t="shared" si="61"/>
        <v>0</v>
      </c>
      <c r="X248" s="415">
        <f>IF(T248=0,0,VLOOKUP(T248,'職保111.5版'!$B$4:$C$27,2))</f>
        <v>0</v>
      </c>
      <c r="Y248" s="167">
        <f>IF(T248=0,0,VLOOKUP(T248,勞退金對照表!$C$3:$D$66,2))</f>
        <v>0</v>
      </c>
      <c r="Z248" s="154">
        <f t="shared" si="62"/>
        <v>0</v>
      </c>
      <c r="AA248" s="268">
        <f t="shared" si="63"/>
        <v>0</v>
      </c>
      <c r="AB248" s="268">
        <f t="shared" si="64"/>
        <v>0</v>
      </c>
      <c r="AC248" s="416">
        <f t="shared" si="65"/>
        <v>0</v>
      </c>
      <c r="AD248" s="268">
        <f t="shared" si="66"/>
        <v>0</v>
      </c>
      <c r="AE248" s="268">
        <f t="shared" si="67"/>
        <v>0</v>
      </c>
      <c r="AF248" s="268">
        <f t="shared" si="68"/>
        <v>0</v>
      </c>
      <c r="AG248" s="268">
        <f t="shared" si="69"/>
        <v>0</v>
      </c>
      <c r="AH248" s="273">
        <f>IF(P248="●",VLOOKUP(R248,全民健康保險保險費負擔金額表109.1版!$A$5:$E$52,5,1),0)</f>
        <v>0</v>
      </c>
      <c r="AI248" s="274">
        <f>IF(P248="●",VLOOKUP(R248,全民健康保險保險費負擔金額表109.1版!$A$5:$I$52,9,1),0)</f>
        <v>0</v>
      </c>
      <c r="AJ248" s="268">
        <f t="shared" si="70"/>
        <v>0</v>
      </c>
      <c r="AK248" s="173">
        <f t="shared" si="71"/>
        <v>0</v>
      </c>
      <c r="AL248" s="172">
        <f t="shared" si="72"/>
        <v>0</v>
      </c>
    </row>
    <row r="249" spans="1:38" x14ac:dyDescent="0.25">
      <c r="A249" s="300">
        <v>245</v>
      </c>
      <c r="B249" s="91"/>
      <c r="C249" s="91"/>
      <c r="D249" s="91"/>
      <c r="E249" s="91"/>
      <c r="F249" s="91"/>
      <c r="G249" s="91"/>
      <c r="H249" s="91"/>
      <c r="I249" s="246">
        <v>112</v>
      </c>
      <c r="J249" s="247"/>
      <c r="K249" s="247"/>
      <c r="L249" s="246">
        <f t="shared" si="56"/>
        <v>112</v>
      </c>
      <c r="M249" s="237">
        <f t="shared" si="56"/>
        <v>0</v>
      </c>
      <c r="N249" s="247">
        <f t="shared" si="57"/>
        <v>0</v>
      </c>
      <c r="O249" s="255"/>
      <c r="P249" s="153"/>
      <c r="Q249" s="491"/>
      <c r="R249" s="419">
        <f t="shared" si="58"/>
        <v>0</v>
      </c>
      <c r="S249" s="255"/>
      <c r="T249" s="420">
        <f t="shared" si="59"/>
        <v>0</v>
      </c>
      <c r="U249" s="417">
        <f t="shared" si="60"/>
        <v>31</v>
      </c>
      <c r="V249" s="167">
        <f>IF(T249=0,0,VLOOKUP(T249,勞保費對照表!$A$3:$B$31,2))</f>
        <v>0</v>
      </c>
      <c r="W249" s="154">
        <f t="shared" si="61"/>
        <v>0</v>
      </c>
      <c r="X249" s="415">
        <f>IF(T249=0,0,VLOOKUP(T249,'職保111.5版'!$B$4:$C$27,2))</f>
        <v>0</v>
      </c>
      <c r="Y249" s="167">
        <f>IF(T249=0,0,VLOOKUP(T249,勞退金對照表!$C$3:$D$66,2))</f>
        <v>0</v>
      </c>
      <c r="Z249" s="154">
        <f t="shared" si="62"/>
        <v>0</v>
      </c>
      <c r="AA249" s="268">
        <f t="shared" si="63"/>
        <v>0</v>
      </c>
      <c r="AB249" s="268">
        <f t="shared" si="64"/>
        <v>0</v>
      </c>
      <c r="AC249" s="416">
        <f t="shared" si="65"/>
        <v>0</v>
      </c>
      <c r="AD249" s="268">
        <f t="shared" si="66"/>
        <v>0</v>
      </c>
      <c r="AE249" s="268">
        <f t="shared" si="67"/>
        <v>0</v>
      </c>
      <c r="AF249" s="268">
        <f t="shared" si="68"/>
        <v>0</v>
      </c>
      <c r="AG249" s="268">
        <f t="shared" si="69"/>
        <v>0</v>
      </c>
      <c r="AH249" s="273">
        <f>IF(P249="●",VLOOKUP(R249,全民健康保險保險費負擔金額表109.1版!$A$5:$E$52,5,1),0)</f>
        <v>0</v>
      </c>
      <c r="AI249" s="274">
        <f>IF(P249="●",VLOOKUP(R249,全民健康保險保險費負擔金額表109.1版!$A$5:$I$52,9,1),0)</f>
        <v>0</v>
      </c>
      <c r="AJ249" s="268">
        <f t="shared" si="70"/>
        <v>0</v>
      </c>
      <c r="AK249" s="173">
        <f t="shared" si="71"/>
        <v>0</v>
      </c>
      <c r="AL249" s="172">
        <f t="shared" si="72"/>
        <v>0</v>
      </c>
    </row>
    <row r="250" spans="1:38" x14ac:dyDescent="0.25">
      <c r="A250" s="300">
        <v>246</v>
      </c>
      <c r="B250" s="91"/>
      <c r="C250" s="91"/>
      <c r="D250" s="91"/>
      <c r="E250" s="91"/>
      <c r="F250" s="91"/>
      <c r="G250" s="91"/>
      <c r="H250" s="91"/>
      <c r="I250" s="246">
        <v>112</v>
      </c>
      <c r="J250" s="247"/>
      <c r="K250" s="247"/>
      <c r="L250" s="246">
        <f t="shared" si="56"/>
        <v>112</v>
      </c>
      <c r="M250" s="237">
        <f t="shared" si="56"/>
        <v>0</v>
      </c>
      <c r="N250" s="247">
        <f t="shared" si="57"/>
        <v>0</v>
      </c>
      <c r="O250" s="255"/>
      <c r="P250" s="153"/>
      <c r="Q250" s="491"/>
      <c r="R250" s="419">
        <f t="shared" si="58"/>
        <v>0</v>
      </c>
      <c r="S250" s="255"/>
      <c r="T250" s="420">
        <f t="shared" si="59"/>
        <v>0</v>
      </c>
      <c r="U250" s="417">
        <f t="shared" si="60"/>
        <v>31</v>
      </c>
      <c r="V250" s="167">
        <f>IF(T250=0,0,VLOOKUP(T250,勞保費對照表!$A$3:$B$31,2))</f>
        <v>0</v>
      </c>
      <c r="W250" s="154">
        <f t="shared" si="61"/>
        <v>0</v>
      </c>
      <c r="X250" s="415">
        <f>IF(T250=0,0,VLOOKUP(T250,'職保111.5版'!$B$4:$C$27,2))</f>
        <v>0</v>
      </c>
      <c r="Y250" s="167">
        <f>IF(T250=0,0,VLOOKUP(T250,勞退金對照表!$C$3:$D$66,2))</f>
        <v>0</v>
      </c>
      <c r="Z250" s="154">
        <f t="shared" si="62"/>
        <v>0</v>
      </c>
      <c r="AA250" s="268">
        <f t="shared" si="63"/>
        <v>0</v>
      </c>
      <c r="AB250" s="268">
        <f t="shared" si="64"/>
        <v>0</v>
      </c>
      <c r="AC250" s="416">
        <f t="shared" si="65"/>
        <v>0</v>
      </c>
      <c r="AD250" s="268">
        <f t="shared" si="66"/>
        <v>0</v>
      </c>
      <c r="AE250" s="268">
        <f t="shared" si="67"/>
        <v>0</v>
      </c>
      <c r="AF250" s="268">
        <f t="shared" si="68"/>
        <v>0</v>
      </c>
      <c r="AG250" s="268">
        <f t="shared" si="69"/>
        <v>0</v>
      </c>
      <c r="AH250" s="273">
        <f>IF(P250="●",VLOOKUP(R250,全民健康保險保險費負擔金額表109.1版!$A$5:$E$52,5,1),0)</f>
        <v>0</v>
      </c>
      <c r="AI250" s="274">
        <f>IF(P250="●",VLOOKUP(R250,全民健康保險保險費負擔金額表109.1版!$A$5:$I$52,9,1),0)</f>
        <v>0</v>
      </c>
      <c r="AJ250" s="268">
        <f t="shared" si="70"/>
        <v>0</v>
      </c>
      <c r="AK250" s="173">
        <f t="shared" si="71"/>
        <v>0</v>
      </c>
      <c r="AL250" s="172">
        <f t="shared" si="72"/>
        <v>0</v>
      </c>
    </row>
    <row r="251" spans="1:38" x14ac:dyDescent="0.25">
      <c r="A251" s="300">
        <v>247</v>
      </c>
      <c r="B251" s="91"/>
      <c r="C251" s="91"/>
      <c r="D251" s="91"/>
      <c r="E251" s="91"/>
      <c r="F251" s="91"/>
      <c r="G251" s="91"/>
      <c r="H251" s="91"/>
      <c r="I251" s="246">
        <v>112</v>
      </c>
      <c r="J251" s="247"/>
      <c r="K251" s="247"/>
      <c r="L251" s="246">
        <f t="shared" si="56"/>
        <v>112</v>
      </c>
      <c r="M251" s="237">
        <f t="shared" si="56"/>
        <v>0</v>
      </c>
      <c r="N251" s="247">
        <f t="shared" si="57"/>
        <v>0</v>
      </c>
      <c r="O251" s="255"/>
      <c r="P251" s="153"/>
      <c r="Q251" s="491"/>
      <c r="R251" s="419">
        <f t="shared" si="58"/>
        <v>0</v>
      </c>
      <c r="S251" s="255"/>
      <c r="T251" s="420">
        <f t="shared" si="59"/>
        <v>0</v>
      </c>
      <c r="U251" s="417">
        <f t="shared" si="60"/>
        <v>31</v>
      </c>
      <c r="V251" s="167">
        <f>IF(T251=0,0,VLOOKUP(T251,勞保費對照表!$A$3:$B$31,2))</f>
        <v>0</v>
      </c>
      <c r="W251" s="154">
        <f t="shared" si="61"/>
        <v>0</v>
      </c>
      <c r="X251" s="415">
        <f>IF(T251=0,0,VLOOKUP(T251,'職保111.5版'!$B$4:$C$27,2))</f>
        <v>0</v>
      </c>
      <c r="Y251" s="167">
        <f>IF(T251=0,0,VLOOKUP(T251,勞退金對照表!$C$3:$D$66,2))</f>
        <v>0</v>
      </c>
      <c r="Z251" s="154">
        <f t="shared" si="62"/>
        <v>0</v>
      </c>
      <c r="AA251" s="268">
        <f t="shared" si="63"/>
        <v>0</v>
      </c>
      <c r="AB251" s="268">
        <f t="shared" si="64"/>
        <v>0</v>
      </c>
      <c r="AC251" s="416">
        <f t="shared" si="65"/>
        <v>0</v>
      </c>
      <c r="AD251" s="268">
        <f t="shared" si="66"/>
        <v>0</v>
      </c>
      <c r="AE251" s="268">
        <f t="shared" si="67"/>
        <v>0</v>
      </c>
      <c r="AF251" s="268">
        <f t="shared" si="68"/>
        <v>0</v>
      </c>
      <c r="AG251" s="268">
        <f t="shared" si="69"/>
        <v>0</v>
      </c>
      <c r="AH251" s="273">
        <f>IF(P251="●",VLOOKUP(R251,全民健康保險保險費負擔金額表109.1版!$A$5:$E$52,5,1),0)</f>
        <v>0</v>
      </c>
      <c r="AI251" s="274">
        <f>IF(P251="●",VLOOKUP(R251,全民健康保險保險費負擔金額表109.1版!$A$5:$I$52,9,1),0)</f>
        <v>0</v>
      </c>
      <c r="AJ251" s="268">
        <f t="shared" si="70"/>
        <v>0</v>
      </c>
      <c r="AK251" s="173">
        <f t="shared" si="71"/>
        <v>0</v>
      </c>
      <c r="AL251" s="172">
        <f t="shared" si="72"/>
        <v>0</v>
      </c>
    </row>
    <row r="252" spans="1:38" x14ac:dyDescent="0.25">
      <c r="A252" s="300">
        <v>248</v>
      </c>
      <c r="B252" s="91"/>
      <c r="C252" s="91"/>
      <c r="D252" s="91"/>
      <c r="E252" s="91"/>
      <c r="F252" s="91"/>
      <c r="G252" s="91"/>
      <c r="H252" s="91"/>
      <c r="I252" s="246">
        <v>112</v>
      </c>
      <c r="J252" s="247"/>
      <c r="K252" s="247"/>
      <c r="L252" s="246">
        <f t="shared" si="56"/>
        <v>112</v>
      </c>
      <c r="M252" s="237">
        <f t="shared" si="56"/>
        <v>0</v>
      </c>
      <c r="N252" s="247">
        <f t="shared" si="57"/>
        <v>0</v>
      </c>
      <c r="O252" s="255"/>
      <c r="P252" s="153"/>
      <c r="Q252" s="491"/>
      <c r="R252" s="419">
        <f t="shared" si="58"/>
        <v>0</v>
      </c>
      <c r="S252" s="255"/>
      <c r="T252" s="420">
        <f t="shared" si="59"/>
        <v>0</v>
      </c>
      <c r="U252" s="417">
        <f t="shared" si="60"/>
        <v>31</v>
      </c>
      <c r="V252" s="167">
        <f>IF(T252=0,0,VLOOKUP(T252,勞保費對照表!$A$3:$B$31,2))</f>
        <v>0</v>
      </c>
      <c r="W252" s="154">
        <f t="shared" si="61"/>
        <v>0</v>
      </c>
      <c r="X252" s="415">
        <f>IF(T252=0,0,VLOOKUP(T252,'職保111.5版'!$B$4:$C$27,2))</f>
        <v>0</v>
      </c>
      <c r="Y252" s="167">
        <f>IF(T252=0,0,VLOOKUP(T252,勞退金對照表!$C$3:$D$66,2))</f>
        <v>0</v>
      </c>
      <c r="Z252" s="154">
        <f t="shared" si="62"/>
        <v>0</v>
      </c>
      <c r="AA252" s="268">
        <f t="shared" si="63"/>
        <v>0</v>
      </c>
      <c r="AB252" s="268">
        <f t="shared" si="64"/>
        <v>0</v>
      </c>
      <c r="AC252" s="416">
        <f t="shared" si="65"/>
        <v>0</v>
      </c>
      <c r="AD252" s="268">
        <f t="shared" si="66"/>
        <v>0</v>
      </c>
      <c r="AE252" s="268">
        <f t="shared" si="67"/>
        <v>0</v>
      </c>
      <c r="AF252" s="268">
        <f t="shared" si="68"/>
        <v>0</v>
      </c>
      <c r="AG252" s="268">
        <f t="shared" si="69"/>
        <v>0</v>
      </c>
      <c r="AH252" s="273">
        <f>IF(P252="●",VLOOKUP(R252,全民健康保險保險費負擔金額表109.1版!$A$5:$E$52,5,1),0)</f>
        <v>0</v>
      </c>
      <c r="AI252" s="274">
        <f>IF(P252="●",VLOOKUP(R252,全民健康保險保險費負擔金額表109.1版!$A$5:$I$52,9,1),0)</f>
        <v>0</v>
      </c>
      <c r="AJ252" s="268">
        <f t="shared" si="70"/>
        <v>0</v>
      </c>
      <c r="AK252" s="173">
        <f t="shared" si="71"/>
        <v>0</v>
      </c>
      <c r="AL252" s="172">
        <f t="shared" si="72"/>
        <v>0</v>
      </c>
    </row>
    <row r="253" spans="1:38" x14ac:dyDescent="0.25">
      <c r="A253" s="300">
        <v>249</v>
      </c>
      <c r="B253" s="91"/>
      <c r="C253" s="91"/>
      <c r="D253" s="91"/>
      <c r="E253" s="91"/>
      <c r="F253" s="91"/>
      <c r="G253" s="91"/>
      <c r="H253" s="91"/>
      <c r="I253" s="246">
        <v>112</v>
      </c>
      <c r="J253" s="247"/>
      <c r="K253" s="247"/>
      <c r="L253" s="246">
        <f t="shared" si="56"/>
        <v>112</v>
      </c>
      <c r="M253" s="237">
        <f t="shared" si="56"/>
        <v>0</v>
      </c>
      <c r="N253" s="247">
        <f t="shared" si="57"/>
        <v>0</v>
      </c>
      <c r="O253" s="255"/>
      <c r="P253" s="153"/>
      <c r="Q253" s="491"/>
      <c r="R253" s="419">
        <f t="shared" si="58"/>
        <v>0</v>
      </c>
      <c r="S253" s="255"/>
      <c r="T253" s="420">
        <f t="shared" si="59"/>
        <v>0</v>
      </c>
      <c r="U253" s="417">
        <f t="shared" si="60"/>
        <v>31</v>
      </c>
      <c r="V253" s="167">
        <f>IF(T253=0,0,VLOOKUP(T253,勞保費對照表!$A$3:$B$31,2))</f>
        <v>0</v>
      </c>
      <c r="W253" s="154">
        <f t="shared" si="61"/>
        <v>0</v>
      </c>
      <c r="X253" s="415">
        <f>IF(T253=0,0,VLOOKUP(T253,'職保111.5版'!$B$4:$C$27,2))</f>
        <v>0</v>
      </c>
      <c r="Y253" s="167">
        <f>IF(T253=0,0,VLOOKUP(T253,勞退金對照表!$C$3:$D$66,2))</f>
        <v>0</v>
      </c>
      <c r="Z253" s="154">
        <f t="shared" si="62"/>
        <v>0</v>
      </c>
      <c r="AA253" s="268">
        <f t="shared" si="63"/>
        <v>0</v>
      </c>
      <c r="AB253" s="268">
        <f t="shared" si="64"/>
        <v>0</v>
      </c>
      <c r="AC253" s="416">
        <f t="shared" si="65"/>
        <v>0</v>
      </c>
      <c r="AD253" s="268">
        <f t="shared" si="66"/>
        <v>0</v>
      </c>
      <c r="AE253" s="268">
        <f t="shared" si="67"/>
        <v>0</v>
      </c>
      <c r="AF253" s="268">
        <f t="shared" si="68"/>
        <v>0</v>
      </c>
      <c r="AG253" s="268">
        <f t="shared" si="69"/>
        <v>0</v>
      </c>
      <c r="AH253" s="273">
        <f>IF(P253="●",VLOOKUP(R253,全民健康保險保險費負擔金額表109.1版!$A$5:$E$52,5,1),0)</f>
        <v>0</v>
      </c>
      <c r="AI253" s="274">
        <f>IF(P253="●",VLOOKUP(R253,全民健康保險保險費負擔金額表109.1版!$A$5:$I$52,9,1),0)</f>
        <v>0</v>
      </c>
      <c r="AJ253" s="268">
        <f t="shared" si="70"/>
        <v>0</v>
      </c>
      <c r="AK253" s="173">
        <f t="shared" si="71"/>
        <v>0</v>
      </c>
      <c r="AL253" s="172">
        <f t="shared" si="72"/>
        <v>0</v>
      </c>
    </row>
    <row r="254" spans="1:38" x14ac:dyDescent="0.25">
      <c r="A254" s="300">
        <v>250</v>
      </c>
      <c r="B254" s="91"/>
      <c r="C254" s="91"/>
      <c r="D254" s="91"/>
      <c r="E254" s="91"/>
      <c r="F254" s="91"/>
      <c r="G254" s="91"/>
      <c r="H254" s="91"/>
      <c r="I254" s="246">
        <v>112</v>
      </c>
      <c r="J254" s="247"/>
      <c r="K254" s="247"/>
      <c r="L254" s="246">
        <f t="shared" si="56"/>
        <v>112</v>
      </c>
      <c r="M254" s="237">
        <f t="shared" si="56"/>
        <v>0</v>
      </c>
      <c r="N254" s="247">
        <f t="shared" si="57"/>
        <v>0</v>
      </c>
      <c r="O254" s="255"/>
      <c r="P254" s="153"/>
      <c r="Q254" s="491"/>
      <c r="R254" s="419">
        <f t="shared" si="58"/>
        <v>0</v>
      </c>
      <c r="S254" s="255"/>
      <c r="T254" s="420">
        <f t="shared" si="59"/>
        <v>0</v>
      </c>
      <c r="U254" s="417">
        <f t="shared" si="60"/>
        <v>31</v>
      </c>
      <c r="V254" s="167">
        <f>IF(T254=0,0,VLOOKUP(T254,勞保費對照表!$A$3:$B$31,2))</f>
        <v>0</v>
      </c>
      <c r="W254" s="154">
        <f t="shared" si="61"/>
        <v>0</v>
      </c>
      <c r="X254" s="415">
        <f>IF(T254=0,0,VLOOKUP(T254,'職保111.5版'!$B$4:$C$27,2))</f>
        <v>0</v>
      </c>
      <c r="Y254" s="167">
        <f>IF(T254=0,0,VLOOKUP(T254,勞退金對照表!$C$3:$D$66,2))</f>
        <v>0</v>
      </c>
      <c r="Z254" s="154">
        <f t="shared" si="62"/>
        <v>0</v>
      </c>
      <c r="AA254" s="268">
        <f t="shared" si="63"/>
        <v>0</v>
      </c>
      <c r="AB254" s="268">
        <f t="shared" si="64"/>
        <v>0</v>
      </c>
      <c r="AC254" s="416">
        <f t="shared" si="65"/>
        <v>0</v>
      </c>
      <c r="AD254" s="268">
        <f t="shared" si="66"/>
        <v>0</v>
      </c>
      <c r="AE254" s="268">
        <f t="shared" si="67"/>
        <v>0</v>
      </c>
      <c r="AF254" s="268">
        <f t="shared" si="68"/>
        <v>0</v>
      </c>
      <c r="AG254" s="268">
        <f t="shared" si="69"/>
        <v>0</v>
      </c>
      <c r="AH254" s="273">
        <f>IF(P254="●",VLOOKUP(R254,全民健康保險保險費負擔金額表109.1版!$A$5:$E$52,5,1),0)</f>
        <v>0</v>
      </c>
      <c r="AI254" s="274">
        <f>IF(P254="●",VLOOKUP(R254,全民健康保險保險費負擔金額表109.1版!$A$5:$I$52,9,1),0)</f>
        <v>0</v>
      </c>
      <c r="AJ254" s="268">
        <f t="shared" si="70"/>
        <v>0</v>
      </c>
      <c r="AK254" s="173">
        <f t="shared" si="71"/>
        <v>0</v>
      </c>
      <c r="AL254" s="172">
        <f t="shared" si="72"/>
        <v>0</v>
      </c>
    </row>
    <row r="255" spans="1:38" x14ac:dyDescent="0.25">
      <c r="A255" s="300">
        <v>251</v>
      </c>
      <c r="B255" s="91"/>
      <c r="C255" s="91"/>
      <c r="D255" s="91"/>
      <c r="E255" s="91"/>
      <c r="F255" s="91"/>
      <c r="G255" s="91"/>
      <c r="H255" s="91"/>
      <c r="I255" s="246">
        <v>112</v>
      </c>
      <c r="J255" s="247"/>
      <c r="K255" s="247"/>
      <c r="L255" s="246">
        <f t="shared" si="56"/>
        <v>112</v>
      </c>
      <c r="M255" s="237">
        <f t="shared" si="56"/>
        <v>0</v>
      </c>
      <c r="N255" s="247">
        <f t="shared" si="57"/>
        <v>0</v>
      </c>
      <c r="O255" s="255"/>
      <c r="P255" s="153"/>
      <c r="Q255" s="491"/>
      <c r="R255" s="419">
        <f t="shared" si="58"/>
        <v>0</v>
      </c>
      <c r="S255" s="255"/>
      <c r="T255" s="420">
        <f t="shared" si="59"/>
        <v>0</v>
      </c>
      <c r="U255" s="417">
        <f t="shared" si="60"/>
        <v>31</v>
      </c>
      <c r="V255" s="167">
        <f>IF(T255=0,0,VLOOKUP(T255,勞保費對照表!$A$3:$B$31,2))</f>
        <v>0</v>
      </c>
      <c r="W255" s="154">
        <f t="shared" si="61"/>
        <v>0</v>
      </c>
      <c r="X255" s="415">
        <f>IF(T255=0,0,VLOOKUP(T255,'職保111.5版'!$B$4:$C$27,2))</f>
        <v>0</v>
      </c>
      <c r="Y255" s="167">
        <f>IF(T255=0,0,VLOOKUP(T255,勞退金對照表!$C$3:$D$66,2))</f>
        <v>0</v>
      </c>
      <c r="Z255" s="154">
        <f t="shared" si="62"/>
        <v>0</v>
      </c>
      <c r="AA255" s="268">
        <f t="shared" si="63"/>
        <v>0</v>
      </c>
      <c r="AB255" s="268">
        <f t="shared" si="64"/>
        <v>0</v>
      </c>
      <c r="AC255" s="416">
        <f t="shared" si="65"/>
        <v>0</v>
      </c>
      <c r="AD255" s="268">
        <f t="shared" si="66"/>
        <v>0</v>
      </c>
      <c r="AE255" s="268">
        <f t="shared" si="67"/>
        <v>0</v>
      </c>
      <c r="AF255" s="268">
        <f t="shared" si="68"/>
        <v>0</v>
      </c>
      <c r="AG255" s="268">
        <f t="shared" si="69"/>
        <v>0</v>
      </c>
      <c r="AH255" s="273">
        <f>IF(P255="●",VLOOKUP(R255,全民健康保險保險費負擔金額表109.1版!$A$5:$E$52,5,1),0)</f>
        <v>0</v>
      </c>
      <c r="AI255" s="274">
        <f>IF(P255="●",VLOOKUP(R255,全民健康保險保險費負擔金額表109.1版!$A$5:$I$52,9,1),0)</f>
        <v>0</v>
      </c>
      <c r="AJ255" s="268">
        <f t="shared" si="70"/>
        <v>0</v>
      </c>
      <c r="AK255" s="173">
        <f t="shared" si="71"/>
        <v>0</v>
      </c>
      <c r="AL255" s="172">
        <f t="shared" si="72"/>
        <v>0</v>
      </c>
    </row>
    <row r="256" spans="1:38" x14ac:dyDescent="0.25">
      <c r="A256" s="300">
        <v>252</v>
      </c>
      <c r="B256" s="91"/>
      <c r="C256" s="91"/>
      <c r="D256" s="91"/>
      <c r="E256" s="91"/>
      <c r="F256" s="91"/>
      <c r="G256" s="91"/>
      <c r="H256" s="91"/>
      <c r="I256" s="246">
        <v>112</v>
      </c>
      <c r="J256" s="247"/>
      <c r="K256" s="247"/>
      <c r="L256" s="246">
        <f t="shared" si="56"/>
        <v>112</v>
      </c>
      <c r="M256" s="237">
        <f t="shared" si="56"/>
        <v>0</v>
      </c>
      <c r="N256" s="247">
        <f t="shared" si="57"/>
        <v>0</v>
      </c>
      <c r="O256" s="255"/>
      <c r="P256" s="153"/>
      <c r="Q256" s="491"/>
      <c r="R256" s="419">
        <f t="shared" si="58"/>
        <v>0</v>
      </c>
      <c r="S256" s="255"/>
      <c r="T256" s="420">
        <f t="shared" si="59"/>
        <v>0</v>
      </c>
      <c r="U256" s="417">
        <f t="shared" si="60"/>
        <v>31</v>
      </c>
      <c r="V256" s="167">
        <f>IF(T256=0,0,VLOOKUP(T256,勞保費對照表!$A$3:$B$31,2))</f>
        <v>0</v>
      </c>
      <c r="W256" s="154">
        <f t="shared" si="61"/>
        <v>0</v>
      </c>
      <c r="X256" s="415">
        <f>IF(T256=0,0,VLOOKUP(T256,'職保111.5版'!$B$4:$C$27,2))</f>
        <v>0</v>
      </c>
      <c r="Y256" s="167">
        <f>IF(T256=0,0,VLOOKUP(T256,勞退金對照表!$C$3:$D$66,2))</f>
        <v>0</v>
      </c>
      <c r="Z256" s="154">
        <f t="shared" si="62"/>
        <v>0</v>
      </c>
      <c r="AA256" s="268">
        <f t="shared" si="63"/>
        <v>0</v>
      </c>
      <c r="AB256" s="268">
        <f t="shared" si="64"/>
        <v>0</v>
      </c>
      <c r="AC256" s="416">
        <f t="shared" si="65"/>
        <v>0</v>
      </c>
      <c r="AD256" s="268">
        <f t="shared" si="66"/>
        <v>0</v>
      </c>
      <c r="AE256" s="268">
        <f t="shared" si="67"/>
        <v>0</v>
      </c>
      <c r="AF256" s="268">
        <f t="shared" si="68"/>
        <v>0</v>
      </c>
      <c r="AG256" s="268">
        <f t="shared" si="69"/>
        <v>0</v>
      </c>
      <c r="AH256" s="273">
        <f>IF(P256="●",VLOOKUP(R256,全民健康保險保險費負擔金額表109.1版!$A$5:$E$52,5,1),0)</f>
        <v>0</v>
      </c>
      <c r="AI256" s="274">
        <f>IF(P256="●",VLOOKUP(R256,全民健康保險保險費負擔金額表109.1版!$A$5:$I$52,9,1),0)</f>
        <v>0</v>
      </c>
      <c r="AJ256" s="268">
        <f t="shared" si="70"/>
        <v>0</v>
      </c>
      <c r="AK256" s="173">
        <f t="shared" si="71"/>
        <v>0</v>
      </c>
      <c r="AL256" s="172">
        <f t="shared" si="72"/>
        <v>0</v>
      </c>
    </row>
    <row r="257" spans="1:38" x14ac:dyDescent="0.25">
      <c r="A257" s="300">
        <v>253</v>
      </c>
      <c r="B257" s="91"/>
      <c r="C257" s="91"/>
      <c r="D257" s="91"/>
      <c r="E257" s="91"/>
      <c r="F257" s="91"/>
      <c r="G257" s="91"/>
      <c r="H257" s="91"/>
      <c r="I257" s="246">
        <v>112</v>
      </c>
      <c r="J257" s="247"/>
      <c r="K257" s="247"/>
      <c r="L257" s="246">
        <f t="shared" si="56"/>
        <v>112</v>
      </c>
      <c r="M257" s="237">
        <f t="shared" si="56"/>
        <v>0</v>
      </c>
      <c r="N257" s="247">
        <f t="shared" si="57"/>
        <v>0</v>
      </c>
      <c r="O257" s="255"/>
      <c r="P257" s="153"/>
      <c r="Q257" s="491"/>
      <c r="R257" s="419">
        <f t="shared" si="58"/>
        <v>0</v>
      </c>
      <c r="S257" s="255"/>
      <c r="T257" s="420">
        <f t="shared" si="59"/>
        <v>0</v>
      </c>
      <c r="U257" s="417">
        <f t="shared" si="60"/>
        <v>31</v>
      </c>
      <c r="V257" s="167">
        <f>IF(T257=0,0,VLOOKUP(T257,勞保費對照表!$A$3:$B$31,2))</f>
        <v>0</v>
      </c>
      <c r="W257" s="154">
        <f t="shared" si="61"/>
        <v>0</v>
      </c>
      <c r="X257" s="415">
        <f>IF(T257=0,0,VLOOKUP(T257,'職保111.5版'!$B$4:$C$27,2))</f>
        <v>0</v>
      </c>
      <c r="Y257" s="167">
        <f>IF(T257=0,0,VLOOKUP(T257,勞退金對照表!$C$3:$D$66,2))</f>
        <v>0</v>
      </c>
      <c r="Z257" s="154">
        <f t="shared" si="62"/>
        <v>0</v>
      </c>
      <c r="AA257" s="268">
        <f t="shared" si="63"/>
        <v>0</v>
      </c>
      <c r="AB257" s="268">
        <f t="shared" si="64"/>
        <v>0</v>
      </c>
      <c r="AC257" s="416">
        <f t="shared" si="65"/>
        <v>0</v>
      </c>
      <c r="AD257" s="268">
        <f t="shared" si="66"/>
        <v>0</v>
      </c>
      <c r="AE257" s="268">
        <f t="shared" si="67"/>
        <v>0</v>
      </c>
      <c r="AF257" s="268">
        <f t="shared" si="68"/>
        <v>0</v>
      </c>
      <c r="AG257" s="268">
        <f t="shared" si="69"/>
        <v>0</v>
      </c>
      <c r="AH257" s="273">
        <f>IF(P257="●",VLOOKUP(R257,全民健康保險保險費負擔金額表109.1版!$A$5:$E$52,5,1),0)</f>
        <v>0</v>
      </c>
      <c r="AI257" s="274">
        <f>IF(P257="●",VLOOKUP(R257,全民健康保險保險費負擔金額表109.1版!$A$5:$I$52,9,1),0)</f>
        <v>0</v>
      </c>
      <c r="AJ257" s="268">
        <f t="shared" si="70"/>
        <v>0</v>
      </c>
      <c r="AK257" s="173">
        <f t="shared" si="71"/>
        <v>0</v>
      </c>
      <c r="AL257" s="172">
        <f t="shared" si="72"/>
        <v>0</v>
      </c>
    </row>
    <row r="258" spans="1:38" x14ac:dyDescent="0.25">
      <c r="A258" s="300">
        <v>254</v>
      </c>
      <c r="B258" s="91"/>
      <c r="C258" s="91"/>
      <c r="D258" s="91"/>
      <c r="E258" s="91"/>
      <c r="F258" s="91"/>
      <c r="G258" s="91"/>
      <c r="H258" s="91"/>
      <c r="I258" s="246">
        <v>112</v>
      </c>
      <c r="J258" s="247"/>
      <c r="K258" s="247"/>
      <c r="L258" s="246">
        <f t="shared" si="56"/>
        <v>112</v>
      </c>
      <c r="M258" s="237">
        <f t="shared" si="56"/>
        <v>0</v>
      </c>
      <c r="N258" s="247">
        <f t="shared" si="57"/>
        <v>0</v>
      </c>
      <c r="O258" s="255"/>
      <c r="P258" s="153"/>
      <c r="Q258" s="491"/>
      <c r="R258" s="419">
        <f t="shared" si="58"/>
        <v>0</v>
      </c>
      <c r="S258" s="255"/>
      <c r="T258" s="420">
        <f t="shared" si="59"/>
        <v>0</v>
      </c>
      <c r="U258" s="417">
        <f t="shared" si="60"/>
        <v>31</v>
      </c>
      <c r="V258" s="167">
        <f>IF(T258=0,0,VLOOKUP(T258,勞保費對照表!$A$3:$B$31,2))</f>
        <v>0</v>
      </c>
      <c r="W258" s="154">
        <f t="shared" si="61"/>
        <v>0</v>
      </c>
      <c r="X258" s="415">
        <f>IF(T258=0,0,VLOOKUP(T258,'職保111.5版'!$B$4:$C$27,2))</f>
        <v>0</v>
      </c>
      <c r="Y258" s="167">
        <f>IF(T258=0,0,VLOOKUP(T258,勞退金對照表!$C$3:$D$66,2))</f>
        <v>0</v>
      </c>
      <c r="Z258" s="154">
        <f t="shared" si="62"/>
        <v>0</v>
      </c>
      <c r="AA258" s="268">
        <f t="shared" si="63"/>
        <v>0</v>
      </c>
      <c r="AB258" s="268">
        <f t="shared" si="64"/>
        <v>0</v>
      </c>
      <c r="AC258" s="416">
        <f t="shared" si="65"/>
        <v>0</v>
      </c>
      <c r="AD258" s="268">
        <f t="shared" si="66"/>
        <v>0</v>
      </c>
      <c r="AE258" s="268">
        <f t="shared" si="67"/>
        <v>0</v>
      </c>
      <c r="AF258" s="268">
        <f t="shared" si="68"/>
        <v>0</v>
      </c>
      <c r="AG258" s="268">
        <f t="shared" si="69"/>
        <v>0</v>
      </c>
      <c r="AH258" s="273">
        <f>IF(P258="●",VLOOKUP(R258,全民健康保險保險費負擔金額表109.1版!$A$5:$E$52,5,1),0)</f>
        <v>0</v>
      </c>
      <c r="AI258" s="274">
        <f>IF(P258="●",VLOOKUP(R258,全民健康保險保險費負擔金額表109.1版!$A$5:$I$52,9,1),0)</f>
        <v>0</v>
      </c>
      <c r="AJ258" s="268">
        <f t="shared" si="70"/>
        <v>0</v>
      </c>
      <c r="AK258" s="173">
        <f t="shared" si="71"/>
        <v>0</v>
      </c>
      <c r="AL258" s="172">
        <f t="shared" si="72"/>
        <v>0</v>
      </c>
    </row>
    <row r="259" spans="1:38" x14ac:dyDescent="0.25">
      <c r="A259" s="300">
        <v>255</v>
      </c>
      <c r="B259" s="91"/>
      <c r="C259" s="91"/>
      <c r="D259" s="91"/>
      <c r="E259" s="91"/>
      <c r="F259" s="91"/>
      <c r="G259" s="91"/>
      <c r="H259" s="91"/>
      <c r="I259" s="246">
        <v>112</v>
      </c>
      <c r="J259" s="247"/>
      <c r="K259" s="247"/>
      <c r="L259" s="246">
        <f t="shared" si="56"/>
        <v>112</v>
      </c>
      <c r="M259" s="237">
        <f t="shared" si="56"/>
        <v>0</v>
      </c>
      <c r="N259" s="247">
        <f t="shared" si="57"/>
        <v>0</v>
      </c>
      <c r="O259" s="255"/>
      <c r="P259" s="153"/>
      <c r="Q259" s="491"/>
      <c r="R259" s="419">
        <f t="shared" si="58"/>
        <v>0</v>
      </c>
      <c r="S259" s="255"/>
      <c r="T259" s="420">
        <f t="shared" si="59"/>
        <v>0</v>
      </c>
      <c r="U259" s="417">
        <f t="shared" si="60"/>
        <v>31</v>
      </c>
      <c r="V259" s="167">
        <f>IF(T259=0,0,VLOOKUP(T259,勞保費對照表!$A$3:$B$31,2))</f>
        <v>0</v>
      </c>
      <c r="W259" s="154">
        <f t="shared" si="61"/>
        <v>0</v>
      </c>
      <c r="X259" s="415">
        <f>IF(T259=0,0,VLOOKUP(T259,'職保111.5版'!$B$4:$C$27,2))</f>
        <v>0</v>
      </c>
      <c r="Y259" s="167">
        <f>IF(T259=0,0,VLOOKUP(T259,勞退金對照表!$C$3:$D$66,2))</f>
        <v>0</v>
      </c>
      <c r="Z259" s="154">
        <f t="shared" si="62"/>
        <v>0</v>
      </c>
      <c r="AA259" s="268">
        <f t="shared" si="63"/>
        <v>0</v>
      </c>
      <c r="AB259" s="268">
        <f t="shared" si="64"/>
        <v>0</v>
      </c>
      <c r="AC259" s="416">
        <f t="shared" si="65"/>
        <v>0</v>
      </c>
      <c r="AD259" s="268">
        <f t="shared" si="66"/>
        <v>0</v>
      </c>
      <c r="AE259" s="268">
        <f t="shared" si="67"/>
        <v>0</v>
      </c>
      <c r="AF259" s="268">
        <f t="shared" si="68"/>
        <v>0</v>
      </c>
      <c r="AG259" s="268">
        <f t="shared" si="69"/>
        <v>0</v>
      </c>
      <c r="AH259" s="273">
        <f>IF(P259="●",VLOOKUP(R259,全民健康保險保險費負擔金額表109.1版!$A$5:$E$52,5,1),0)</f>
        <v>0</v>
      </c>
      <c r="AI259" s="274">
        <f>IF(P259="●",VLOOKUP(R259,全民健康保險保險費負擔金額表109.1版!$A$5:$I$52,9,1),0)</f>
        <v>0</v>
      </c>
      <c r="AJ259" s="268">
        <f t="shared" si="70"/>
        <v>0</v>
      </c>
      <c r="AK259" s="173">
        <f t="shared" si="71"/>
        <v>0</v>
      </c>
      <c r="AL259" s="172">
        <f t="shared" si="72"/>
        <v>0</v>
      </c>
    </row>
    <row r="260" spans="1:38" x14ac:dyDescent="0.25">
      <c r="A260" s="300">
        <v>256</v>
      </c>
      <c r="B260" s="91"/>
      <c r="C260" s="91"/>
      <c r="D260" s="91"/>
      <c r="E260" s="91"/>
      <c r="F260" s="91"/>
      <c r="G260" s="91"/>
      <c r="H260" s="91"/>
      <c r="I260" s="246">
        <v>112</v>
      </c>
      <c r="J260" s="247"/>
      <c r="K260" s="247"/>
      <c r="L260" s="246">
        <f t="shared" si="56"/>
        <v>112</v>
      </c>
      <c r="M260" s="237">
        <f t="shared" si="56"/>
        <v>0</v>
      </c>
      <c r="N260" s="247">
        <f t="shared" si="57"/>
        <v>0</v>
      </c>
      <c r="O260" s="255"/>
      <c r="P260" s="153"/>
      <c r="Q260" s="491"/>
      <c r="R260" s="419">
        <f t="shared" si="58"/>
        <v>0</v>
      </c>
      <c r="S260" s="255"/>
      <c r="T260" s="420">
        <f t="shared" si="59"/>
        <v>0</v>
      </c>
      <c r="U260" s="417">
        <f t="shared" si="60"/>
        <v>31</v>
      </c>
      <c r="V260" s="167">
        <f>IF(T260=0,0,VLOOKUP(T260,勞保費對照表!$A$3:$B$31,2))</f>
        <v>0</v>
      </c>
      <c r="W260" s="154">
        <f t="shared" si="61"/>
        <v>0</v>
      </c>
      <c r="X260" s="415">
        <f>IF(T260=0,0,VLOOKUP(T260,'職保111.5版'!$B$4:$C$27,2))</f>
        <v>0</v>
      </c>
      <c r="Y260" s="167">
        <f>IF(T260=0,0,VLOOKUP(T260,勞退金對照表!$C$3:$D$66,2))</f>
        <v>0</v>
      </c>
      <c r="Z260" s="154">
        <f t="shared" si="62"/>
        <v>0</v>
      </c>
      <c r="AA260" s="268">
        <f t="shared" si="63"/>
        <v>0</v>
      </c>
      <c r="AB260" s="268">
        <f t="shared" si="64"/>
        <v>0</v>
      </c>
      <c r="AC260" s="416">
        <f t="shared" si="65"/>
        <v>0</v>
      </c>
      <c r="AD260" s="268">
        <f t="shared" si="66"/>
        <v>0</v>
      </c>
      <c r="AE260" s="268">
        <f t="shared" si="67"/>
        <v>0</v>
      </c>
      <c r="AF260" s="268">
        <f t="shared" si="68"/>
        <v>0</v>
      </c>
      <c r="AG260" s="268">
        <f t="shared" si="69"/>
        <v>0</v>
      </c>
      <c r="AH260" s="273">
        <f>IF(P260="●",VLOOKUP(R260,全民健康保險保險費負擔金額表109.1版!$A$5:$E$52,5,1),0)</f>
        <v>0</v>
      </c>
      <c r="AI260" s="274">
        <f>IF(P260="●",VLOOKUP(R260,全民健康保險保險費負擔金額表109.1版!$A$5:$I$52,9,1),0)</f>
        <v>0</v>
      </c>
      <c r="AJ260" s="268">
        <f t="shared" si="70"/>
        <v>0</v>
      </c>
      <c r="AK260" s="173">
        <f t="shared" si="71"/>
        <v>0</v>
      </c>
      <c r="AL260" s="172">
        <f t="shared" si="72"/>
        <v>0</v>
      </c>
    </row>
    <row r="261" spans="1:38" x14ac:dyDescent="0.25">
      <c r="A261" s="300">
        <v>257</v>
      </c>
      <c r="B261" s="91"/>
      <c r="C261" s="91"/>
      <c r="D261" s="91"/>
      <c r="E261" s="91"/>
      <c r="F261" s="91"/>
      <c r="G261" s="91"/>
      <c r="H261" s="91"/>
      <c r="I261" s="246">
        <v>112</v>
      </c>
      <c r="J261" s="247"/>
      <c r="K261" s="247"/>
      <c r="L261" s="246">
        <f t="shared" si="56"/>
        <v>112</v>
      </c>
      <c r="M261" s="237">
        <f t="shared" si="56"/>
        <v>0</v>
      </c>
      <c r="N261" s="247">
        <f t="shared" si="57"/>
        <v>0</v>
      </c>
      <c r="O261" s="255"/>
      <c r="P261" s="153"/>
      <c r="Q261" s="491"/>
      <c r="R261" s="419">
        <f t="shared" si="58"/>
        <v>0</v>
      </c>
      <c r="S261" s="255"/>
      <c r="T261" s="420">
        <f t="shared" si="59"/>
        <v>0</v>
      </c>
      <c r="U261" s="417">
        <f t="shared" si="60"/>
        <v>31</v>
      </c>
      <c r="V261" s="167">
        <f>IF(T261=0,0,VLOOKUP(T261,勞保費對照表!$A$3:$B$31,2))</f>
        <v>0</v>
      </c>
      <c r="W261" s="154">
        <f t="shared" si="61"/>
        <v>0</v>
      </c>
      <c r="X261" s="415">
        <f>IF(T261=0,0,VLOOKUP(T261,'職保111.5版'!$B$4:$C$27,2))</f>
        <v>0</v>
      </c>
      <c r="Y261" s="167">
        <f>IF(T261=0,0,VLOOKUP(T261,勞退金對照表!$C$3:$D$66,2))</f>
        <v>0</v>
      </c>
      <c r="Z261" s="154">
        <f t="shared" si="62"/>
        <v>0</v>
      </c>
      <c r="AA261" s="268">
        <f t="shared" si="63"/>
        <v>0</v>
      </c>
      <c r="AB261" s="268">
        <f t="shared" si="64"/>
        <v>0</v>
      </c>
      <c r="AC261" s="416">
        <f t="shared" si="65"/>
        <v>0</v>
      </c>
      <c r="AD261" s="268">
        <f t="shared" si="66"/>
        <v>0</v>
      </c>
      <c r="AE261" s="268">
        <f t="shared" si="67"/>
        <v>0</v>
      </c>
      <c r="AF261" s="268">
        <f t="shared" si="68"/>
        <v>0</v>
      </c>
      <c r="AG261" s="268">
        <f t="shared" si="69"/>
        <v>0</v>
      </c>
      <c r="AH261" s="273">
        <f>IF(P261="●",VLOOKUP(R261,全民健康保險保險費負擔金額表109.1版!$A$5:$E$52,5,1),0)</f>
        <v>0</v>
      </c>
      <c r="AI261" s="274">
        <f>IF(P261="●",VLOOKUP(R261,全民健康保險保險費負擔金額表109.1版!$A$5:$I$52,9,1),0)</f>
        <v>0</v>
      </c>
      <c r="AJ261" s="268">
        <f t="shared" si="70"/>
        <v>0</v>
      </c>
      <c r="AK261" s="173">
        <f t="shared" si="71"/>
        <v>0</v>
      </c>
      <c r="AL261" s="172">
        <f t="shared" si="72"/>
        <v>0</v>
      </c>
    </row>
    <row r="262" spans="1:38" x14ac:dyDescent="0.25">
      <c r="A262" s="300">
        <v>258</v>
      </c>
      <c r="B262" s="91"/>
      <c r="C262" s="91"/>
      <c r="D262" s="91"/>
      <c r="E262" s="91"/>
      <c r="F262" s="91"/>
      <c r="G262" s="91"/>
      <c r="H262" s="91"/>
      <c r="I262" s="246">
        <v>112</v>
      </c>
      <c r="J262" s="247"/>
      <c r="K262" s="247"/>
      <c r="L262" s="246">
        <f t="shared" si="56"/>
        <v>112</v>
      </c>
      <c r="M262" s="237">
        <f t="shared" si="56"/>
        <v>0</v>
      </c>
      <c r="N262" s="247">
        <f t="shared" ref="N262:N304" si="73">K262</f>
        <v>0</v>
      </c>
      <c r="O262" s="255"/>
      <c r="P262" s="153"/>
      <c r="Q262" s="491"/>
      <c r="R262" s="419">
        <f t="shared" ref="R262:R304" si="74">O262*$Q$5</f>
        <v>0</v>
      </c>
      <c r="S262" s="255"/>
      <c r="T262" s="420">
        <f t="shared" ref="T262:T304" si="75">S262*$Q$5*$T$2</f>
        <v>0</v>
      </c>
      <c r="U262" s="417">
        <f t="shared" ref="U262:U304" si="76">IF(N262=0,30-K262+1,N262-K262+1)</f>
        <v>31</v>
      </c>
      <c r="V262" s="167">
        <f>IF(T262=0,0,VLOOKUP(T262,勞保費對照表!$A$3:$B$31,2))</f>
        <v>0</v>
      </c>
      <c r="W262" s="154">
        <f t="shared" ref="W262:W304" si="77">ROUND(V262*(N262-K262+1)/30,0)</f>
        <v>0</v>
      </c>
      <c r="X262" s="415">
        <f>IF(T262=0,0,VLOOKUP(T262,'職保111.5版'!$B$4:$C$27,2))</f>
        <v>0</v>
      </c>
      <c r="Y262" s="167">
        <f>IF(T262=0,0,VLOOKUP(T262,勞退金對照表!$C$3:$D$66,2))</f>
        <v>0</v>
      </c>
      <c r="Z262" s="154">
        <f t="shared" ref="Z262:Z304" si="78">ROUND(Y262*(N262-K262+1)/30,0)</f>
        <v>0</v>
      </c>
      <c r="AA262" s="268">
        <f t="shared" ref="AA262:AA304" si="79">ROUND(W262*11%*0.2,0)</f>
        <v>0</v>
      </c>
      <c r="AB262" s="268">
        <f t="shared" ref="AB262:AB304" si="80">ROUND(W262*11%*0.7,0)</f>
        <v>0</v>
      </c>
      <c r="AC262" s="416">
        <f t="shared" ref="AC262:AC304" si="81">ROUND(ROUND(X262*0.0011,0)*U262/30,0)</f>
        <v>0</v>
      </c>
      <c r="AD262" s="268">
        <f t="shared" ref="AD262:AD304" si="82">ROUND(W262*1%*0.2,0)</f>
        <v>0</v>
      </c>
      <c r="AE262" s="268">
        <f t="shared" ref="AE262:AE304" si="83">ROUND(W262*1%*0.7,0)</f>
        <v>0</v>
      </c>
      <c r="AF262" s="268">
        <f t="shared" ref="AF262:AF304" si="84">AA262+AD262</f>
        <v>0</v>
      </c>
      <c r="AG262" s="268">
        <f t="shared" ref="AG262:AG304" si="85">AB262+AC262+AE262</f>
        <v>0</v>
      </c>
      <c r="AH262" s="273">
        <f>IF(P262="●",VLOOKUP(R262,全民健康保險保險費負擔金額表109.1版!$A$5:$E$52,5,1),0)</f>
        <v>0</v>
      </c>
      <c r="AI262" s="274">
        <f>IF(P262="●",VLOOKUP(R262,全民健康保險保險費負擔金額表109.1版!$A$5:$I$52,9,1),0)</f>
        <v>0</v>
      </c>
      <c r="AJ262" s="268">
        <f t="shared" ref="AJ262:AJ304" si="86">ROUND(Z262*6%,0)</f>
        <v>0</v>
      </c>
      <c r="AK262" s="173">
        <f t="shared" ref="AK262:AK304" si="87">R262-AF262-AH262</f>
        <v>0</v>
      </c>
      <c r="AL262" s="172">
        <f t="shared" ref="AL262:AL304" si="88">IF(P262=$P$310,ROUND(R262*0.0211,0),0)</f>
        <v>0</v>
      </c>
    </row>
    <row r="263" spans="1:38" x14ac:dyDescent="0.25">
      <c r="A263" s="300">
        <v>259</v>
      </c>
      <c r="B263" s="91"/>
      <c r="C263" s="91"/>
      <c r="D263" s="91"/>
      <c r="E263" s="91"/>
      <c r="F263" s="91"/>
      <c r="G263" s="91"/>
      <c r="H263" s="91"/>
      <c r="I263" s="246">
        <v>112</v>
      </c>
      <c r="J263" s="247"/>
      <c r="K263" s="247"/>
      <c r="L263" s="246">
        <f t="shared" si="56"/>
        <v>112</v>
      </c>
      <c r="M263" s="237">
        <f t="shared" si="56"/>
        <v>0</v>
      </c>
      <c r="N263" s="247">
        <f t="shared" si="73"/>
        <v>0</v>
      </c>
      <c r="O263" s="255"/>
      <c r="P263" s="153"/>
      <c r="Q263" s="491"/>
      <c r="R263" s="419">
        <f t="shared" si="74"/>
        <v>0</v>
      </c>
      <c r="S263" s="255"/>
      <c r="T263" s="420">
        <f t="shared" si="75"/>
        <v>0</v>
      </c>
      <c r="U263" s="417">
        <f t="shared" si="76"/>
        <v>31</v>
      </c>
      <c r="V263" s="167">
        <f>IF(T263=0,0,VLOOKUP(T263,勞保費對照表!$A$3:$B$31,2))</f>
        <v>0</v>
      </c>
      <c r="W263" s="154">
        <f t="shared" si="77"/>
        <v>0</v>
      </c>
      <c r="X263" s="415">
        <f>IF(T263=0,0,VLOOKUP(T263,'職保111.5版'!$B$4:$C$27,2))</f>
        <v>0</v>
      </c>
      <c r="Y263" s="167">
        <f>IF(T263=0,0,VLOOKUP(T263,勞退金對照表!$C$3:$D$66,2))</f>
        <v>0</v>
      </c>
      <c r="Z263" s="154">
        <f t="shared" si="78"/>
        <v>0</v>
      </c>
      <c r="AA263" s="268">
        <f t="shared" si="79"/>
        <v>0</v>
      </c>
      <c r="AB263" s="268">
        <f t="shared" si="80"/>
        <v>0</v>
      </c>
      <c r="AC263" s="416">
        <f t="shared" si="81"/>
        <v>0</v>
      </c>
      <c r="AD263" s="268">
        <f t="shared" si="82"/>
        <v>0</v>
      </c>
      <c r="AE263" s="268">
        <f t="shared" si="83"/>
        <v>0</v>
      </c>
      <c r="AF263" s="268">
        <f t="shared" si="84"/>
        <v>0</v>
      </c>
      <c r="AG263" s="268">
        <f t="shared" si="85"/>
        <v>0</v>
      </c>
      <c r="AH263" s="273">
        <f>IF(P263="●",VLOOKUP(R263,全民健康保險保險費負擔金額表109.1版!$A$5:$E$52,5,1),0)</f>
        <v>0</v>
      </c>
      <c r="AI263" s="274">
        <f>IF(P263="●",VLOOKUP(R263,全民健康保險保險費負擔金額表109.1版!$A$5:$I$52,9,1),0)</f>
        <v>0</v>
      </c>
      <c r="AJ263" s="268">
        <f t="shared" si="86"/>
        <v>0</v>
      </c>
      <c r="AK263" s="173">
        <f t="shared" si="87"/>
        <v>0</v>
      </c>
      <c r="AL263" s="172">
        <f t="shared" si="88"/>
        <v>0</v>
      </c>
    </row>
    <row r="264" spans="1:38" x14ac:dyDescent="0.25">
      <c r="A264" s="300">
        <v>260</v>
      </c>
      <c r="B264" s="91"/>
      <c r="C264" s="91"/>
      <c r="D264" s="91"/>
      <c r="E264" s="91"/>
      <c r="F264" s="91"/>
      <c r="G264" s="91"/>
      <c r="H264" s="91"/>
      <c r="I264" s="246">
        <v>112</v>
      </c>
      <c r="J264" s="247"/>
      <c r="K264" s="247"/>
      <c r="L264" s="246">
        <f t="shared" si="56"/>
        <v>112</v>
      </c>
      <c r="M264" s="237">
        <f t="shared" si="56"/>
        <v>0</v>
      </c>
      <c r="N264" s="247">
        <f t="shared" si="73"/>
        <v>0</v>
      </c>
      <c r="O264" s="255"/>
      <c r="P264" s="153"/>
      <c r="Q264" s="491"/>
      <c r="R264" s="419">
        <f t="shared" si="74"/>
        <v>0</v>
      </c>
      <c r="S264" s="255"/>
      <c r="T264" s="420">
        <f t="shared" si="75"/>
        <v>0</v>
      </c>
      <c r="U264" s="417">
        <f t="shared" si="76"/>
        <v>31</v>
      </c>
      <c r="V264" s="167">
        <f>IF(T264=0,0,VLOOKUP(T264,勞保費對照表!$A$3:$B$31,2))</f>
        <v>0</v>
      </c>
      <c r="W264" s="154">
        <f t="shared" si="77"/>
        <v>0</v>
      </c>
      <c r="X264" s="415">
        <f>IF(T264=0,0,VLOOKUP(T264,'職保111.5版'!$B$4:$C$27,2))</f>
        <v>0</v>
      </c>
      <c r="Y264" s="167">
        <f>IF(T264=0,0,VLOOKUP(T264,勞退金對照表!$C$3:$D$66,2))</f>
        <v>0</v>
      </c>
      <c r="Z264" s="154">
        <f t="shared" si="78"/>
        <v>0</v>
      </c>
      <c r="AA264" s="268">
        <f t="shared" si="79"/>
        <v>0</v>
      </c>
      <c r="AB264" s="268">
        <f t="shared" si="80"/>
        <v>0</v>
      </c>
      <c r="AC264" s="416">
        <f t="shared" si="81"/>
        <v>0</v>
      </c>
      <c r="AD264" s="268">
        <f t="shared" si="82"/>
        <v>0</v>
      </c>
      <c r="AE264" s="268">
        <f t="shared" si="83"/>
        <v>0</v>
      </c>
      <c r="AF264" s="268">
        <f t="shared" si="84"/>
        <v>0</v>
      </c>
      <c r="AG264" s="268">
        <f t="shared" si="85"/>
        <v>0</v>
      </c>
      <c r="AH264" s="273">
        <f>IF(P264="●",VLOOKUP(R264,全民健康保險保險費負擔金額表109.1版!$A$5:$E$52,5,1),0)</f>
        <v>0</v>
      </c>
      <c r="AI264" s="274">
        <f>IF(P264="●",VLOOKUP(R264,全民健康保險保險費負擔金額表109.1版!$A$5:$I$52,9,1),0)</f>
        <v>0</v>
      </c>
      <c r="AJ264" s="268">
        <f t="shared" si="86"/>
        <v>0</v>
      </c>
      <c r="AK264" s="173">
        <f t="shared" si="87"/>
        <v>0</v>
      </c>
      <c r="AL264" s="172">
        <f t="shared" si="88"/>
        <v>0</v>
      </c>
    </row>
    <row r="265" spans="1:38" x14ac:dyDescent="0.25">
      <c r="A265" s="300">
        <v>261</v>
      </c>
      <c r="B265" s="91"/>
      <c r="C265" s="91"/>
      <c r="D265" s="91"/>
      <c r="E265" s="91"/>
      <c r="F265" s="91"/>
      <c r="G265" s="91"/>
      <c r="H265" s="91"/>
      <c r="I265" s="246">
        <v>112</v>
      </c>
      <c r="J265" s="247"/>
      <c r="K265" s="247"/>
      <c r="L265" s="246">
        <f t="shared" si="56"/>
        <v>112</v>
      </c>
      <c r="M265" s="237">
        <f t="shared" si="56"/>
        <v>0</v>
      </c>
      <c r="N265" s="247">
        <f t="shared" si="73"/>
        <v>0</v>
      </c>
      <c r="O265" s="255"/>
      <c r="P265" s="153"/>
      <c r="Q265" s="491"/>
      <c r="R265" s="419">
        <f t="shared" si="74"/>
        <v>0</v>
      </c>
      <c r="S265" s="255"/>
      <c r="T265" s="420">
        <f t="shared" si="75"/>
        <v>0</v>
      </c>
      <c r="U265" s="417">
        <f t="shared" si="76"/>
        <v>31</v>
      </c>
      <c r="V265" s="167">
        <f>IF(T265=0,0,VLOOKUP(T265,勞保費對照表!$A$3:$B$31,2))</f>
        <v>0</v>
      </c>
      <c r="W265" s="154">
        <f t="shared" si="77"/>
        <v>0</v>
      </c>
      <c r="X265" s="415">
        <f>IF(T265=0,0,VLOOKUP(T265,'職保111.5版'!$B$4:$C$27,2))</f>
        <v>0</v>
      </c>
      <c r="Y265" s="167">
        <f>IF(T265=0,0,VLOOKUP(T265,勞退金對照表!$C$3:$D$66,2))</f>
        <v>0</v>
      </c>
      <c r="Z265" s="154">
        <f t="shared" si="78"/>
        <v>0</v>
      </c>
      <c r="AA265" s="268">
        <f t="shared" si="79"/>
        <v>0</v>
      </c>
      <c r="AB265" s="268">
        <f t="shared" si="80"/>
        <v>0</v>
      </c>
      <c r="AC265" s="416">
        <f t="shared" si="81"/>
        <v>0</v>
      </c>
      <c r="AD265" s="268">
        <f t="shared" si="82"/>
        <v>0</v>
      </c>
      <c r="AE265" s="268">
        <f t="shared" si="83"/>
        <v>0</v>
      </c>
      <c r="AF265" s="268">
        <f t="shared" si="84"/>
        <v>0</v>
      </c>
      <c r="AG265" s="268">
        <f t="shared" si="85"/>
        <v>0</v>
      </c>
      <c r="AH265" s="273">
        <f>IF(P265="●",VLOOKUP(R265,全民健康保險保險費負擔金額表109.1版!$A$5:$E$52,5,1),0)</f>
        <v>0</v>
      </c>
      <c r="AI265" s="274">
        <f>IF(P265="●",VLOOKUP(R265,全民健康保險保險費負擔金額表109.1版!$A$5:$I$52,9,1),0)</f>
        <v>0</v>
      </c>
      <c r="AJ265" s="268">
        <f t="shared" si="86"/>
        <v>0</v>
      </c>
      <c r="AK265" s="173">
        <f t="shared" si="87"/>
        <v>0</v>
      </c>
      <c r="AL265" s="172">
        <f t="shared" si="88"/>
        <v>0</v>
      </c>
    </row>
    <row r="266" spans="1:38" x14ac:dyDescent="0.25">
      <c r="A266" s="300">
        <v>262</v>
      </c>
      <c r="B266" s="91"/>
      <c r="C266" s="91"/>
      <c r="D266" s="91"/>
      <c r="E266" s="91"/>
      <c r="F266" s="91"/>
      <c r="G266" s="91"/>
      <c r="H266" s="91"/>
      <c r="I266" s="246">
        <v>112</v>
      </c>
      <c r="J266" s="247"/>
      <c r="K266" s="247"/>
      <c r="L266" s="246">
        <f t="shared" si="56"/>
        <v>112</v>
      </c>
      <c r="M266" s="237">
        <f t="shared" si="56"/>
        <v>0</v>
      </c>
      <c r="N266" s="247">
        <f t="shared" si="73"/>
        <v>0</v>
      </c>
      <c r="O266" s="255"/>
      <c r="P266" s="153"/>
      <c r="Q266" s="491"/>
      <c r="R266" s="419">
        <f t="shared" si="74"/>
        <v>0</v>
      </c>
      <c r="S266" s="255"/>
      <c r="T266" s="420">
        <f t="shared" si="75"/>
        <v>0</v>
      </c>
      <c r="U266" s="417">
        <f t="shared" si="76"/>
        <v>31</v>
      </c>
      <c r="V266" s="167">
        <f>IF(T266=0,0,VLOOKUP(T266,勞保費對照表!$A$3:$B$31,2))</f>
        <v>0</v>
      </c>
      <c r="W266" s="154">
        <f t="shared" si="77"/>
        <v>0</v>
      </c>
      <c r="X266" s="415">
        <f>IF(T266=0,0,VLOOKUP(T266,'職保111.5版'!$B$4:$C$27,2))</f>
        <v>0</v>
      </c>
      <c r="Y266" s="167">
        <f>IF(T266=0,0,VLOOKUP(T266,勞退金對照表!$C$3:$D$66,2))</f>
        <v>0</v>
      </c>
      <c r="Z266" s="154">
        <f t="shared" si="78"/>
        <v>0</v>
      </c>
      <c r="AA266" s="268">
        <f t="shared" si="79"/>
        <v>0</v>
      </c>
      <c r="AB266" s="268">
        <f t="shared" si="80"/>
        <v>0</v>
      </c>
      <c r="AC266" s="416">
        <f t="shared" si="81"/>
        <v>0</v>
      </c>
      <c r="AD266" s="268">
        <f t="shared" si="82"/>
        <v>0</v>
      </c>
      <c r="AE266" s="268">
        <f t="shared" si="83"/>
        <v>0</v>
      </c>
      <c r="AF266" s="268">
        <f t="shared" si="84"/>
        <v>0</v>
      </c>
      <c r="AG266" s="268">
        <f t="shared" si="85"/>
        <v>0</v>
      </c>
      <c r="AH266" s="273">
        <f>IF(P266="●",VLOOKUP(R266,全民健康保險保險費負擔金額表109.1版!$A$5:$E$52,5,1),0)</f>
        <v>0</v>
      </c>
      <c r="AI266" s="274">
        <f>IF(P266="●",VLOOKUP(R266,全民健康保險保險費負擔金額表109.1版!$A$5:$I$52,9,1),0)</f>
        <v>0</v>
      </c>
      <c r="AJ266" s="268">
        <f t="shared" si="86"/>
        <v>0</v>
      </c>
      <c r="AK266" s="173">
        <f t="shared" si="87"/>
        <v>0</v>
      </c>
      <c r="AL266" s="172">
        <f t="shared" si="88"/>
        <v>0</v>
      </c>
    </row>
    <row r="267" spans="1:38" x14ac:dyDescent="0.25">
      <c r="A267" s="300">
        <v>263</v>
      </c>
      <c r="B267" s="91"/>
      <c r="C267" s="91"/>
      <c r="D267" s="91"/>
      <c r="E267" s="91"/>
      <c r="F267" s="91"/>
      <c r="G267" s="91"/>
      <c r="H267" s="91"/>
      <c r="I267" s="246">
        <v>112</v>
      </c>
      <c r="J267" s="247"/>
      <c r="K267" s="247"/>
      <c r="L267" s="246">
        <f t="shared" si="56"/>
        <v>112</v>
      </c>
      <c r="M267" s="237">
        <f t="shared" si="56"/>
        <v>0</v>
      </c>
      <c r="N267" s="247">
        <f t="shared" si="73"/>
        <v>0</v>
      </c>
      <c r="O267" s="255"/>
      <c r="P267" s="153"/>
      <c r="Q267" s="491"/>
      <c r="R267" s="419">
        <f t="shared" si="74"/>
        <v>0</v>
      </c>
      <c r="S267" s="255"/>
      <c r="T267" s="420">
        <f t="shared" si="75"/>
        <v>0</v>
      </c>
      <c r="U267" s="417">
        <f t="shared" si="76"/>
        <v>31</v>
      </c>
      <c r="V267" s="167">
        <f>IF(T267=0,0,VLOOKUP(T267,勞保費對照表!$A$3:$B$31,2))</f>
        <v>0</v>
      </c>
      <c r="W267" s="154">
        <f t="shared" si="77"/>
        <v>0</v>
      </c>
      <c r="X267" s="415">
        <f>IF(T267=0,0,VLOOKUP(T267,'職保111.5版'!$B$4:$C$27,2))</f>
        <v>0</v>
      </c>
      <c r="Y267" s="167">
        <f>IF(T267=0,0,VLOOKUP(T267,勞退金對照表!$C$3:$D$66,2))</f>
        <v>0</v>
      </c>
      <c r="Z267" s="154">
        <f t="shared" si="78"/>
        <v>0</v>
      </c>
      <c r="AA267" s="268">
        <f t="shared" si="79"/>
        <v>0</v>
      </c>
      <c r="AB267" s="268">
        <f t="shared" si="80"/>
        <v>0</v>
      </c>
      <c r="AC267" s="416">
        <f t="shared" si="81"/>
        <v>0</v>
      </c>
      <c r="AD267" s="268">
        <f t="shared" si="82"/>
        <v>0</v>
      </c>
      <c r="AE267" s="268">
        <f t="shared" si="83"/>
        <v>0</v>
      </c>
      <c r="AF267" s="268">
        <f t="shared" si="84"/>
        <v>0</v>
      </c>
      <c r="AG267" s="268">
        <f t="shared" si="85"/>
        <v>0</v>
      </c>
      <c r="AH267" s="273">
        <f>IF(P267="●",VLOOKUP(R267,全民健康保險保險費負擔金額表109.1版!$A$5:$E$52,5,1),0)</f>
        <v>0</v>
      </c>
      <c r="AI267" s="274">
        <f>IF(P267="●",VLOOKUP(R267,全民健康保險保險費負擔金額表109.1版!$A$5:$I$52,9,1),0)</f>
        <v>0</v>
      </c>
      <c r="AJ267" s="268">
        <f t="shared" si="86"/>
        <v>0</v>
      </c>
      <c r="AK267" s="173">
        <f t="shared" si="87"/>
        <v>0</v>
      </c>
      <c r="AL267" s="172">
        <f t="shared" si="88"/>
        <v>0</v>
      </c>
    </row>
    <row r="268" spans="1:38" x14ac:dyDescent="0.25">
      <c r="A268" s="300">
        <v>264</v>
      </c>
      <c r="B268" s="91"/>
      <c r="C268" s="91"/>
      <c r="D268" s="91"/>
      <c r="E268" s="91"/>
      <c r="F268" s="91"/>
      <c r="G268" s="91"/>
      <c r="H268" s="91"/>
      <c r="I268" s="246">
        <v>112</v>
      </c>
      <c r="J268" s="247"/>
      <c r="K268" s="247"/>
      <c r="L268" s="246">
        <f t="shared" si="56"/>
        <v>112</v>
      </c>
      <c r="M268" s="237">
        <f t="shared" si="56"/>
        <v>0</v>
      </c>
      <c r="N268" s="247">
        <f t="shared" si="73"/>
        <v>0</v>
      </c>
      <c r="O268" s="255"/>
      <c r="P268" s="153"/>
      <c r="Q268" s="491"/>
      <c r="R268" s="419">
        <f t="shared" si="74"/>
        <v>0</v>
      </c>
      <c r="S268" s="255"/>
      <c r="T268" s="420">
        <f t="shared" si="75"/>
        <v>0</v>
      </c>
      <c r="U268" s="417">
        <f t="shared" si="76"/>
        <v>31</v>
      </c>
      <c r="V268" s="167">
        <f>IF(T268=0,0,VLOOKUP(T268,勞保費對照表!$A$3:$B$31,2))</f>
        <v>0</v>
      </c>
      <c r="W268" s="154">
        <f t="shared" si="77"/>
        <v>0</v>
      </c>
      <c r="X268" s="415">
        <f>IF(T268=0,0,VLOOKUP(T268,'職保111.5版'!$B$4:$C$27,2))</f>
        <v>0</v>
      </c>
      <c r="Y268" s="167">
        <f>IF(T268=0,0,VLOOKUP(T268,勞退金對照表!$C$3:$D$66,2))</f>
        <v>0</v>
      </c>
      <c r="Z268" s="154">
        <f t="shared" si="78"/>
        <v>0</v>
      </c>
      <c r="AA268" s="268">
        <f t="shared" si="79"/>
        <v>0</v>
      </c>
      <c r="AB268" s="268">
        <f t="shared" si="80"/>
        <v>0</v>
      </c>
      <c r="AC268" s="416">
        <f t="shared" si="81"/>
        <v>0</v>
      </c>
      <c r="AD268" s="268">
        <f t="shared" si="82"/>
        <v>0</v>
      </c>
      <c r="AE268" s="268">
        <f t="shared" si="83"/>
        <v>0</v>
      </c>
      <c r="AF268" s="268">
        <f t="shared" si="84"/>
        <v>0</v>
      </c>
      <c r="AG268" s="268">
        <f t="shared" si="85"/>
        <v>0</v>
      </c>
      <c r="AH268" s="273">
        <f>IF(P268="●",VLOOKUP(R268,全民健康保險保險費負擔金額表109.1版!$A$5:$E$52,5,1),0)</f>
        <v>0</v>
      </c>
      <c r="AI268" s="274">
        <f>IF(P268="●",VLOOKUP(R268,全民健康保險保險費負擔金額表109.1版!$A$5:$I$52,9,1),0)</f>
        <v>0</v>
      </c>
      <c r="AJ268" s="268">
        <f t="shared" si="86"/>
        <v>0</v>
      </c>
      <c r="AK268" s="173">
        <f t="shared" si="87"/>
        <v>0</v>
      </c>
      <c r="AL268" s="172">
        <f t="shared" si="88"/>
        <v>0</v>
      </c>
    </row>
    <row r="269" spans="1:38" x14ac:dyDescent="0.25">
      <c r="A269" s="300">
        <v>265</v>
      </c>
      <c r="B269" s="91"/>
      <c r="C269" s="91"/>
      <c r="D269" s="91"/>
      <c r="E269" s="91"/>
      <c r="F269" s="91"/>
      <c r="G269" s="91"/>
      <c r="H269" s="91"/>
      <c r="I269" s="246">
        <v>112</v>
      </c>
      <c r="J269" s="247"/>
      <c r="K269" s="247"/>
      <c r="L269" s="246">
        <f t="shared" si="56"/>
        <v>112</v>
      </c>
      <c r="M269" s="237">
        <f t="shared" si="56"/>
        <v>0</v>
      </c>
      <c r="N269" s="247">
        <f t="shared" si="73"/>
        <v>0</v>
      </c>
      <c r="O269" s="255"/>
      <c r="P269" s="153"/>
      <c r="Q269" s="491"/>
      <c r="R269" s="419">
        <f t="shared" si="74"/>
        <v>0</v>
      </c>
      <c r="S269" s="255"/>
      <c r="T269" s="420">
        <f t="shared" si="75"/>
        <v>0</v>
      </c>
      <c r="U269" s="417">
        <f t="shared" si="76"/>
        <v>31</v>
      </c>
      <c r="V269" s="167">
        <f>IF(T269=0,0,VLOOKUP(T269,勞保費對照表!$A$3:$B$31,2))</f>
        <v>0</v>
      </c>
      <c r="W269" s="154">
        <f t="shared" si="77"/>
        <v>0</v>
      </c>
      <c r="X269" s="415">
        <f>IF(T269=0,0,VLOOKUP(T269,'職保111.5版'!$B$4:$C$27,2))</f>
        <v>0</v>
      </c>
      <c r="Y269" s="167">
        <f>IF(T269=0,0,VLOOKUP(T269,勞退金對照表!$C$3:$D$66,2))</f>
        <v>0</v>
      </c>
      <c r="Z269" s="154">
        <f t="shared" si="78"/>
        <v>0</v>
      </c>
      <c r="AA269" s="268">
        <f t="shared" si="79"/>
        <v>0</v>
      </c>
      <c r="AB269" s="268">
        <f t="shared" si="80"/>
        <v>0</v>
      </c>
      <c r="AC269" s="416">
        <f t="shared" si="81"/>
        <v>0</v>
      </c>
      <c r="AD269" s="268">
        <f t="shared" si="82"/>
        <v>0</v>
      </c>
      <c r="AE269" s="268">
        <f t="shared" si="83"/>
        <v>0</v>
      </c>
      <c r="AF269" s="268">
        <f t="shared" si="84"/>
        <v>0</v>
      </c>
      <c r="AG269" s="268">
        <f t="shared" si="85"/>
        <v>0</v>
      </c>
      <c r="AH269" s="273">
        <f>IF(P269="●",VLOOKUP(R269,全民健康保險保險費負擔金額表109.1版!$A$5:$E$52,5,1),0)</f>
        <v>0</v>
      </c>
      <c r="AI269" s="274">
        <f>IF(P269="●",VLOOKUP(R269,全民健康保險保險費負擔金額表109.1版!$A$5:$I$52,9,1),0)</f>
        <v>0</v>
      </c>
      <c r="AJ269" s="268">
        <f t="shared" si="86"/>
        <v>0</v>
      </c>
      <c r="AK269" s="173">
        <f t="shared" si="87"/>
        <v>0</v>
      </c>
      <c r="AL269" s="172">
        <f t="shared" si="88"/>
        <v>0</v>
      </c>
    </row>
    <row r="270" spans="1:38" x14ac:dyDescent="0.25">
      <c r="A270" s="300">
        <v>266</v>
      </c>
      <c r="B270" s="91"/>
      <c r="C270" s="91"/>
      <c r="D270" s="91"/>
      <c r="E270" s="91"/>
      <c r="F270" s="91"/>
      <c r="G270" s="91"/>
      <c r="H270" s="91"/>
      <c r="I270" s="246">
        <v>112</v>
      </c>
      <c r="J270" s="247"/>
      <c r="K270" s="247"/>
      <c r="L270" s="246">
        <f t="shared" si="56"/>
        <v>112</v>
      </c>
      <c r="M270" s="237">
        <f t="shared" si="56"/>
        <v>0</v>
      </c>
      <c r="N270" s="247">
        <f t="shared" si="73"/>
        <v>0</v>
      </c>
      <c r="O270" s="255"/>
      <c r="P270" s="153"/>
      <c r="Q270" s="491"/>
      <c r="R270" s="419">
        <f t="shared" si="74"/>
        <v>0</v>
      </c>
      <c r="S270" s="255"/>
      <c r="T270" s="420">
        <f t="shared" si="75"/>
        <v>0</v>
      </c>
      <c r="U270" s="417">
        <f t="shared" si="76"/>
        <v>31</v>
      </c>
      <c r="V270" s="167">
        <f>IF(T270=0,0,VLOOKUP(T270,勞保費對照表!$A$3:$B$31,2))</f>
        <v>0</v>
      </c>
      <c r="W270" s="154">
        <f t="shared" si="77"/>
        <v>0</v>
      </c>
      <c r="X270" s="415">
        <f>IF(T270=0,0,VLOOKUP(T270,'職保111.5版'!$B$4:$C$27,2))</f>
        <v>0</v>
      </c>
      <c r="Y270" s="167">
        <f>IF(T270=0,0,VLOOKUP(T270,勞退金對照表!$C$3:$D$66,2))</f>
        <v>0</v>
      </c>
      <c r="Z270" s="154">
        <f t="shared" si="78"/>
        <v>0</v>
      </c>
      <c r="AA270" s="268">
        <f t="shared" si="79"/>
        <v>0</v>
      </c>
      <c r="AB270" s="268">
        <f t="shared" si="80"/>
        <v>0</v>
      </c>
      <c r="AC270" s="416">
        <f t="shared" si="81"/>
        <v>0</v>
      </c>
      <c r="AD270" s="268">
        <f t="shared" si="82"/>
        <v>0</v>
      </c>
      <c r="AE270" s="268">
        <f t="shared" si="83"/>
        <v>0</v>
      </c>
      <c r="AF270" s="268">
        <f t="shared" si="84"/>
        <v>0</v>
      </c>
      <c r="AG270" s="268">
        <f t="shared" si="85"/>
        <v>0</v>
      </c>
      <c r="AH270" s="273">
        <f>IF(P270="●",VLOOKUP(R270,全民健康保險保險費負擔金額表109.1版!$A$5:$E$52,5,1),0)</f>
        <v>0</v>
      </c>
      <c r="AI270" s="274">
        <f>IF(P270="●",VLOOKUP(R270,全民健康保險保險費負擔金額表109.1版!$A$5:$I$52,9,1),0)</f>
        <v>0</v>
      </c>
      <c r="AJ270" s="268">
        <f t="shared" si="86"/>
        <v>0</v>
      </c>
      <c r="AK270" s="173">
        <f t="shared" si="87"/>
        <v>0</v>
      </c>
      <c r="AL270" s="172">
        <f t="shared" si="88"/>
        <v>0</v>
      </c>
    </row>
    <row r="271" spans="1:38" x14ac:dyDescent="0.25">
      <c r="A271" s="300">
        <v>267</v>
      </c>
      <c r="B271" s="91"/>
      <c r="C271" s="91"/>
      <c r="D271" s="91"/>
      <c r="E271" s="91"/>
      <c r="F271" s="91"/>
      <c r="G271" s="91"/>
      <c r="H271" s="91"/>
      <c r="I271" s="246">
        <v>112</v>
      </c>
      <c r="J271" s="247"/>
      <c r="K271" s="247"/>
      <c r="L271" s="246">
        <f t="shared" si="56"/>
        <v>112</v>
      </c>
      <c r="M271" s="237">
        <f t="shared" si="56"/>
        <v>0</v>
      </c>
      <c r="N271" s="247">
        <f t="shared" si="73"/>
        <v>0</v>
      </c>
      <c r="O271" s="255"/>
      <c r="P271" s="153"/>
      <c r="Q271" s="491"/>
      <c r="R271" s="419">
        <f t="shared" si="74"/>
        <v>0</v>
      </c>
      <c r="S271" s="255"/>
      <c r="T271" s="420">
        <f t="shared" si="75"/>
        <v>0</v>
      </c>
      <c r="U271" s="417">
        <f t="shared" si="76"/>
        <v>31</v>
      </c>
      <c r="V271" s="167">
        <f>IF(T271=0,0,VLOOKUP(T271,勞保費對照表!$A$3:$B$31,2))</f>
        <v>0</v>
      </c>
      <c r="W271" s="154">
        <f t="shared" si="77"/>
        <v>0</v>
      </c>
      <c r="X271" s="415">
        <f>IF(T271=0,0,VLOOKUP(T271,'職保111.5版'!$B$4:$C$27,2))</f>
        <v>0</v>
      </c>
      <c r="Y271" s="167">
        <f>IF(T271=0,0,VLOOKUP(T271,勞退金對照表!$C$3:$D$66,2))</f>
        <v>0</v>
      </c>
      <c r="Z271" s="154">
        <f t="shared" si="78"/>
        <v>0</v>
      </c>
      <c r="AA271" s="268">
        <f t="shared" si="79"/>
        <v>0</v>
      </c>
      <c r="AB271" s="268">
        <f t="shared" si="80"/>
        <v>0</v>
      </c>
      <c r="AC271" s="416">
        <f t="shared" si="81"/>
        <v>0</v>
      </c>
      <c r="AD271" s="268">
        <f t="shared" si="82"/>
        <v>0</v>
      </c>
      <c r="AE271" s="268">
        <f t="shared" si="83"/>
        <v>0</v>
      </c>
      <c r="AF271" s="268">
        <f t="shared" si="84"/>
        <v>0</v>
      </c>
      <c r="AG271" s="268">
        <f t="shared" si="85"/>
        <v>0</v>
      </c>
      <c r="AH271" s="273">
        <f>IF(P271="●",VLOOKUP(R271,全民健康保險保險費負擔金額表109.1版!$A$5:$E$52,5,1),0)</f>
        <v>0</v>
      </c>
      <c r="AI271" s="274">
        <f>IF(P271="●",VLOOKUP(R271,全民健康保險保險費負擔金額表109.1版!$A$5:$I$52,9,1),0)</f>
        <v>0</v>
      </c>
      <c r="AJ271" s="268">
        <f t="shared" si="86"/>
        <v>0</v>
      </c>
      <c r="AK271" s="173">
        <f t="shared" si="87"/>
        <v>0</v>
      </c>
      <c r="AL271" s="172">
        <f t="shared" si="88"/>
        <v>0</v>
      </c>
    </row>
    <row r="272" spans="1:38" x14ac:dyDescent="0.25">
      <c r="A272" s="300">
        <v>268</v>
      </c>
      <c r="B272" s="91"/>
      <c r="C272" s="91"/>
      <c r="D272" s="91"/>
      <c r="E272" s="91"/>
      <c r="F272" s="91"/>
      <c r="G272" s="91"/>
      <c r="H272" s="91"/>
      <c r="I272" s="246">
        <v>112</v>
      </c>
      <c r="J272" s="247"/>
      <c r="K272" s="247"/>
      <c r="L272" s="246">
        <f t="shared" si="56"/>
        <v>112</v>
      </c>
      <c r="M272" s="237">
        <f t="shared" si="56"/>
        <v>0</v>
      </c>
      <c r="N272" s="247">
        <f t="shared" si="73"/>
        <v>0</v>
      </c>
      <c r="O272" s="255"/>
      <c r="P272" s="153"/>
      <c r="Q272" s="491"/>
      <c r="R272" s="419">
        <f t="shared" si="74"/>
        <v>0</v>
      </c>
      <c r="S272" s="255"/>
      <c r="T272" s="420">
        <f t="shared" si="75"/>
        <v>0</v>
      </c>
      <c r="U272" s="417">
        <f t="shared" si="76"/>
        <v>31</v>
      </c>
      <c r="V272" s="167">
        <f>IF(T272=0,0,VLOOKUP(T272,勞保費對照表!$A$3:$B$31,2))</f>
        <v>0</v>
      </c>
      <c r="W272" s="154">
        <f t="shared" si="77"/>
        <v>0</v>
      </c>
      <c r="X272" s="415">
        <f>IF(T272=0,0,VLOOKUP(T272,'職保111.5版'!$B$4:$C$27,2))</f>
        <v>0</v>
      </c>
      <c r="Y272" s="167">
        <f>IF(T272=0,0,VLOOKUP(T272,勞退金對照表!$C$3:$D$66,2))</f>
        <v>0</v>
      </c>
      <c r="Z272" s="154">
        <f t="shared" si="78"/>
        <v>0</v>
      </c>
      <c r="AA272" s="268">
        <f t="shared" si="79"/>
        <v>0</v>
      </c>
      <c r="AB272" s="268">
        <f t="shared" si="80"/>
        <v>0</v>
      </c>
      <c r="AC272" s="416">
        <f t="shared" si="81"/>
        <v>0</v>
      </c>
      <c r="AD272" s="268">
        <f t="shared" si="82"/>
        <v>0</v>
      </c>
      <c r="AE272" s="268">
        <f t="shared" si="83"/>
        <v>0</v>
      </c>
      <c r="AF272" s="268">
        <f t="shared" si="84"/>
        <v>0</v>
      </c>
      <c r="AG272" s="268">
        <f t="shared" si="85"/>
        <v>0</v>
      </c>
      <c r="AH272" s="273">
        <f>IF(P272="●",VLOOKUP(R272,全民健康保險保險費負擔金額表109.1版!$A$5:$E$52,5,1),0)</f>
        <v>0</v>
      </c>
      <c r="AI272" s="274">
        <f>IF(P272="●",VLOOKUP(R272,全民健康保險保險費負擔金額表109.1版!$A$5:$I$52,9,1),0)</f>
        <v>0</v>
      </c>
      <c r="AJ272" s="268">
        <f t="shared" si="86"/>
        <v>0</v>
      </c>
      <c r="AK272" s="173">
        <f t="shared" si="87"/>
        <v>0</v>
      </c>
      <c r="AL272" s="172">
        <f t="shared" si="88"/>
        <v>0</v>
      </c>
    </row>
    <row r="273" spans="1:38" x14ac:dyDescent="0.25">
      <c r="A273" s="300">
        <v>269</v>
      </c>
      <c r="B273" s="91"/>
      <c r="C273" s="91"/>
      <c r="D273" s="91"/>
      <c r="E273" s="91"/>
      <c r="F273" s="91"/>
      <c r="G273" s="91"/>
      <c r="H273" s="91"/>
      <c r="I273" s="246">
        <v>112</v>
      </c>
      <c r="J273" s="247"/>
      <c r="K273" s="247"/>
      <c r="L273" s="246">
        <f t="shared" si="56"/>
        <v>112</v>
      </c>
      <c r="M273" s="237">
        <f t="shared" si="56"/>
        <v>0</v>
      </c>
      <c r="N273" s="247">
        <f t="shared" si="73"/>
        <v>0</v>
      </c>
      <c r="O273" s="255"/>
      <c r="P273" s="153"/>
      <c r="Q273" s="491"/>
      <c r="R273" s="419">
        <f t="shared" si="74"/>
        <v>0</v>
      </c>
      <c r="S273" s="255"/>
      <c r="T273" s="420">
        <f t="shared" si="75"/>
        <v>0</v>
      </c>
      <c r="U273" s="417">
        <f t="shared" si="76"/>
        <v>31</v>
      </c>
      <c r="V273" s="167">
        <f>IF(T273=0,0,VLOOKUP(T273,勞保費對照表!$A$3:$B$31,2))</f>
        <v>0</v>
      </c>
      <c r="W273" s="154">
        <f t="shared" si="77"/>
        <v>0</v>
      </c>
      <c r="X273" s="415">
        <f>IF(T273=0,0,VLOOKUP(T273,'職保111.5版'!$B$4:$C$27,2))</f>
        <v>0</v>
      </c>
      <c r="Y273" s="167">
        <f>IF(T273=0,0,VLOOKUP(T273,勞退金對照表!$C$3:$D$66,2))</f>
        <v>0</v>
      </c>
      <c r="Z273" s="154">
        <f t="shared" si="78"/>
        <v>0</v>
      </c>
      <c r="AA273" s="268">
        <f t="shared" si="79"/>
        <v>0</v>
      </c>
      <c r="AB273" s="268">
        <f t="shared" si="80"/>
        <v>0</v>
      </c>
      <c r="AC273" s="416">
        <f t="shared" si="81"/>
        <v>0</v>
      </c>
      <c r="AD273" s="268">
        <f t="shared" si="82"/>
        <v>0</v>
      </c>
      <c r="AE273" s="268">
        <f t="shared" si="83"/>
        <v>0</v>
      </c>
      <c r="AF273" s="268">
        <f t="shared" si="84"/>
        <v>0</v>
      </c>
      <c r="AG273" s="268">
        <f t="shared" si="85"/>
        <v>0</v>
      </c>
      <c r="AH273" s="273">
        <f>IF(P273="●",VLOOKUP(R273,全民健康保險保險費負擔金額表109.1版!$A$5:$E$52,5,1),0)</f>
        <v>0</v>
      </c>
      <c r="AI273" s="274">
        <f>IF(P273="●",VLOOKUP(R273,全民健康保險保險費負擔金額表109.1版!$A$5:$I$52,9,1),0)</f>
        <v>0</v>
      </c>
      <c r="AJ273" s="268">
        <f t="shared" si="86"/>
        <v>0</v>
      </c>
      <c r="AK273" s="173">
        <f t="shared" si="87"/>
        <v>0</v>
      </c>
      <c r="AL273" s="172">
        <f t="shared" si="88"/>
        <v>0</v>
      </c>
    </row>
    <row r="274" spans="1:38" x14ac:dyDescent="0.25">
      <c r="A274" s="300">
        <v>270</v>
      </c>
      <c r="B274" s="91"/>
      <c r="C274" s="91"/>
      <c r="D274" s="91"/>
      <c r="E274" s="91"/>
      <c r="F274" s="91"/>
      <c r="G274" s="91"/>
      <c r="H274" s="91"/>
      <c r="I274" s="246">
        <v>112</v>
      </c>
      <c r="J274" s="247"/>
      <c r="K274" s="247"/>
      <c r="L274" s="246">
        <f t="shared" si="56"/>
        <v>112</v>
      </c>
      <c r="M274" s="237">
        <f t="shared" si="56"/>
        <v>0</v>
      </c>
      <c r="N274" s="247">
        <f t="shared" si="73"/>
        <v>0</v>
      </c>
      <c r="O274" s="255"/>
      <c r="P274" s="153"/>
      <c r="Q274" s="491"/>
      <c r="R274" s="419">
        <f t="shared" si="74"/>
        <v>0</v>
      </c>
      <c r="S274" s="255"/>
      <c r="T274" s="420">
        <f t="shared" si="75"/>
        <v>0</v>
      </c>
      <c r="U274" s="417">
        <f t="shared" si="76"/>
        <v>31</v>
      </c>
      <c r="V274" s="167">
        <f>IF(T274=0,0,VLOOKUP(T274,勞保費對照表!$A$3:$B$31,2))</f>
        <v>0</v>
      </c>
      <c r="W274" s="154">
        <f t="shared" si="77"/>
        <v>0</v>
      </c>
      <c r="X274" s="415">
        <f>IF(T274=0,0,VLOOKUP(T274,'職保111.5版'!$B$4:$C$27,2))</f>
        <v>0</v>
      </c>
      <c r="Y274" s="167">
        <f>IF(T274=0,0,VLOOKUP(T274,勞退金對照表!$C$3:$D$66,2))</f>
        <v>0</v>
      </c>
      <c r="Z274" s="154">
        <f t="shared" si="78"/>
        <v>0</v>
      </c>
      <c r="AA274" s="268">
        <f t="shared" si="79"/>
        <v>0</v>
      </c>
      <c r="AB274" s="268">
        <f t="shared" si="80"/>
        <v>0</v>
      </c>
      <c r="AC274" s="416">
        <f t="shared" si="81"/>
        <v>0</v>
      </c>
      <c r="AD274" s="268">
        <f t="shared" si="82"/>
        <v>0</v>
      </c>
      <c r="AE274" s="268">
        <f t="shared" si="83"/>
        <v>0</v>
      </c>
      <c r="AF274" s="268">
        <f t="shared" si="84"/>
        <v>0</v>
      </c>
      <c r="AG274" s="268">
        <f t="shared" si="85"/>
        <v>0</v>
      </c>
      <c r="AH274" s="273">
        <f>IF(P274="●",VLOOKUP(R274,全民健康保險保險費負擔金額表109.1版!$A$5:$E$52,5,1),0)</f>
        <v>0</v>
      </c>
      <c r="AI274" s="274">
        <f>IF(P274="●",VLOOKUP(R274,全民健康保險保險費負擔金額表109.1版!$A$5:$I$52,9,1),0)</f>
        <v>0</v>
      </c>
      <c r="AJ274" s="268">
        <f t="shared" si="86"/>
        <v>0</v>
      </c>
      <c r="AK274" s="173">
        <f t="shared" si="87"/>
        <v>0</v>
      </c>
      <c r="AL274" s="172">
        <f t="shared" si="88"/>
        <v>0</v>
      </c>
    </row>
    <row r="275" spans="1:38" x14ac:dyDescent="0.25">
      <c r="A275" s="300">
        <v>271</v>
      </c>
      <c r="B275" s="91"/>
      <c r="C275" s="91"/>
      <c r="D275" s="91"/>
      <c r="E275" s="91"/>
      <c r="F275" s="91"/>
      <c r="G275" s="91"/>
      <c r="H275" s="91"/>
      <c r="I275" s="246">
        <v>112</v>
      </c>
      <c r="J275" s="247"/>
      <c r="K275" s="247"/>
      <c r="L275" s="246">
        <f t="shared" si="56"/>
        <v>112</v>
      </c>
      <c r="M275" s="237">
        <f t="shared" si="56"/>
        <v>0</v>
      </c>
      <c r="N275" s="247">
        <f t="shared" si="73"/>
        <v>0</v>
      </c>
      <c r="O275" s="255"/>
      <c r="P275" s="153"/>
      <c r="Q275" s="491"/>
      <c r="R275" s="419">
        <f t="shared" si="74"/>
        <v>0</v>
      </c>
      <c r="S275" s="255"/>
      <c r="T275" s="420">
        <f t="shared" si="75"/>
        <v>0</v>
      </c>
      <c r="U275" s="417">
        <f t="shared" si="76"/>
        <v>31</v>
      </c>
      <c r="V275" s="167">
        <f>IF(T275=0,0,VLOOKUP(T275,勞保費對照表!$A$3:$B$31,2))</f>
        <v>0</v>
      </c>
      <c r="W275" s="154">
        <f t="shared" si="77"/>
        <v>0</v>
      </c>
      <c r="X275" s="415">
        <f>IF(T275=0,0,VLOOKUP(T275,'職保111.5版'!$B$4:$C$27,2))</f>
        <v>0</v>
      </c>
      <c r="Y275" s="167">
        <f>IF(T275=0,0,VLOOKUP(T275,勞退金對照表!$C$3:$D$66,2))</f>
        <v>0</v>
      </c>
      <c r="Z275" s="154">
        <f t="shared" si="78"/>
        <v>0</v>
      </c>
      <c r="AA275" s="268">
        <f t="shared" si="79"/>
        <v>0</v>
      </c>
      <c r="AB275" s="268">
        <f t="shared" si="80"/>
        <v>0</v>
      </c>
      <c r="AC275" s="416">
        <f t="shared" si="81"/>
        <v>0</v>
      </c>
      <c r="AD275" s="268">
        <f t="shared" si="82"/>
        <v>0</v>
      </c>
      <c r="AE275" s="268">
        <f t="shared" si="83"/>
        <v>0</v>
      </c>
      <c r="AF275" s="268">
        <f t="shared" si="84"/>
        <v>0</v>
      </c>
      <c r="AG275" s="268">
        <f t="shared" si="85"/>
        <v>0</v>
      </c>
      <c r="AH275" s="273">
        <f>IF(P275="●",VLOOKUP(R275,全民健康保險保險費負擔金額表109.1版!$A$5:$E$52,5,1),0)</f>
        <v>0</v>
      </c>
      <c r="AI275" s="274">
        <f>IF(P275="●",VLOOKUP(R275,全民健康保險保險費負擔金額表109.1版!$A$5:$I$52,9,1),0)</f>
        <v>0</v>
      </c>
      <c r="AJ275" s="268">
        <f t="shared" si="86"/>
        <v>0</v>
      </c>
      <c r="AK275" s="173">
        <f t="shared" si="87"/>
        <v>0</v>
      </c>
      <c r="AL275" s="172">
        <f t="shared" si="88"/>
        <v>0</v>
      </c>
    </row>
    <row r="276" spans="1:38" x14ac:dyDescent="0.25">
      <c r="A276" s="300">
        <v>272</v>
      </c>
      <c r="B276" s="91"/>
      <c r="C276" s="91"/>
      <c r="D276" s="91"/>
      <c r="E276" s="91"/>
      <c r="F276" s="91"/>
      <c r="G276" s="91"/>
      <c r="H276" s="91"/>
      <c r="I276" s="246">
        <v>112</v>
      </c>
      <c r="J276" s="247"/>
      <c r="K276" s="247"/>
      <c r="L276" s="246">
        <f t="shared" si="56"/>
        <v>112</v>
      </c>
      <c r="M276" s="237">
        <f t="shared" si="56"/>
        <v>0</v>
      </c>
      <c r="N276" s="247">
        <f t="shared" si="73"/>
        <v>0</v>
      </c>
      <c r="O276" s="255"/>
      <c r="P276" s="153"/>
      <c r="Q276" s="491"/>
      <c r="R276" s="419">
        <f t="shared" si="74"/>
        <v>0</v>
      </c>
      <c r="S276" s="255"/>
      <c r="T276" s="420">
        <f t="shared" si="75"/>
        <v>0</v>
      </c>
      <c r="U276" s="417">
        <f t="shared" si="76"/>
        <v>31</v>
      </c>
      <c r="V276" s="167">
        <f>IF(T276=0,0,VLOOKUP(T276,勞保費對照表!$A$3:$B$31,2))</f>
        <v>0</v>
      </c>
      <c r="W276" s="154">
        <f t="shared" si="77"/>
        <v>0</v>
      </c>
      <c r="X276" s="415">
        <f>IF(T276=0,0,VLOOKUP(T276,'職保111.5版'!$B$4:$C$27,2))</f>
        <v>0</v>
      </c>
      <c r="Y276" s="167">
        <f>IF(T276=0,0,VLOOKUP(T276,勞退金對照表!$C$3:$D$66,2))</f>
        <v>0</v>
      </c>
      <c r="Z276" s="154">
        <f t="shared" si="78"/>
        <v>0</v>
      </c>
      <c r="AA276" s="268">
        <f t="shared" si="79"/>
        <v>0</v>
      </c>
      <c r="AB276" s="268">
        <f t="shared" si="80"/>
        <v>0</v>
      </c>
      <c r="AC276" s="416">
        <f t="shared" si="81"/>
        <v>0</v>
      </c>
      <c r="AD276" s="268">
        <f t="shared" si="82"/>
        <v>0</v>
      </c>
      <c r="AE276" s="268">
        <f t="shared" si="83"/>
        <v>0</v>
      </c>
      <c r="AF276" s="268">
        <f t="shared" si="84"/>
        <v>0</v>
      </c>
      <c r="AG276" s="268">
        <f t="shared" si="85"/>
        <v>0</v>
      </c>
      <c r="AH276" s="273">
        <f>IF(P276="●",VLOOKUP(R276,全民健康保險保險費負擔金額表109.1版!$A$5:$E$52,5,1),0)</f>
        <v>0</v>
      </c>
      <c r="AI276" s="274">
        <f>IF(P276="●",VLOOKUP(R276,全民健康保險保險費負擔金額表109.1版!$A$5:$I$52,9,1),0)</f>
        <v>0</v>
      </c>
      <c r="AJ276" s="268">
        <f t="shared" si="86"/>
        <v>0</v>
      </c>
      <c r="AK276" s="173">
        <f t="shared" si="87"/>
        <v>0</v>
      </c>
      <c r="AL276" s="172">
        <f t="shared" si="88"/>
        <v>0</v>
      </c>
    </row>
    <row r="277" spans="1:38" x14ac:dyDescent="0.25">
      <c r="A277" s="300">
        <v>273</v>
      </c>
      <c r="B277" s="91"/>
      <c r="C277" s="91"/>
      <c r="D277" s="91"/>
      <c r="E277" s="91"/>
      <c r="F277" s="91"/>
      <c r="G277" s="91"/>
      <c r="H277" s="91"/>
      <c r="I277" s="246">
        <v>112</v>
      </c>
      <c r="J277" s="247"/>
      <c r="K277" s="247"/>
      <c r="L277" s="246">
        <f t="shared" si="56"/>
        <v>112</v>
      </c>
      <c r="M277" s="237">
        <f t="shared" si="56"/>
        <v>0</v>
      </c>
      <c r="N277" s="247">
        <f t="shared" si="73"/>
        <v>0</v>
      </c>
      <c r="O277" s="255"/>
      <c r="P277" s="153"/>
      <c r="Q277" s="491"/>
      <c r="R277" s="419">
        <f t="shared" si="74"/>
        <v>0</v>
      </c>
      <c r="S277" s="255"/>
      <c r="T277" s="420">
        <f t="shared" si="75"/>
        <v>0</v>
      </c>
      <c r="U277" s="417">
        <f t="shared" si="76"/>
        <v>31</v>
      </c>
      <c r="V277" s="167">
        <f>IF(T277=0,0,VLOOKUP(T277,勞保費對照表!$A$3:$B$31,2))</f>
        <v>0</v>
      </c>
      <c r="W277" s="154">
        <f t="shared" si="77"/>
        <v>0</v>
      </c>
      <c r="X277" s="415">
        <f>IF(T277=0,0,VLOOKUP(T277,'職保111.5版'!$B$4:$C$27,2))</f>
        <v>0</v>
      </c>
      <c r="Y277" s="167">
        <f>IF(T277=0,0,VLOOKUP(T277,勞退金對照表!$C$3:$D$66,2))</f>
        <v>0</v>
      </c>
      <c r="Z277" s="154">
        <f t="shared" si="78"/>
        <v>0</v>
      </c>
      <c r="AA277" s="268">
        <f t="shared" si="79"/>
        <v>0</v>
      </c>
      <c r="AB277" s="268">
        <f t="shared" si="80"/>
        <v>0</v>
      </c>
      <c r="AC277" s="416">
        <f t="shared" si="81"/>
        <v>0</v>
      </c>
      <c r="AD277" s="268">
        <f t="shared" si="82"/>
        <v>0</v>
      </c>
      <c r="AE277" s="268">
        <f t="shared" si="83"/>
        <v>0</v>
      </c>
      <c r="AF277" s="268">
        <f t="shared" si="84"/>
        <v>0</v>
      </c>
      <c r="AG277" s="268">
        <f t="shared" si="85"/>
        <v>0</v>
      </c>
      <c r="AH277" s="273">
        <f>IF(P277="●",VLOOKUP(R277,全民健康保險保險費負擔金額表109.1版!$A$5:$E$52,5,1),0)</f>
        <v>0</v>
      </c>
      <c r="AI277" s="274">
        <f>IF(P277="●",VLOOKUP(R277,全民健康保險保險費負擔金額表109.1版!$A$5:$I$52,9,1),0)</f>
        <v>0</v>
      </c>
      <c r="AJ277" s="268">
        <f t="shared" si="86"/>
        <v>0</v>
      </c>
      <c r="AK277" s="173">
        <f t="shared" si="87"/>
        <v>0</v>
      </c>
      <c r="AL277" s="172">
        <f t="shared" si="88"/>
        <v>0</v>
      </c>
    </row>
    <row r="278" spans="1:38" x14ac:dyDescent="0.25">
      <c r="A278" s="300">
        <v>274</v>
      </c>
      <c r="B278" s="91"/>
      <c r="C278" s="91"/>
      <c r="D278" s="91"/>
      <c r="E278" s="91"/>
      <c r="F278" s="91"/>
      <c r="G278" s="91"/>
      <c r="H278" s="91"/>
      <c r="I278" s="246">
        <v>112</v>
      </c>
      <c r="J278" s="247"/>
      <c r="K278" s="247"/>
      <c r="L278" s="246">
        <f t="shared" si="56"/>
        <v>112</v>
      </c>
      <c r="M278" s="237">
        <f t="shared" si="56"/>
        <v>0</v>
      </c>
      <c r="N278" s="247">
        <f t="shared" si="73"/>
        <v>0</v>
      </c>
      <c r="O278" s="255"/>
      <c r="P278" s="153"/>
      <c r="Q278" s="491"/>
      <c r="R278" s="419">
        <f t="shared" si="74"/>
        <v>0</v>
      </c>
      <c r="S278" s="255"/>
      <c r="T278" s="420">
        <f t="shared" si="75"/>
        <v>0</v>
      </c>
      <c r="U278" s="417">
        <f t="shared" si="76"/>
        <v>31</v>
      </c>
      <c r="V278" s="167">
        <f>IF(T278=0,0,VLOOKUP(T278,勞保費對照表!$A$3:$B$31,2))</f>
        <v>0</v>
      </c>
      <c r="W278" s="154">
        <f t="shared" si="77"/>
        <v>0</v>
      </c>
      <c r="X278" s="415">
        <f>IF(T278=0,0,VLOOKUP(T278,'職保111.5版'!$B$4:$C$27,2))</f>
        <v>0</v>
      </c>
      <c r="Y278" s="167">
        <f>IF(T278=0,0,VLOOKUP(T278,勞退金對照表!$C$3:$D$66,2))</f>
        <v>0</v>
      </c>
      <c r="Z278" s="154">
        <f t="shared" si="78"/>
        <v>0</v>
      </c>
      <c r="AA278" s="268">
        <f t="shared" si="79"/>
        <v>0</v>
      </c>
      <c r="AB278" s="268">
        <f t="shared" si="80"/>
        <v>0</v>
      </c>
      <c r="AC278" s="416">
        <f t="shared" si="81"/>
        <v>0</v>
      </c>
      <c r="AD278" s="268">
        <f t="shared" si="82"/>
        <v>0</v>
      </c>
      <c r="AE278" s="268">
        <f t="shared" si="83"/>
        <v>0</v>
      </c>
      <c r="AF278" s="268">
        <f t="shared" si="84"/>
        <v>0</v>
      </c>
      <c r="AG278" s="268">
        <f t="shared" si="85"/>
        <v>0</v>
      </c>
      <c r="AH278" s="273">
        <f>IF(P278="●",VLOOKUP(R278,全民健康保險保險費負擔金額表109.1版!$A$5:$E$52,5,1),0)</f>
        <v>0</v>
      </c>
      <c r="AI278" s="274">
        <f>IF(P278="●",VLOOKUP(R278,全民健康保險保險費負擔金額表109.1版!$A$5:$I$52,9,1),0)</f>
        <v>0</v>
      </c>
      <c r="AJ278" s="268">
        <f t="shared" si="86"/>
        <v>0</v>
      </c>
      <c r="AK278" s="173">
        <f t="shared" si="87"/>
        <v>0</v>
      </c>
      <c r="AL278" s="172">
        <f t="shared" si="88"/>
        <v>0</v>
      </c>
    </row>
    <row r="279" spans="1:38" x14ac:dyDescent="0.25">
      <c r="A279" s="300">
        <v>275</v>
      </c>
      <c r="B279" s="91"/>
      <c r="C279" s="91"/>
      <c r="D279" s="91"/>
      <c r="E279" s="91"/>
      <c r="F279" s="91"/>
      <c r="G279" s="91"/>
      <c r="H279" s="91"/>
      <c r="I279" s="246">
        <v>112</v>
      </c>
      <c r="J279" s="247"/>
      <c r="K279" s="247"/>
      <c r="L279" s="246">
        <f t="shared" si="56"/>
        <v>112</v>
      </c>
      <c r="M279" s="237">
        <f t="shared" si="56"/>
        <v>0</v>
      </c>
      <c r="N279" s="247">
        <f t="shared" si="73"/>
        <v>0</v>
      </c>
      <c r="O279" s="255"/>
      <c r="P279" s="153"/>
      <c r="Q279" s="491"/>
      <c r="R279" s="419">
        <f t="shared" si="74"/>
        <v>0</v>
      </c>
      <c r="S279" s="255"/>
      <c r="T279" s="420">
        <f t="shared" si="75"/>
        <v>0</v>
      </c>
      <c r="U279" s="417">
        <f t="shared" si="76"/>
        <v>31</v>
      </c>
      <c r="V279" s="167">
        <f>IF(T279=0,0,VLOOKUP(T279,勞保費對照表!$A$3:$B$31,2))</f>
        <v>0</v>
      </c>
      <c r="W279" s="154">
        <f t="shared" si="77"/>
        <v>0</v>
      </c>
      <c r="X279" s="415">
        <f>IF(T279=0,0,VLOOKUP(T279,'職保111.5版'!$B$4:$C$27,2))</f>
        <v>0</v>
      </c>
      <c r="Y279" s="167">
        <f>IF(T279=0,0,VLOOKUP(T279,勞退金對照表!$C$3:$D$66,2))</f>
        <v>0</v>
      </c>
      <c r="Z279" s="154">
        <f t="shared" si="78"/>
        <v>0</v>
      </c>
      <c r="AA279" s="268">
        <f t="shared" si="79"/>
        <v>0</v>
      </c>
      <c r="AB279" s="268">
        <f t="shared" si="80"/>
        <v>0</v>
      </c>
      <c r="AC279" s="416">
        <f t="shared" si="81"/>
        <v>0</v>
      </c>
      <c r="AD279" s="268">
        <f t="shared" si="82"/>
        <v>0</v>
      </c>
      <c r="AE279" s="268">
        <f t="shared" si="83"/>
        <v>0</v>
      </c>
      <c r="AF279" s="268">
        <f t="shared" si="84"/>
        <v>0</v>
      </c>
      <c r="AG279" s="268">
        <f t="shared" si="85"/>
        <v>0</v>
      </c>
      <c r="AH279" s="273">
        <f>IF(P279="●",VLOOKUP(R279,全民健康保險保險費負擔金額表109.1版!$A$5:$E$52,5,1),0)</f>
        <v>0</v>
      </c>
      <c r="AI279" s="274">
        <f>IF(P279="●",VLOOKUP(R279,全民健康保險保險費負擔金額表109.1版!$A$5:$I$52,9,1),0)</f>
        <v>0</v>
      </c>
      <c r="AJ279" s="268">
        <f t="shared" si="86"/>
        <v>0</v>
      </c>
      <c r="AK279" s="173">
        <f t="shared" si="87"/>
        <v>0</v>
      </c>
      <c r="AL279" s="172">
        <f t="shared" si="88"/>
        <v>0</v>
      </c>
    </row>
    <row r="280" spans="1:38" x14ac:dyDescent="0.25">
      <c r="A280" s="300">
        <v>276</v>
      </c>
      <c r="B280" s="91"/>
      <c r="C280" s="91"/>
      <c r="D280" s="91"/>
      <c r="E280" s="91"/>
      <c r="F280" s="91"/>
      <c r="G280" s="91"/>
      <c r="H280" s="91"/>
      <c r="I280" s="246">
        <v>112</v>
      </c>
      <c r="J280" s="247"/>
      <c r="K280" s="247"/>
      <c r="L280" s="246">
        <f t="shared" si="56"/>
        <v>112</v>
      </c>
      <c r="M280" s="237">
        <f t="shared" si="56"/>
        <v>0</v>
      </c>
      <c r="N280" s="247">
        <f t="shared" si="73"/>
        <v>0</v>
      </c>
      <c r="O280" s="255"/>
      <c r="P280" s="153"/>
      <c r="Q280" s="491"/>
      <c r="R280" s="419">
        <f t="shared" si="74"/>
        <v>0</v>
      </c>
      <c r="S280" s="255"/>
      <c r="T280" s="420">
        <f t="shared" si="75"/>
        <v>0</v>
      </c>
      <c r="U280" s="417">
        <f t="shared" si="76"/>
        <v>31</v>
      </c>
      <c r="V280" s="167">
        <f>IF(T280=0,0,VLOOKUP(T280,勞保費對照表!$A$3:$B$31,2))</f>
        <v>0</v>
      </c>
      <c r="W280" s="154">
        <f t="shared" si="77"/>
        <v>0</v>
      </c>
      <c r="X280" s="415">
        <f>IF(T280=0,0,VLOOKUP(T280,'職保111.5版'!$B$4:$C$27,2))</f>
        <v>0</v>
      </c>
      <c r="Y280" s="167">
        <f>IF(T280=0,0,VLOOKUP(T280,勞退金對照表!$C$3:$D$66,2))</f>
        <v>0</v>
      </c>
      <c r="Z280" s="154">
        <f t="shared" si="78"/>
        <v>0</v>
      </c>
      <c r="AA280" s="268">
        <f t="shared" si="79"/>
        <v>0</v>
      </c>
      <c r="AB280" s="268">
        <f t="shared" si="80"/>
        <v>0</v>
      </c>
      <c r="AC280" s="416">
        <f t="shared" si="81"/>
        <v>0</v>
      </c>
      <c r="AD280" s="268">
        <f t="shared" si="82"/>
        <v>0</v>
      </c>
      <c r="AE280" s="268">
        <f t="shared" si="83"/>
        <v>0</v>
      </c>
      <c r="AF280" s="268">
        <f t="shared" si="84"/>
        <v>0</v>
      </c>
      <c r="AG280" s="268">
        <f t="shared" si="85"/>
        <v>0</v>
      </c>
      <c r="AH280" s="273">
        <f>IF(P280="●",VLOOKUP(R280,全民健康保險保險費負擔金額表109.1版!$A$5:$E$52,5,1),0)</f>
        <v>0</v>
      </c>
      <c r="AI280" s="274">
        <f>IF(P280="●",VLOOKUP(R280,全民健康保險保險費負擔金額表109.1版!$A$5:$I$52,9,1),0)</f>
        <v>0</v>
      </c>
      <c r="AJ280" s="268">
        <f t="shared" si="86"/>
        <v>0</v>
      </c>
      <c r="AK280" s="173">
        <f t="shared" si="87"/>
        <v>0</v>
      </c>
      <c r="AL280" s="172">
        <f t="shared" si="88"/>
        <v>0</v>
      </c>
    </row>
    <row r="281" spans="1:38" x14ac:dyDescent="0.25">
      <c r="A281" s="300">
        <v>277</v>
      </c>
      <c r="B281" s="91"/>
      <c r="C281" s="91"/>
      <c r="D281" s="91"/>
      <c r="E281" s="91"/>
      <c r="F281" s="91"/>
      <c r="G281" s="91"/>
      <c r="H281" s="91"/>
      <c r="I281" s="246">
        <v>112</v>
      </c>
      <c r="J281" s="247"/>
      <c r="K281" s="247"/>
      <c r="L281" s="246">
        <f t="shared" si="56"/>
        <v>112</v>
      </c>
      <c r="M281" s="237">
        <f t="shared" si="56"/>
        <v>0</v>
      </c>
      <c r="N281" s="247">
        <f t="shared" si="73"/>
        <v>0</v>
      </c>
      <c r="O281" s="255"/>
      <c r="P281" s="153"/>
      <c r="Q281" s="491"/>
      <c r="R281" s="419">
        <f t="shared" si="74"/>
        <v>0</v>
      </c>
      <c r="S281" s="255"/>
      <c r="T281" s="420">
        <f t="shared" si="75"/>
        <v>0</v>
      </c>
      <c r="U281" s="417">
        <f t="shared" si="76"/>
        <v>31</v>
      </c>
      <c r="V281" s="167">
        <f>IF(T281=0,0,VLOOKUP(T281,勞保費對照表!$A$3:$B$31,2))</f>
        <v>0</v>
      </c>
      <c r="W281" s="154">
        <f t="shared" si="77"/>
        <v>0</v>
      </c>
      <c r="X281" s="415">
        <f>IF(T281=0,0,VLOOKUP(T281,'職保111.5版'!$B$4:$C$27,2))</f>
        <v>0</v>
      </c>
      <c r="Y281" s="167">
        <f>IF(T281=0,0,VLOOKUP(T281,勞退金對照表!$C$3:$D$66,2))</f>
        <v>0</v>
      </c>
      <c r="Z281" s="154">
        <f t="shared" si="78"/>
        <v>0</v>
      </c>
      <c r="AA281" s="268">
        <f t="shared" si="79"/>
        <v>0</v>
      </c>
      <c r="AB281" s="268">
        <f t="shared" si="80"/>
        <v>0</v>
      </c>
      <c r="AC281" s="416">
        <f t="shared" si="81"/>
        <v>0</v>
      </c>
      <c r="AD281" s="268">
        <f t="shared" si="82"/>
        <v>0</v>
      </c>
      <c r="AE281" s="268">
        <f t="shared" si="83"/>
        <v>0</v>
      </c>
      <c r="AF281" s="268">
        <f t="shared" si="84"/>
        <v>0</v>
      </c>
      <c r="AG281" s="268">
        <f t="shared" si="85"/>
        <v>0</v>
      </c>
      <c r="AH281" s="273">
        <f>IF(P281="●",VLOOKUP(R281,全民健康保險保險費負擔金額表109.1版!$A$5:$E$52,5,1),0)</f>
        <v>0</v>
      </c>
      <c r="AI281" s="274">
        <f>IF(P281="●",VLOOKUP(R281,全民健康保險保險費負擔金額表109.1版!$A$5:$I$52,9,1),0)</f>
        <v>0</v>
      </c>
      <c r="AJ281" s="268">
        <f t="shared" si="86"/>
        <v>0</v>
      </c>
      <c r="AK281" s="173">
        <f t="shared" si="87"/>
        <v>0</v>
      </c>
      <c r="AL281" s="172">
        <f t="shared" si="88"/>
        <v>0</v>
      </c>
    </row>
    <row r="282" spans="1:38" x14ac:dyDescent="0.25">
      <c r="A282" s="300">
        <v>278</v>
      </c>
      <c r="B282" s="91"/>
      <c r="C282" s="91"/>
      <c r="D282" s="91"/>
      <c r="E282" s="91"/>
      <c r="F282" s="91"/>
      <c r="G282" s="91"/>
      <c r="H282" s="91"/>
      <c r="I282" s="246">
        <v>112</v>
      </c>
      <c r="J282" s="247"/>
      <c r="K282" s="247"/>
      <c r="L282" s="246">
        <f t="shared" si="56"/>
        <v>112</v>
      </c>
      <c r="M282" s="237">
        <f t="shared" si="56"/>
        <v>0</v>
      </c>
      <c r="N282" s="247">
        <f t="shared" si="73"/>
        <v>0</v>
      </c>
      <c r="O282" s="255"/>
      <c r="P282" s="153"/>
      <c r="Q282" s="491"/>
      <c r="R282" s="419">
        <f t="shared" si="74"/>
        <v>0</v>
      </c>
      <c r="S282" s="255"/>
      <c r="T282" s="420">
        <f t="shared" si="75"/>
        <v>0</v>
      </c>
      <c r="U282" s="417">
        <f t="shared" si="76"/>
        <v>31</v>
      </c>
      <c r="V282" s="167">
        <f>IF(T282=0,0,VLOOKUP(T282,勞保費對照表!$A$3:$B$31,2))</f>
        <v>0</v>
      </c>
      <c r="W282" s="154">
        <f t="shared" si="77"/>
        <v>0</v>
      </c>
      <c r="X282" s="415">
        <f>IF(T282=0,0,VLOOKUP(T282,'職保111.5版'!$B$4:$C$27,2))</f>
        <v>0</v>
      </c>
      <c r="Y282" s="167">
        <f>IF(T282=0,0,VLOOKUP(T282,勞退金對照表!$C$3:$D$66,2))</f>
        <v>0</v>
      </c>
      <c r="Z282" s="154">
        <f t="shared" si="78"/>
        <v>0</v>
      </c>
      <c r="AA282" s="268">
        <f t="shared" si="79"/>
        <v>0</v>
      </c>
      <c r="AB282" s="268">
        <f t="shared" si="80"/>
        <v>0</v>
      </c>
      <c r="AC282" s="416">
        <f t="shared" si="81"/>
        <v>0</v>
      </c>
      <c r="AD282" s="268">
        <f t="shared" si="82"/>
        <v>0</v>
      </c>
      <c r="AE282" s="268">
        <f t="shared" si="83"/>
        <v>0</v>
      </c>
      <c r="AF282" s="268">
        <f t="shared" si="84"/>
        <v>0</v>
      </c>
      <c r="AG282" s="268">
        <f t="shared" si="85"/>
        <v>0</v>
      </c>
      <c r="AH282" s="273">
        <f>IF(P282="●",VLOOKUP(R282,全民健康保險保險費負擔金額表109.1版!$A$5:$E$52,5,1),0)</f>
        <v>0</v>
      </c>
      <c r="AI282" s="274">
        <f>IF(P282="●",VLOOKUP(R282,全民健康保險保險費負擔金額表109.1版!$A$5:$I$52,9,1),0)</f>
        <v>0</v>
      </c>
      <c r="AJ282" s="268">
        <f t="shared" si="86"/>
        <v>0</v>
      </c>
      <c r="AK282" s="173">
        <f t="shared" si="87"/>
        <v>0</v>
      </c>
      <c r="AL282" s="172">
        <f t="shared" si="88"/>
        <v>0</v>
      </c>
    </row>
    <row r="283" spans="1:38" x14ac:dyDescent="0.25">
      <c r="A283" s="300">
        <v>279</v>
      </c>
      <c r="B283" s="91"/>
      <c r="C283" s="91"/>
      <c r="D283" s="91"/>
      <c r="E283" s="91"/>
      <c r="F283" s="91"/>
      <c r="G283" s="91"/>
      <c r="H283" s="91"/>
      <c r="I283" s="246">
        <v>112</v>
      </c>
      <c r="J283" s="247"/>
      <c r="K283" s="247"/>
      <c r="L283" s="246">
        <f t="shared" si="56"/>
        <v>112</v>
      </c>
      <c r="M283" s="237">
        <f t="shared" si="56"/>
        <v>0</v>
      </c>
      <c r="N283" s="247">
        <f t="shared" si="73"/>
        <v>0</v>
      </c>
      <c r="O283" s="255"/>
      <c r="P283" s="153"/>
      <c r="Q283" s="491"/>
      <c r="R283" s="419">
        <f t="shared" si="74"/>
        <v>0</v>
      </c>
      <c r="S283" s="255"/>
      <c r="T283" s="420">
        <f t="shared" si="75"/>
        <v>0</v>
      </c>
      <c r="U283" s="417">
        <f t="shared" si="76"/>
        <v>31</v>
      </c>
      <c r="V283" s="167">
        <f>IF(T283=0,0,VLOOKUP(T283,勞保費對照表!$A$3:$B$31,2))</f>
        <v>0</v>
      </c>
      <c r="W283" s="154">
        <f t="shared" si="77"/>
        <v>0</v>
      </c>
      <c r="X283" s="415">
        <f>IF(T283=0,0,VLOOKUP(T283,'職保111.5版'!$B$4:$C$27,2))</f>
        <v>0</v>
      </c>
      <c r="Y283" s="167">
        <f>IF(T283=0,0,VLOOKUP(T283,勞退金對照表!$C$3:$D$66,2))</f>
        <v>0</v>
      </c>
      <c r="Z283" s="154">
        <f t="shared" si="78"/>
        <v>0</v>
      </c>
      <c r="AA283" s="268">
        <f t="shared" si="79"/>
        <v>0</v>
      </c>
      <c r="AB283" s="268">
        <f t="shared" si="80"/>
        <v>0</v>
      </c>
      <c r="AC283" s="416">
        <f t="shared" si="81"/>
        <v>0</v>
      </c>
      <c r="AD283" s="268">
        <f t="shared" si="82"/>
        <v>0</v>
      </c>
      <c r="AE283" s="268">
        <f t="shared" si="83"/>
        <v>0</v>
      </c>
      <c r="AF283" s="268">
        <f t="shared" si="84"/>
        <v>0</v>
      </c>
      <c r="AG283" s="268">
        <f t="shared" si="85"/>
        <v>0</v>
      </c>
      <c r="AH283" s="273">
        <f>IF(P283="●",VLOOKUP(R283,全民健康保險保險費負擔金額表109.1版!$A$5:$E$52,5,1),0)</f>
        <v>0</v>
      </c>
      <c r="AI283" s="274">
        <f>IF(P283="●",VLOOKUP(R283,全民健康保險保險費負擔金額表109.1版!$A$5:$I$52,9,1),0)</f>
        <v>0</v>
      </c>
      <c r="AJ283" s="268">
        <f t="shared" si="86"/>
        <v>0</v>
      </c>
      <c r="AK283" s="173">
        <f t="shared" si="87"/>
        <v>0</v>
      </c>
      <c r="AL283" s="172">
        <f t="shared" si="88"/>
        <v>0</v>
      </c>
    </row>
    <row r="284" spans="1:38" x14ac:dyDescent="0.25">
      <c r="A284" s="300">
        <v>280</v>
      </c>
      <c r="B284" s="91"/>
      <c r="C284" s="91"/>
      <c r="D284" s="91"/>
      <c r="E284" s="91"/>
      <c r="F284" s="91"/>
      <c r="G284" s="91"/>
      <c r="H284" s="91"/>
      <c r="I284" s="246">
        <v>112</v>
      </c>
      <c r="J284" s="247"/>
      <c r="K284" s="247"/>
      <c r="L284" s="246">
        <f t="shared" si="56"/>
        <v>112</v>
      </c>
      <c r="M284" s="237">
        <f t="shared" si="56"/>
        <v>0</v>
      </c>
      <c r="N284" s="247">
        <f t="shared" si="73"/>
        <v>0</v>
      </c>
      <c r="O284" s="255"/>
      <c r="P284" s="153"/>
      <c r="Q284" s="491"/>
      <c r="R284" s="419">
        <f t="shared" si="74"/>
        <v>0</v>
      </c>
      <c r="S284" s="255"/>
      <c r="T284" s="420">
        <f t="shared" si="75"/>
        <v>0</v>
      </c>
      <c r="U284" s="417">
        <f t="shared" si="76"/>
        <v>31</v>
      </c>
      <c r="V284" s="167">
        <f>IF(T284=0,0,VLOOKUP(T284,勞保費對照表!$A$3:$B$31,2))</f>
        <v>0</v>
      </c>
      <c r="W284" s="154">
        <f t="shared" si="77"/>
        <v>0</v>
      </c>
      <c r="X284" s="415">
        <f>IF(T284=0,0,VLOOKUP(T284,'職保111.5版'!$B$4:$C$27,2))</f>
        <v>0</v>
      </c>
      <c r="Y284" s="167">
        <f>IF(T284=0,0,VLOOKUP(T284,勞退金對照表!$C$3:$D$66,2))</f>
        <v>0</v>
      </c>
      <c r="Z284" s="154">
        <f t="shared" si="78"/>
        <v>0</v>
      </c>
      <c r="AA284" s="268">
        <f t="shared" si="79"/>
        <v>0</v>
      </c>
      <c r="AB284" s="268">
        <f t="shared" si="80"/>
        <v>0</v>
      </c>
      <c r="AC284" s="416">
        <f t="shared" si="81"/>
        <v>0</v>
      </c>
      <c r="AD284" s="268">
        <f t="shared" si="82"/>
        <v>0</v>
      </c>
      <c r="AE284" s="268">
        <f t="shared" si="83"/>
        <v>0</v>
      </c>
      <c r="AF284" s="268">
        <f t="shared" si="84"/>
        <v>0</v>
      </c>
      <c r="AG284" s="268">
        <f t="shared" si="85"/>
        <v>0</v>
      </c>
      <c r="AH284" s="273">
        <f>IF(P284="●",VLOOKUP(R284,全民健康保險保險費負擔金額表109.1版!$A$5:$E$52,5,1),0)</f>
        <v>0</v>
      </c>
      <c r="AI284" s="274">
        <f>IF(P284="●",VLOOKUP(R284,全民健康保險保險費負擔金額表109.1版!$A$5:$I$52,9,1),0)</f>
        <v>0</v>
      </c>
      <c r="AJ284" s="268">
        <f t="shared" si="86"/>
        <v>0</v>
      </c>
      <c r="AK284" s="173">
        <f t="shared" si="87"/>
        <v>0</v>
      </c>
      <c r="AL284" s="172">
        <f t="shared" si="88"/>
        <v>0</v>
      </c>
    </row>
    <row r="285" spans="1:38" x14ac:dyDescent="0.25">
      <c r="A285" s="300">
        <v>281</v>
      </c>
      <c r="B285" s="91"/>
      <c r="C285" s="91"/>
      <c r="D285" s="91"/>
      <c r="E285" s="91"/>
      <c r="F285" s="91"/>
      <c r="G285" s="91"/>
      <c r="H285" s="91"/>
      <c r="I285" s="246">
        <v>112</v>
      </c>
      <c r="J285" s="247"/>
      <c r="K285" s="247"/>
      <c r="L285" s="246">
        <f t="shared" si="56"/>
        <v>112</v>
      </c>
      <c r="M285" s="237">
        <f t="shared" si="56"/>
        <v>0</v>
      </c>
      <c r="N285" s="247">
        <f t="shared" si="73"/>
        <v>0</v>
      </c>
      <c r="O285" s="255"/>
      <c r="P285" s="153"/>
      <c r="Q285" s="491"/>
      <c r="R285" s="419">
        <f t="shared" si="74"/>
        <v>0</v>
      </c>
      <c r="S285" s="255"/>
      <c r="T285" s="420">
        <f t="shared" si="75"/>
        <v>0</v>
      </c>
      <c r="U285" s="417">
        <f t="shared" si="76"/>
        <v>31</v>
      </c>
      <c r="V285" s="167">
        <f>IF(T285=0,0,VLOOKUP(T285,勞保費對照表!$A$3:$B$31,2))</f>
        <v>0</v>
      </c>
      <c r="W285" s="154">
        <f t="shared" si="77"/>
        <v>0</v>
      </c>
      <c r="X285" s="415">
        <f>IF(T285=0,0,VLOOKUP(T285,'職保111.5版'!$B$4:$C$27,2))</f>
        <v>0</v>
      </c>
      <c r="Y285" s="167">
        <f>IF(T285=0,0,VLOOKUP(T285,勞退金對照表!$C$3:$D$66,2))</f>
        <v>0</v>
      </c>
      <c r="Z285" s="154">
        <f t="shared" si="78"/>
        <v>0</v>
      </c>
      <c r="AA285" s="268">
        <f t="shared" si="79"/>
        <v>0</v>
      </c>
      <c r="AB285" s="268">
        <f t="shared" si="80"/>
        <v>0</v>
      </c>
      <c r="AC285" s="416">
        <f t="shared" si="81"/>
        <v>0</v>
      </c>
      <c r="AD285" s="268">
        <f t="shared" si="82"/>
        <v>0</v>
      </c>
      <c r="AE285" s="268">
        <f t="shared" si="83"/>
        <v>0</v>
      </c>
      <c r="AF285" s="268">
        <f t="shared" si="84"/>
        <v>0</v>
      </c>
      <c r="AG285" s="268">
        <f t="shared" si="85"/>
        <v>0</v>
      </c>
      <c r="AH285" s="273">
        <f>IF(P285="●",VLOOKUP(R285,全民健康保險保險費負擔金額表109.1版!$A$5:$E$52,5,1),0)</f>
        <v>0</v>
      </c>
      <c r="AI285" s="274">
        <f>IF(P285="●",VLOOKUP(R285,全民健康保險保險費負擔金額表109.1版!$A$5:$I$52,9,1),0)</f>
        <v>0</v>
      </c>
      <c r="AJ285" s="268">
        <f t="shared" si="86"/>
        <v>0</v>
      </c>
      <c r="AK285" s="173">
        <f t="shared" si="87"/>
        <v>0</v>
      </c>
      <c r="AL285" s="172">
        <f t="shared" si="88"/>
        <v>0</v>
      </c>
    </row>
    <row r="286" spans="1:38" x14ac:dyDescent="0.25">
      <c r="A286" s="300">
        <v>282</v>
      </c>
      <c r="B286" s="91"/>
      <c r="C286" s="91"/>
      <c r="D286" s="91"/>
      <c r="E286" s="91"/>
      <c r="F286" s="91"/>
      <c r="G286" s="91"/>
      <c r="H286" s="91"/>
      <c r="I286" s="246">
        <v>112</v>
      </c>
      <c r="J286" s="247"/>
      <c r="K286" s="247"/>
      <c r="L286" s="246">
        <f t="shared" si="56"/>
        <v>112</v>
      </c>
      <c r="M286" s="237">
        <f t="shared" si="56"/>
        <v>0</v>
      </c>
      <c r="N286" s="247">
        <f t="shared" si="73"/>
        <v>0</v>
      </c>
      <c r="O286" s="255"/>
      <c r="P286" s="153"/>
      <c r="Q286" s="491"/>
      <c r="R286" s="419">
        <f t="shared" si="74"/>
        <v>0</v>
      </c>
      <c r="S286" s="255"/>
      <c r="T286" s="420">
        <f t="shared" si="75"/>
        <v>0</v>
      </c>
      <c r="U286" s="417">
        <f t="shared" si="76"/>
        <v>31</v>
      </c>
      <c r="V286" s="167">
        <f>IF(T286=0,0,VLOOKUP(T286,勞保費對照表!$A$3:$B$31,2))</f>
        <v>0</v>
      </c>
      <c r="W286" s="154">
        <f t="shared" si="77"/>
        <v>0</v>
      </c>
      <c r="X286" s="415">
        <f>IF(T286=0,0,VLOOKUP(T286,'職保111.5版'!$B$4:$C$27,2))</f>
        <v>0</v>
      </c>
      <c r="Y286" s="167">
        <f>IF(T286=0,0,VLOOKUP(T286,勞退金對照表!$C$3:$D$66,2))</f>
        <v>0</v>
      </c>
      <c r="Z286" s="154">
        <f t="shared" si="78"/>
        <v>0</v>
      </c>
      <c r="AA286" s="268">
        <f t="shared" si="79"/>
        <v>0</v>
      </c>
      <c r="AB286" s="268">
        <f t="shared" si="80"/>
        <v>0</v>
      </c>
      <c r="AC286" s="416">
        <f t="shared" si="81"/>
        <v>0</v>
      </c>
      <c r="AD286" s="268">
        <f t="shared" si="82"/>
        <v>0</v>
      </c>
      <c r="AE286" s="268">
        <f t="shared" si="83"/>
        <v>0</v>
      </c>
      <c r="AF286" s="268">
        <f t="shared" si="84"/>
        <v>0</v>
      </c>
      <c r="AG286" s="268">
        <f t="shared" si="85"/>
        <v>0</v>
      </c>
      <c r="AH286" s="273">
        <f>IF(P286="●",VLOOKUP(R286,全民健康保險保險費負擔金額表109.1版!$A$5:$E$52,5,1),0)</f>
        <v>0</v>
      </c>
      <c r="AI286" s="274">
        <f>IF(P286="●",VLOOKUP(R286,全民健康保險保險費負擔金額表109.1版!$A$5:$I$52,9,1),0)</f>
        <v>0</v>
      </c>
      <c r="AJ286" s="268">
        <f t="shared" si="86"/>
        <v>0</v>
      </c>
      <c r="AK286" s="173">
        <f t="shared" si="87"/>
        <v>0</v>
      </c>
      <c r="AL286" s="172">
        <f t="shared" si="88"/>
        <v>0</v>
      </c>
    </row>
    <row r="287" spans="1:38" x14ac:dyDescent="0.25">
      <c r="A287" s="300">
        <v>283</v>
      </c>
      <c r="B287" s="91"/>
      <c r="C287" s="91"/>
      <c r="D287" s="91"/>
      <c r="E287" s="91"/>
      <c r="F287" s="91"/>
      <c r="G287" s="91"/>
      <c r="H287" s="91"/>
      <c r="I287" s="246">
        <v>112</v>
      </c>
      <c r="J287" s="247"/>
      <c r="K287" s="247"/>
      <c r="L287" s="246">
        <f t="shared" si="56"/>
        <v>112</v>
      </c>
      <c r="M287" s="237">
        <f t="shared" si="56"/>
        <v>0</v>
      </c>
      <c r="N287" s="247">
        <f t="shared" si="73"/>
        <v>0</v>
      </c>
      <c r="O287" s="255"/>
      <c r="P287" s="153"/>
      <c r="Q287" s="491"/>
      <c r="R287" s="419">
        <f t="shared" si="74"/>
        <v>0</v>
      </c>
      <c r="S287" s="255"/>
      <c r="T287" s="420">
        <f t="shared" si="75"/>
        <v>0</v>
      </c>
      <c r="U287" s="417">
        <f t="shared" si="76"/>
        <v>31</v>
      </c>
      <c r="V287" s="167">
        <f>IF(T287=0,0,VLOOKUP(T287,勞保費對照表!$A$3:$B$31,2))</f>
        <v>0</v>
      </c>
      <c r="W287" s="154">
        <f t="shared" si="77"/>
        <v>0</v>
      </c>
      <c r="X287" s="415">
        <f>IF(T287=0,0,VLOOKUP(T287,'職保111.5版'!$B$4:$C$27,2))</f>
        <v>0</v>
      </c>
      <c r="Y287" s="167">
        <f>IF(T287=0,0,VLOOKUP(T287,勞退金對照表!$C$3:$D$66,2))</f>
        <v>0</v>
      </c>
      <c r="Z287" s="154">
        <f t="shared" si="78"/>
        <v>0</v>
      </c>
      <c r="AA287" s="268">
        <f t="shared" si="79"/>
        <v>0</v>
      </c>
      <c r="AB287" s="268">
        <f t="shared" si="80"/>
        <v>0</v>
      </c>
      <c r="AC287" s="416">
        <f t="shared" si="81"/>
        <v>0</v>
      </c>
      <c r="AD287" s="268">
        <f t="shared" si="82"/>
        <v>0</v>
      </c>
      <c r="AE287" s="268">
        <f t="shared" si="83"/>
        <v>0</v>
      </c>
      <c r="AF287" s="268">
        <f t="shared" si="84"/>
        <v>0</v>
      </c>
      <c r="AG287" s="268">
        <f t="shared" si="85"/>
        <v>0</v>
      </c>
      <c r="AH287" s="273">
        <f>IF(P287="●",VLOOKUP(R287,全民健康保險保險費負擔金額表109.1版!$A$5:$E$52,5,1),0)</f>
        <v>0</v>
      </c>
      <c r="AI287" s="274">
        <f>IF(P287="●",VLOOKUP(R287,全民健康保險保險費負擔金額表109.1版!$A$5:$I$52,9,1),0)</f>
        <v>0</v>
      </c>
      <c r="AJ287" s="268">
        <f t="shared" si="86"/>
        <v>0</v>
      </c>
      <c r="AK287" s="173">
        <f t="shared" si="87"/>
        <v>0</v>
      </c>
      <c r="AL287" s="172">
        <f t="shared" si="88"/>
        <v>0</v>
      </c>
    </row>
    <row r="288" spans="1:38" x14ac:dyDescent="0.25">
      <c r="A288" s="300">
        <v>284</v>
      </c>
      <c r="B288" s="91"/>
      <c r="C288" s="91"/>
      <c r="D288" s="91"/>
      <c r="E288" s="91"/>
      <c r="F288" s="91"/>
      <c r="G288" s="91"/>
      <c r="H288" s="91"/>
      <c r="I288" s="246">
        <v>112</v>
      </c>
      <c r="J288" s="247"/>
      <c r="K288" s="247"/>
      <c r="L288" s="246">
        <f t="shared" si="56"/>
        <v>112</v>
      </c>
      <c r="M288" s="237">
        <f t="shared" si="56"/>
        <v>0</v>
      </c>
      <c r="N288" s="247">
        <f t="shared" si="73"/>
        <v>0</v>
      </c>
      <c r="O288" s="255"/>
      <c r="P288" s="153"/>
      <c r="Q288" s="491"/>
      <c r="R288" s="419">
        <f t="shared" si="74"/>
        <v>0</v>
      </c>
      <c r="S288" s="255"/>
      <c r="T288" s="420">
        <f t="shared" si="75"/>
        <v>0</v>
      </c>
      <c r="U288" s="417">
        <f t="shared" si="76"/>
        <v>31</v>
      </c>
      <c r="V288" s="167">
        <f>IF(T288=0,0,VLOOKUP(T288,勞保費對照表!$A$3:$B$31,2))</f>
        <v>0</v>
      </c>
      <c r="W288" s="154">
        <f t="shared" si="77"/>
        <v>0</v>
      </c>
      <c r="X288" s="415">
        <f>IF(T288=0,0,VLOOKUP(T288,'職保111.5版'!$B$4:$C$27,2))</f>
        <v>0</v>
      </c>
      <c r="Y288" s="167">
        <f>IF(T288=0,0,VLOOKUP(T288,勞退金對照表!$C$3:$D$66,2))</f>
        <v>0</v>
      </c>
      <c r="Z288" s="154">
        <f t="shared" si="78"/>
        <v>0</v>
      </c>
      <c r="AA288" s="268">
        <f t="shared" si="79"/>
        <v>0</v>
      </c>
      <c r="AB288" s="268">
        <f t="shared" si="80"/>
        <v>0</v>
      </c>
      <c r="AC288" s="416">
        <f t="shared" si="81"/>
        <v>0</v>
      </c>
      <c r="AD288" s="268">
        <f t="shared" si="82"/>
        <v>0</v>
      </c>
      <c r="AE288" s="268">
        <f t="shared" si="83"/>
        <v>0</v>
      </c>
      <c r="AF288" s="268">
        <f t="shared" si="84"/>
        <v>0</v>
      </c>
      <c r="AG288" s="268">
        <f t="shared" si="85"/>
        <v>0</v>
      </c>
      <c r="AH288" s="273">
        <f>IF(P288="●",VLOOKUP(R288,全民健康保險保險費負擔金額表109.1版!$A$5:$E$52,5,1),0)</f>
        <v>0</v>
      </c>
      <c r="AI288" s="274">
        <f>IF(P288="●",VLOOKUP(R288,全民健康保險保險費負擔金額表109.1版!$A$5:$I$52,9,1),0)</f>
        <v>0</v>
      </c>
      <c r="AJ288" s="268">
        <f t="shared" si="86"/>
        <v>0</v>
      </c>
      <c r="AK288" s="173">
        <f t="shared" si="87"/>
        <v>0</v>
      </c>
      <c r="AL288" s="172">
        <f t="shared" si="88"/>
        <v>0</v>
      </c>
    </row>
    <row r="289" spans="1:38" x14ac:dyDescent="0.25">
      <c r="A289" s="300">
        <v>285</v>
      </c>
      <c r="B289" s="91"/>
      <c r="C289" s="91"/>
      <c r="D289" s="91"/>
      <c r="E289" s="91"/>
      <c r="F289" s="91"/>
      <c r="G289" s="91"/>
      <c r="H289" s="91"/>
      <c r="I289" s="246">
        <v>112</v>
      </c>
      <c r="J289" s="247"/>
      <c r="K289" s="247"/>
      <c r="L289" s="246">
        <f t="shared" si="56"/>
        <v>112</v>
      </c>
      <c r="M289" s="237">
        <f t="shared" si="56"/>
        <v>0</v>
      </c>
      <c r="N289" s="247">
        <f t="shared" si="73"/>
        <v>0</v>
      </c>
      <c r="O289" s="255"/>
      <c r="P289" s="153"/>
      <c r="Q289" s="491"/>
      <c r="R289" s="419">
        <f t="shared" si="74"/>
        <v>0</v>
      </c>
      <c r="S289" s="255"/>
      <c r="T289" s="420">
        <f t="shared" si="75"/>
        <v>0</v>
      </c>
      <c r="U289" s="417">
        <f t="shared" si="76"/>
        <v>31</v>
      </c>
      <c r="V289" s="167">
        <f>IF(T289=0,0,VLOOKUP(T289,勞保費對照表!$A$3:$B$31,2))</f>
        <v>0</v>
      </c>
      <c r="W289" s="154">
        <f t="shared" si="77"/>
        <v>0</v>
      </c>
      <c r="X289" s="415">
        <f>IF(T289=0,0,VLOOKUP(T289,'職保111.5版'!$B$4:$C$27,2))</f>
        <v>0</v>
      </c>
      <c r="Y289" s="167">
        <f>IF(T289=0,0,VLOOKUP(T289,勞退金對照表!$C$3:$D$66,2))</f>
        <v>0</v>
      </c>
      <c r="Z289" s="154">
        <f t="shared" si="78"/>
        <v>0</v>
      </c>
      <c r="AA289" s="268">
        <f t="shared" si="79"/>
        <v>0</v>
      </c>
      <c r="AB289" s="268">
        <f t="shared" si="80"/>
        <v>0</v>
      </c>
      <c r="AC289" s="416">
        <f t="shared" si="81"/>
        <v>0</v>
      </c>
      <c r="AD289" s="268">
        <f t="shared" si="82"/>
        <v>0</v>
      </c>
      <c r="AE289" s="268">
        <f t="shared" si="83"/>
        <v>0</v>
      </c>
      <c r="AF289" s="268">
        <f t="shared" si="84"/>
        <v>0</v>
      </c>
      <c r="AG289" s="268">
        <f t="shared" si="85"/>
        <v>0</v>
      </c>
      <c r="AH289" s="273">
        <f>IF(P289="●",VLOOKUP(R289,全民健康保險保險費負擔金額表109.1版!$A$5:$E$52,5,1),0)</f>
        <v>0</v>
      </c>
      <c r="AI289" s="274">
        <f>IF(P289="●",VLOOKUP(R289,全民健康保險保險費負擔金額表109.1版!$A$5:$I$52,9,1),0)</f>
        <v>0</v>
      </c>
      <c r="AJ289" s="268">
        <f t="shared" si="86"/>
        <v>0</v>
      </c>
      <c r="AK289" s="173">
        <f t="shared" si="87"/>
        <v>0</v>
      </c>
      <c r="AL289" s="172">
        <f t="shared" si="88"/>
        <v>0</v>
      </c>
    </row>
    <row r="290" spans="1:38" x14ac:dyDescent="0.25">
      <c r="A290" s="300">
        <v>286</v>
      </c>
      <c r="B290" s="91"/>
      <c r="C290" s="91"/>
      <c r="D290" s="91"/>
      <c r="E290" s="91"/>
      <c r="F290" s="91"/>
      <c r="G290" s="91"/>
      <c r="H290" s="91"/>
      <c r="I290" s="246">
        <v>112</v>
      </c>
      <c r="J290" s="247"/>
      <c r="K290" s="247"/>
      <c r="L290" s="246">
        <f t="shared" si="56"/>
        <v>112</v>
      </c>
      <c r="M290" s="237">
        <f t="shared" si="56"/>
        <v>0</v>
      </c>
      <c r="N290" s="247">
        <f t="shared" si="73"/>
        <v>0</v>
      </c>
      <c r="O290" s="255"/>
      <c r="P290" s="153"/>
      <c r="Q290" s="491"/>
      <c r="R290" s="419">
        <f t="shared" si="74"/>
        <v>0</v>
      </c>
      <c r="S290" s="255"/>
      <c r="T290" s="420">
        <f t="shared" si="75"/>
        <v>0</v>
      </c>
      <c r="U290" s="417">
        <f t="shared" si="76"/>
        <v>31</v>
      </c>
      <c r="V290" s="167">
        <f>IF(T290=0,0,VLOOKUP(T290,勞保費對照表!$A$3:$B$31,2))</f>
        <v>0</v>
      </c>
      <c r="W290" s="154">
        <f t="shared" si="77"/>
        <v>0</v>
      </c>
      <c r="X290" s="415">
        <f>IF(T290=0,0,VLOOKUP(T290,'職保111.5版'!$B$4:$C$27,2))</f>
        <v>0</v>
      </c>
      <c r="Y290" s="167">
        <f>IF(T290=0,0,VLOOKUP(T290,勞退金對照表!$C$3:$D$66,2))</f>
        <v>0</v>
      </c>
      <c r="Z290" s="154">
        <f t="shared" si="78"/>
        <v>0</v>
      </c>
      <c r="AA290" s="268">
        <f t="shared" si="79"/>
        <v>0</v>
      </c>
      <c r="AB290" s="268">
        <f t="shared" si="80"/>
        <v>0</v>
      </c>
      <c r="AC290" s="416">
        <f t="shared" si="81"/>
        <v>0</v>
      </c>
      <c r="AD290" s="268">
        <f t="shared" si="82"/>
        <v>0</v>
      </c>
      <c r="AE290" s="268">
        <f t="shared" si="83"/>
        <v>0</v>
      </c>
      <c r="AF290" s="268">
        <f t="shared" si="84"/>
        <v>0</v>
      </c>
      <c r="AG290" s="268">
        <f t="shared" si="85"/>
        <v>0</v>
      </c>
      <c r="AH290" s="273">
        <f>IF(P290="●",VLOOKUP(R290,全民健康保險保險費負擔金額表109.1版!$A$5:$E$52,5,1),0)</f>
        <v>0</v>
      </c>
      <c r="AI290" s="274">
        <f>IF(P290="●",VLOOKUP(R290,全民健康保險保險費負擔金額表109.1版!$A$5:$I$52,9,1),0)</f>
        <v>0</v>
      </c>
      <c r="AJ290" s="268">
        <f t="shared" si="86"/>
        <v>0</v>
      </c>
      <c r="AK290" s="173">
        <f t="shared" si="87"/>
        <v>0</v>
      </c>
      <c r="AL290" s="172">
        <f t="shared" si="88"/>
        <v>0</v>
      </c>
    </row>
    <row r="291" spans="1:38" x14ac:dyDescent="0.25">
      <c r="A291" s="300">
        <v>287</v>
      </c>
      <c r="B291" s="91"/>
      <c r="C291" s="91"/>
      <c r="D291" s="91"/>
      <c r="E291" s="91"/>
      <c r="F291" s="91"/>
      <c r="G291" s="91"/>
      <c r="H291" s="91"/>
      <c r="I291" s="246">
        <v>112</v>
      </c>
      <c r="J291" s="247"/>
      <c r="K291" s="247"/>
      <c r="L291" s="246">
        <f t="shared" si="56"/>
        <v>112</v>
      </c>
      <c r="M291" s="237">
        <f t="shared" si="56"/>
        <v>0</v>
      </c>
      <c r="N291" s="247">
        <f t="shared" si="73"/>
        <v>0</v>
      </c>
      <c r="O291" s="255"/>
      <c r="P291" s="153"/>
      <c r="Q291" s="491"/>
      <c r="R291" s="419">
        <f t="shared" si="74"/>
        <v>0</v>
      </c>
      <c r="S291" s="255"/>
      <c r="T291" s="420">
        <f t="shared" si="75"/>
        <v>0</v>
      </c>
      <c r="U291" s="417">
        <f t="shared" si="76"/>
        <v>31</v>
      </c>
      <c r="V291" s="167">
        <f>IF(T291=0,0,VLOOKUP(T291,勞保費對照表!$A$3:$B$31,2))</f>
        <v>0</v>
      </c>
      <c r="W291" s="154">
        <f t="shared" si="77"/>
        <v>0</v>
      </c>
      <c r="X291" s="415">
        <f>IF(T291=0,0,VLOOKUP(T291,'職保111.5版'!$B$4:$C$27,2))</f>
        <v>0</v>
      </c>
      <c r="Y291" s="167">
        <f>IF(T291=0,0,VLOOKUP(T291,勞退金對照表!$C$3:$D$66,2))</f>
        <v>0</v>
      </c>
      <c r="Z291" s="154">
        <f t="shared" si="78"/>
        <v>0</v>
      </c>
      <c r="AA291" s="268">
        <f t="shared" si="79"/>
        <v>0</v>
      </c>
      <c r="AB291" s="268">
        <f t="shared" si="80"/>
        <v>0</v>
      </c>
      <c r="AC291" s="416">
        <f t="shared" si="81"/>
        <v>0</v>
      </c>
      <c r="AD291" s="268">
        <f t="shared" si="82"/>
        <v>0</v>
      </c>
      <c r="AE291" s="268">
        <f t="shared" si="83"/>
        <v>0</v>
      </c>
      <c r="AF291" s="268">
        <f t="shared" si="84"/>
        <v>0</v>
      </c>
      <c r="AG291" s="268">
        <f t="shared" si="85"/>
        <v>0</v>
      </c>
      <c r="AH291" s="273">
        <f>IF(P291="●",VLOOKUP(R291,全民健康保險保險費負擔金額表109.1版!$A$5:$E$52,5,1),0)</f>
        <v>0</v>
      </c>
      <c r="AI291" s="274">
        <f>IF(P291="●",VLOOKUP(R291,全民健康保險保險費負擔金額表109.1版!$A$5:$I$52,9,1),0)</f>
        <v>0</v>
      </c>
      <c r="AJ291" s="268">
        <f t="shared" si="86"/>
        <v>0</v>
      </c>
      <c r="AK291" s="173">
        <f t="shared" si="87"/>
        <v>0</v>
      </c>
      <c r="AL291" s="172">
        <f t="shared" si="88"/>
        <v>0</v>
      </c>
    </row>
    <row r="292" spans="1:38" x14ac:dyDescent="0.25">
      <c r="A292" s="300">
        <v>288</v>
      </c>
      <c r="B292" s="91"/>
      <c r="C292" s="91"/>
      <c r="D292" s="91"/>
      <c r="E292" s="91"/>
      <c r="F292" s="91"/>
      <c r="G292" s="91"/>
      <c r="H292" s="91"/>
      <c r="I292" s="246">
        <v>112</v>
      </c>
      <c r="J292" s="247"/>
      <c r="K292" s="247"/>
      <c r="L292" s="246">
        <f t="shared" si="56"/>
        <v>112</v>
      </c>
      <c r="M292" s="237">
        <f t="shared" si="56"/>
        <v>0</v>
      </c>
      <c r="N292" s="247">
        <f t="shared" si="73"/>
        <v>0</v>
      </c>
      <c r="O292" s="255"/>
      <c r="P292" s="153"/>
      <c r="Q292" s="491"/>
      <c r="R292" s="419">
        <f t="shared" si="74"/>
        <v>0</v>
      </c>
      <c r="S292" s="255"/>
      <c r="T292" s="420">
        <f t="shared" si="75"/>
        <v>0</v>
      </c>
      <c r="U292" s="417">
        <f t="shared" si="76"/>
        <v>31</v>
      </c>
      <c r="V292" s="167">
        <f>IF(T292=0,0,VLOOKUP(T292,勞保費對照表!$A$3:$B$31,2))</f>
        <v>0</v>
      </c>
      <c r="W292" s="154">
        <f t="shared" si="77"/>
        <v>0</v>
      </c>
      <c r="X292" s="415">
        <f>IF(T292=0,0,VLOOKUP(T292,'職保111.5版'!$B$4:$C$27,2))</f>
        <v>0</v>
      </c>
      <c r="Y292" s="167">
        <f>IF(T292=0,0,VLOOKUP(T292,勞退金對照表!$C$3:$D$66,2))</f>
        <v>0</v>
      </c>
      <c r="Z292" s="154">
        <f t="shared" si="78"/>
        <v>0</v>
      </c>
      <c r="AA292" s="268">
        <f t="shared" si="79"/>
        <v>0</v>
      </c>
      <c r="AB292" s="268">
        <f t="shared" si="80"/>
        <v>0</v>
      </c>
      <c r="AC292" s="416">
        <f t="shared" si="81"/>
        <v>0</v>
      </c>
      <c r="AD292" s="268">
        <f t="shared" si="82"/>
        <v>0</v>
      </c>
      <c r="AE292" s="268">
        <f t="shared" si="83"/>
        <v>0</v>
      </c>
      <c r="AF292" s="268">
        <f t="shared" si="84"/>
        <v>0</v>
      </c>
      <c r="AG292" s="268">
        <f t="shared" si="85"/>
        <v>0</v>
      </c>
      <c r="AH292" s="273">
        <f>IF(P292="●",VLOOKUP(R292,全民健康保險保險費負擔金額表109.1版!$A$5:$E$52,5,1),0)</f>
        <v>0</v>
      </c>
      <c r="AI292" s="274">
        <f>IF(P292="●",VLOOKUP(R292,全民健康保險保險費負擔金額表109.1版!$A$5:$I$52,9,1),0)</f>
        <v>0</v>
      </c>
      <c r="AJ292" s="268">
        <f t="shared" si="86"/>
        <v>0</v>
      </c>
      <c r="AK292" s="173">
        <f t="shared" si="87"/>
        <v>0</v>
      </c>
      <c r="AL292" s="172">
        <f t="shared" si="88"/>
        <v>0</v>
      </c>
    </row>
    <row r="293" spans="1:38" x14ac:dyDescent="0.25">
      <c r="A293" s="300">
        <v>289</v>
      </c>
      <c r="B293" s="91"/>
      <c r="C293" s="91"/>
      <c r="D293" s="91"/>
      <c r="E293" s="91"/>
      <c r="F293" s="91"/>
      <c r="G293" s="91"/>
      <c r="H293" s="91"/>
      <c r="I293" s="246">
        <v>112</v>
      </c>
      <c r="J293" s="247"/>
      <c r="K293" s="247"/>
      <c r="L293" s="246">
        <f t="shared" si="56"/>
        <v>112</v>
      </c>
      <c r="M293" s="237">
        <f t="shared" si="56"/>
        <v>0</v>
      </c>
      <c r="N293" s="247">
        <f t="shared" si="73"/>
        <v>0</v>
      </c>
      <c r="O293" s="255"/>
      <c r="P293" s="153"/>
      <c r="Q293" s="491"/>
      <c r="R293" s="419">
        <f t="shared" si="74"/>
        <v>0</v>
      </c>
      <c r="S293" s="255"/>
      <c r="T293" s="420">
        <f t="shared" si="75"/>
        <v>0</v>
      </c>
      <c r="U293" s="417">
        <f t="shared" si="76"/>
        <v>31</v>
      </c>
      <c r="V293" s="167">
        <f>IF(T293=0,0,VLOOKUP(T293,勞保費對照表!$A$3:$B$31,2))</f>
        <v>0</v>
      </c>
      <c r="W293" s="154">
        <f t="shared" si="77"/>
        <v>0</v>
      </c>
      <c r="X293" s="415">
        <f>IF(T293=0,0,VLOOKUP(T293,'職保111.5版'!$B$4:$C$27,2))</f>
        <v>0</v>
      </c>
      <c r="Y293" s="167">
        <f>IF(T293=0,0,VLOOKUP(T293,勞退金對照表!$C$3:$D$66,2))</f>
        <v>0</v>
      </c>
      <c r="Z293" s="154">
        <f t="shared" si="78"/>
        <v>0</v>
      </c>
      <c r="AA293" s="268">
        <f t="shared" si="79"/>
        <v>0</v>
      </c>
      <c r="AB293" s="268">
        <f t="shared" si="80"/>
        <v>0</v>
      </c>
      <c r="AC293" s="416">
        <f t="shared" si="81"/>
        <v>0</v>
      </c>
      <c r="AD293" s="268">
        <f t="shared" si="82"/>
        <v>0</v>
      </c>
      <c r="AE293" s="268">
        <f t="shared" si="83"/>
        <v>0</v>
      </c>
      <c r="AF293" s="268">
        <f t="shared" si="84"/>
        <v>0</v>
      </c>
      <c r="AG293" s="268">
        <f t="shared" si="85"/>
        <v>0</v>
      </c>
      <c r="AH293" s="273">
        <f>IF(P293="●",VLOOKUP(R293,全民健康保險保險費負擔金額表109.1版!$A$5:$E$52,5,1),0)</f>
        <v>0</v>
      </c>
      <c r="AI293" s="274">
        <f>IF(P293="●",VLOOKUP(R293,全民健康保險保險費負擔金額表109.1版!$A$5:$I$52,9,1),0)</f>
        <v>0</v>
      </c>
      <c r="AJ293" s="268">
        <f t="shared" si="86"/>
        <v>0</v>
      </c>
      <c r="AK293" s="173">
        <f t="shared" si="87"/>
        <v>0</v>
      </c>
      <c r="AL293" s="172">
        <f t="shared" si="88"/>
        <v>0</v>
      </c>
    </row>
    <row r="294" spans="1:38" x14ac:dyDescent="0.25">
      <c r="A294" s="300">
        <v>290</v>
      </c>
      <c r="B294" s="91"/>
      <c r="C294" s="91"/>
      <c r="D294" s="91"/>
      <c r="E294" s="91"/>
      <c r="F294" s="91"/>
      <c r="G294" s="91"/>
      <c r="H294" s="91"/>
      <c r="I294" s="246">
        <v>112</v>
      </c>
      <c r="J294" s="247"/>
      <c r="K294" s="247"/>
      <c r="L294" s="246">
        <f t="shared" si="56"/>
        <v>112</v>
      </c>
      <c r="M294" s="237">
        <f t="shared" si="56"/>
        <v>0</v>
      </c>
      <c r="N294" s="247">
        <f t="shared" si="73"/>
        <v>0</v>
      </c>
      <c r="O294" s="255"/>
      <c r="P294" s="153"/>
      <c r="Q294" s="491"/>
      <c r="R294" s="419">
        <f t="shared" si="74"/>
        <v>0</v>
      </c>
      <c r="S294" s="255"/>
      <c r="T294" s="420">
        <f t="shared" si="75"/>
        <v>0</v>
      </c>
      <c r="U294" s="417">
        <f t="shared" si="76"/>
        <v>31</v>
      </c>
      <c r="V294" s="167">
        <f>IF(T294=0,0,VLOOKUP(T294,勞保費對照表!$A$3:$B$31,2))</f>
        <v>0</v>
      </c>
      <c r="W294" s="154">
        <f t="shared" si="77"/>
        <v>0</v>
      </c>
      <c r="X294" s="415">
        <f>IF(T294=0,0,VLOOKUP(T294,'職保111.5版'!$B$4:$C$27,2))</f>
        <v>0</v>
      </c>
      <c r="Y294" s="167">
        <f>IF(T294=0,0,VLOOKUP(T294,勞退金對照表!$C$3:$D$66,2))</f>
        <v>0</v>
      </c>
      <c r="Z294" s="154">
        <f t="shared" si="78"/>
        <v>0</v>
      </c>
      <c r="AA294" s="268">
        <f t="shared" si="79"/>
        <v>0</v>
      </c>
      <c r="AB294" s="268">
        <f t="shared" si="80"/>
        <v>0</v>
      </c>
      <c r="AC294" s="416">
        <f t="shared" si="81"/>
        <v>0</v>
      </c>
      <c r="AD294" s="268">
        <f t="shared" si="82"/>
        <v>0</v>
      </c>
      <c r="AE294" s="268">
        <f t="shared" si="83"/>
        <v>0</v>
      </c>
      <c r="AF294" s="268">
        <f t="shared" si="84"/>
        <v>0</v>
      </c>
      <c r="AG294" s="268">
        <f t="shared" si="85"/>
        <v>0</v>
      </c>
      <c r="AH294" s="273">
        <f>IF(P294="●",VLOOKUP(R294,全民健康保險保險費負擔金額表109.1版!$A$5:$E$52,5,1),0)</f>
        <v>0</v>
      </c>
      <c r="AI294" s="274">
        <f>IF(P294="●",VLOOKUP(R294,全民健康保險保險費負擔金額表109.1版!$A$5:$I$52,9,1),0)</f>
        <v>0</v>
      </c>
      <c r="AJ294" s="268">
        <f t="shared" si="86"/>
        <v>0</v>
      </c>
      <c r="AK294" s="173">
        <f t="shared" si="87"/>
        <v>0</v>
      </c>
      <c r="AL294" s="172">
        <f t="shared" si="88"/>
        <v>0</v>
      </c>
    </row>
    <row r="295" spans="1:38" x14ac:dyDescent="0.25">
      <c r="A295" s="300">
        <v>291</v>
      </c>
      <c r="B295" s="91"/>
      <c r="C295" s="91"/>
      <c r="D295" s="91"/>
      <c r="E295" s="91"/>
      <c r="F295" s="91"/>
      <c r="G295" s="91"/>
      <c r="H295" s="91"/>
      <c r="I295" s="246">
        <v>112</v>
      </c>
      <c r="J295" s="247"/>
      <c r="K295" s="247"/>
      <c r="L295" s="246">
        <f t="shared" si="56"/>
        <v>112</v>
      </c>
      <c r="M295" s="237">
        <f t="shared" si="56"/>
        <v>0</v>
      </c>
      <c r="N295" s="247">
        <f t="shared" si="73"/>
        <v>0</v>
      </c>
      <c r="O295" s="255"/>
      <c r="P295" s="153"/>
      <c r="Q295" s="491"/>
      <c r="R295" s="419">
        <f t="shared" si="74"/>
        <v>0</v>
      </c>
      <c r="S295" s="255"/>
      <c r="T295" s="420">
        <f t="shared" si="75"/>
        <v>0</v>
      </c>
      <c r="U295" s="417">
        <f t="shared" si="76"/>
        <v>31</v>
      </c>
      <c r="V295" s="167">
        <f>IF(T295=0,0,VLOOKUP(T295,勞保費對照表!$A$3:$B$31,2))</f>
        <v>0</v>
      </c>
      <c r="W295" s="154">
        <f t="shared" si="77"/>
        <v>0</v>
      </c>
      <c r="X295" s="415">
        <f>IF(T295=0,0,VLOOKUP(T295,'職保111.5版'!$B$4:$C$27,2))</f>
        <v>0</v>
      </c>
      <c r="Y295" s="167">
        <f>IF(T295=0,0,VLOOKUP(T295,勞退金對照表!$C$3:$D$66,2))</f>
        <v>0</v>
      </c>
      <c r="Z295" s="154">
        <f t="shared" si="78"/>
        <v>0</v>
      </c>
      <c r="AA295" s="268">
        <f t="shared" si="79"/>
        <v>0</v>
      </c>
      <c r="AB295" s="268">
        <f t="shared" si="80"/>
        <v>0</v>
      </c>
      <c r="AC295" s="416">
        <f t="shared" si="81"/>
        <v>0</v>
      </c>
      <c r="AD295" s="268">
        <f t="shared" si="82"/>
        <v>0</v>
      </c>
      <c r="AE295" s="268">
        <f t="shared" si="83"/>
        <v>0</v>
      </c>
      <c r="AF295" s="268">
        <f t="shared" si="84"/>
        <v>0</v>
      </c>
      <c r="AG295" s="268">
        <f t="shared" si="85"/>
        <v>0</v>
      </c>
      <c r="AH295" s="273">
        <f>IF(P295="●",VLOOKUP(R295,全民健康保險保險費負擔金額表109.1版!$A$5:$E$52,5,1),0)</f>
        <v>0</v>
      </c>
      <c r="AI295" s="274">
        <f>IF(P295="●",VLOOKUP(R295,全民健康保險保險費負擔金額表109.1版!$A$5:$I$52,9,1),0)</f>
        <v>0</v>
      </c>
      <c r="AJ295" s="268">
        <f t="shared" si="86"/>
        <v>0</v>
      </c>
      <c r="AK295" s="173">
        <f t="shared" si="87"/>
        <v>0</v>
      </c>
      <c r="AL295" s="172">
        <f t="shared" si="88"/>
        <v>0</v>
      </c>
    </row>
    <row r="296" spans="1:38" x14ac:dyDescent="0.25">
      <c r="A296" s="300">
        <v>292</v>
      </c>
      <c r="B296" s="91"/>
      <c r="C296" s="91"/>
      <c r="D296" s="91"/>
      <c r="E296" s="91"/>
      <c r="F296" s="91"/>
      <c r="G296" s="91"/>
      <c r="H296" s="91"/>
      <c r="I296" s="246">
        <v>112</v>
      </c>
      <c r="J296" s="247"/>
      <c r="K296" s="247"/>
      <c r="L296" s="246">
        <f t="shared" si="56"/>
        <v>112</v>
      </c>
      <c r="M296" s="237">
        <f t="shared" si="56"/>
        <v>0</v>
      </c>
      <c r="N296" s="247">
        <f t="shared" si="73"/>
        <v>0</v>
      </c>
      <c r="O296" s="255"/>
      <c r="P296" s="153"/>
      <c r="Q296" s="491"/>
      <c r="R296" s="419">
        <f t="shared" si="74"/>
        <v>0</v>
      </c>
      <c r="S296" s="255"/>
      <c r="T296" s="420">
        <f t="shared" si="75"/>
        <v>0</v>
      </c>
      <c r="U296" s="417">
        <f t="shared" si="76"/>
        <v>31</v>
      </c>
      <c r="V296" s="167">
        <f>IF(T296=0,0,VLOOKUP(T296,勞保費對照表!$A$3:$B$31,2))</f>
        <v>0</v>
      </c>
      <c r="W296" s="154">
        <f t="shared" si="77"/>
        <v>0</v>
      </c>
      <c r="X296" s="415">
        <f>IF(T296=0,0,VLOOKUP(T296,'職保111.5版'!$B$4:$C$27,2))</f>
        <v>0</v>
      </c>
      <c r="Y296" s="167">
        <f>IF(T296=0,0,VLOOKUP(T296,勞退金對照表!$C$3:$D$66,2))</f>
        <v>0</v>
      </c>
      <c r="Z296" s="154">
        <f t="shared" si="78"/>
        <v>0</v>
      </c>
      <c r="AA296" s="268">
        <f t="shared" si="79"/>
        <v>0</v>
      </c>
      <c r="AB296" s="268">
        <f t="shared" si="80"/>
        <v>0</v>
      </c>
      <c r="AC296" s="416">
        <f t="shared" si="81"/>
        <v>0</v>
      </c>
      <c r="AD296" s="268">
        <f t="shared" si="82"/>
        <v>0</v>
      </c>
      <c r="AE296" s="268">
        <f t="shared" si="83"/>
        <v>0</v>
      </c>
      <c r="AF296" s="268">
        <f t="shared" si="84"/>
        <v>0</v>
      </c>
      <c r="AG296" s="268">
        <f t="shared" si="85"/>
        <v>0</v>
      </c>
      <c r="AH296" s="273">
        <f>IF(P296="●",VLOOKUP(R296,全民健康保險保險費負擔金額表109.1版!$A$5:$E$52,5,1),0)</f>
        <v>0</v>
      </c>
      <c r="AI296" s="274">
        <f>IF(P296="●",VLOOKUP(R296,全民健康保險保險費負擔金額表109.1版!$A$5:$I$52,9,1),0)</f>
        <v>0</v>
      </c>
      <c r="AJ296" s="268">
        <f t="shared" si="86"/>
        <v>0</v>
      </c>
      <c r="AK296" s="173">
        <f t="shared" si="87"/>
        <v>0</v>
      </c>
      <c r="AL296" s="172">
        <f t="shared" si="88"/>
        <v>0</v>
      </c>
    </row>
    <row r="297" spans="1:38" x14ac:dyDescent="0.25">
      <c r="A297" s="300">
        <v>293</v>
      </c>
      <c r="B297" s="91"/>
      <c r="C297" s="91"/>
      <c r="D297" s="91"/>
      <c r="E297" s="91"/>
      <c r="F297" s="91"/>
      <c r="G297" s="91"/>
      <c r="H297" s="91"/>
      <c r="I297" s="246">
        <v>112</v>
      </c>
      <c r="J297" s="247"/>
      <c r="K297" s="247"/>
      <c r="L297" s="246">
        <f t="shared" si="56"/>
        <v>112</v>
      </c>
      <c r="M297" s="237">
        <f t="shared" si="56"/>
        <v>0</v>
      </c>
      <c r="N297" s="247">
        <f t="shared" si="73"/>
        <v>0</v>
      </c>
      <c r="O297" s="255"/>
      <c r="P297" s="153"/>
      <c r="Q297" s="491"/>
      <c r="R297" s="419">
        <f t="shared" si="74"/>
        <v>0</v>
      </c>
      <c r="S297" s="255"/>
      <c r="T297" s="420">
        <f t="shared" si="75"/>
        <v>0</v>
      </c>
      <c r="U297" s="417">
        <f t="shared" si="76"/>
        <v>31</v>
      </c>
      <c r="V297" s="167">
        <f>IF(T297=0,0,VLOOKUP(T297,勞保費對照表!$A$3:$B$31,2))</f>
        <v>0</v>
      </c>
      <c r="W297" s="154">
        <f t="shared" si="77"/>
        <v>0</v>
      </c>
      <c r="X297" s="415">
        <f>IF(T297=0,0,VLOOKUP(T297,'職保111.5版'!$B$4:$C$27,2))</f>
        <v>0</v>
      </c>
      <c r="Y297" s="167">
        <f>IF(T297=0,0,VLOOKUP(T297,勞退金對照表!$C$3:$D$66,2))</f>
        <v>0</v>
      </c>
      <c r="Z297" s="154">
        <f t="shared" si="78"/>
        <v>0</v>
      </c>
      <c r="AA297" s="268">
        <f t="shared" si="79"/>
        <v>0</v>
      </c>
      <c r="AB297" s="268">
        <f t="shared" si="80"/>
        <v>0</v>
      </c>
      <c r="AC297" s="416">
        <f t="shared" si="81"/>
        <v>0</v>
      </c>
      <c r="AD297" s="268">
        <f t="shared" si="82"/>
        <v>0</v>
      </c>
      <c r="AE297" s="268">
        <f t="shared" si="83"/>
        <v>0</v>
      </c>
      <c r="AF297" s="268">
        <f t="shared" si="84"/>
        <v>0</v>
      </c>
      <c r="AG297" s="268">
        <f t="shared" si="85"/>
        <v>0</v>
      </c>
      <c r="AH297" s="273">
        <f>IF(P297="●",VLOOKUP(R297,全民健康保險保險費負擔金額表109.1版!$A$5:$E$52,5,1),0)</f>
        <v>0</v>
      </c>
      <c r="AI297" s="274">
        <f>IF(P297="●",VLOOKUP(R297,全民健康保險保險費負擔金額表109.1版!$A$5:$I$52,9,1),0)</f>
        <v>0</v>
      </c>
      <c r="AJ297" s="268">
        <f t="shared" si="86"/>
        <v>0</v>
      </c>
      <c r="AK297" s="173">
        <f t="shared" si="87"/>
        <v>0</v>
      </c>
      <c r="AL297" s="172">
        <f t="shared" si="88"/>
        <v>0</v>
      </c>
    </row>
    <row r="298" spans="1:38" x14ac:dyDescent="0.25">
      <c r="A298" s="300">
        <v>294</v>
      </c>
      <c r="B298" s="91"/>
      <c r="C298" s="91"/>
      <c r="D298" s="91"/>
      <c r="E298" s="91"/>
      <c r="F298" s="91"/>
      <c r="G298" s="91"/>
      <c r="H298" s="91"/>
      <c r="I298" s="246">
        <v>112</v>
      </c>
      <c r="J298" s="247"/>
      <c r="K298" s="247"/>
      <c r="L298" s="246">
        <f t="shared" si="56"/>
        <v>112</v>
      </c>
      <c r="M298" s="237">
        <f t="shared" si="56"/>
        <v>0</v>
      </c>
      <c r="N298" s="247">
        <f t="shared" si="73"/>
        <v>0</v>
      </c>
      <c r="O298" s="255"/>
      <c r="P298" s="153"/>
      <c r="Q298" s="491"/>
      <c r="R298" s="419">
        <f t="shared" si="74"/>
        <v>0</v>
      </c>
      <c r="S298" s="255"/>
      <c r="T298" s="420">
        <f t="shared" si="75"/>
        <v>0</v>
      </c>
      <c r="U298" s="417">
        <f t="shared" si="76"/>
        <v>31</v>
      </c>
      <c r="V298" s="167">
        <f>IF(T298=0,0,VLOOKUP(T298,勞保費對照表!$A$3:$B$31,2))</f>
        <v>0</v>
      </c>
      <c r="W298" s="154">
        <f t="shared" si="77"/>
        <v>0</v>
      </c>
      <c r="X298" s="415">
        <f>IF(T298=0,0,VLOOKUP(T298,'職保111.5版'!$B$4:$C$27,2))</f>
        <v>0</v>
      </c>
      <c r="Y298" s="167">
        <f>IF(T298=0,0,VLOOKUP(T298,勞退金對照表!$C$3:$D$66,2))</f>
        <v>0</v>
      </c>
      <c r="Z298" s="154">
        <f t="shared" si="78"/>
        <v>0</v>
      </c>
      <c r="AA298" s="268">
        <f t="shared" si="79"/>
        <v>0</v>
      </c>
      <c r="AB298" s="268">
        <f t="shared" si="80"/>
        <v>0</v>
      </c>
      <c r="AC298" s="416">
        <f t="shared" si="81"/>
        <v>0</v>
      </c>
      <c r="AD298" s="268">
        <f t="shared" si="82"/>
        <v>0</v>
      </c>
      <c r="AE298" s="268">
        <f t="shared" si="83"/>
        <v>0</v>
      </c>
      <c r="AF298" s="268">
        <f t="shared" si="84"/>
        <v>0</v>
      </c>
      <c r="AG298" s="268">
        <f t="shared" si="85"/>
        <v>0</v>
      </c>
      <c r="AH298" s="273">
        <f>IF(P298="●",VLOOKUP(R298,全民健康保險保險費負擔金額表109.1版!$A$5:$E$52,5,1),0)</f>
        <v>0</v>
      </c>
      <c r="AI298" s="274">
        <f>IF(P298="●",VLOOKUP(R298,全民健康保險保險費負擔金額表109.1版!$A$5:$I$52,9,1),0)</f>
        <v>0</v>
      </c>
      <c r="AJ298" s="268">
        <f t="shared" si="86"/>
        <v>0</v>
      </c>
      <c r="AK298" s="173">
        <f t="shared" si="87"/>
        <v>0</v>
      </c>
      <c r="AL298" s="172">
        <f t="shared" si="88"/>
        <v>0</v>
      </c>
    </row>
    <row r="299" spans="1:38" x14ac:dyDescent="0.25">
      <c r="A299" s="300">
        <v>295</v>
      </c>
      <c r="B299" s="91"/>
      <c r="C299" s="91"/>
      <c r="D299" s="91"/>
      <c r="E299" s="91"/>
      <c r="F299" s="91"/>
      <c r="G299" s="91"/>
      <c r="H299" s="91"/>
      <c r="I299" s="246">
        <v>112</v>
      </c>
      <c r="J299" s="247"/>
      <c r="K299" s="247"/>
      <c r="L299" s="246">
        <f t="shared" si="56"/>
        <v>112</v>
      </c>
      <c r="M299" s="237">
        <f t="shared" si="56"/>
        <v>0</v>
      </c>
      <c r="N299" s="247">
        <f t="shared" si="73"/>
        <v>0</v>
      </c>
      <c r="O299" s="255"/>
      <c r="P299" s="153"/>
      <c r="Q299" s="491"/>
      <c r="R299" s="419">
        <f t="shared" si="74"/>
        <v>0</v>
      </c>
      <c r="S299" s="255"/>
      <c r="T299" s="420">
        <f t="shared" si="75"/>
        <v>0</v>
      </c>
      <c r="U299" s="417">
        <f t="shared" si="76"/>
        <v>31</v>
      </c>
      <c r="V299" s="167">
        <f>IF(T299=0,0,VLOOKUP(T299,勞保費對照表!$A$3:$B$31,2))</f>
        <v>0</v>
      </c>
      <c r="W299" s="154">
        <f t="shared" si="77"/>
        <v>0</v>
      </c>
      <c r="X299" s="415">
        <f>IF(T299=0,0,VLOOKUP(T299,'職保111.5版'!$B$4:$C$27,2))</f>
        <v>0</v>
      </c>
      <c r="Y299" s="167">
        <f>IF(T299=0,0,VLOOKUP(T299,勞退金對照表!$C$3:$D$66,2))</f>
        <v>0</v>
      </c>
      <c r="Z299" s="154">
        <f t="shared" si="78"/>
        <v>0</v>
      </c>
      <c r="AA299" s="268">
        <f t="shared" si="79"/>
        <v>0</v>
      </c>
      <c r="AB299" s="268">
        <f t="shared" si="80"/>
        <v>0</v>
      </c>
      <c r="AC299" s="416">
        <f t="shared" si="81"/>
        <v>0</v>
      </c>
      <c r="AD299" s="268">
        <f t="shared" si="82"/>
        <v>0</v>
      </c>
      <c r="AE299" s="268">
        <f t="shared" si="83"/>
        <v>0</v>
      </c>
      <c r="AF299" s="268">
        <f t="shared" si="84"/>
        <v>0</v>
      </c>
      <c r="AG299" s="268">
        <f t="shared" si="85"/>
        <v>0</v>
      </c>
      <c r="AH299" s="273">
        <f>IF(P299="●",VLOOKUP(R299,全民健康保險保險費負擔金額表109.1版!$A$5:$E$52,5,1),0)</f>
        <v>0</v>
      </c>
      <c r="AI299" s="274">
        <f>IF(P299="●",VLOOKUP(R299,全民健康保險保險費負擔金額表109.1版!$A$5:$I$52,9,1),0)</f>
        <v>0</v>
      </c>
      <c r="AJ299" s="268">
        <f t="shared" si="86"/>
        <v>0</v>
      </c>
      <c r="AK299" s="173">
        <f t="shared" si="87"/>
        <v>0</v>
      </c>
      <c r="AL299" s="172">
        <f t="shared" si="88"/>
        <v>0</v>
      </c>
    </row>
    <row r="300" spans="1:38" x14ac:dyDescent="0.25">
      <c r="A300" s="300">
        <v>296</v>
      </c>
      <c r="B300" s="91"/>
      <c r="C300" s="91"/>
      <c r="D300" s="91"/>
      <c r="E300" s="91"/>
      <c r="F300" s="91"/>
      <c r="G300" s="91"/>
      <c r="H300" s="91"/>
      <c r="I300" s="246">
        <v>112</v>
      </c>
      <c r="J300" s="247"/>
      <c r="K300" s="247"/>
      <c r="L300" s="246">
        <f t="shared" si="56"/>
        <v>112</v>
      </c>
      <c r="M300" s="237">
        <f t="shared" si="56"/>
        <v>0</v>
      </c>
      <c r="N300" s="247">
        <f t="shared" si="73"/>
        <v>0</v>
      </c>
      <c r="O300" s="255"/>
      <c r="P300" s="153"/>
      <c r="Q300" s="491"/>
      <c r="R300" s="419">
        <f t="shared" si="74"/>
        <v>0</v>
      </c>
      <c r="S300" s="255"/>
      <c r="T300" s="420">
        <f t="shared" si="75"/>
        <v>0</v>
      </c>
      <c r="U300" s="417">
        <f t="shared" si="76"/>
        <v>31</v>
      </c>
      <c r="V300" s="167">
        <f>IF(T300=0,0,VLOOKUP(T300,勞保費對照表!$A$3:$B$31,2))</f>
        <v>0</v>
      </c>
      <c r="W300" s="154">
        <f t="shared" si="77"/>
        <v>0</v>
      </c>
      <c r="X300" s="415">
        <f>IF(T300=0,0,VLOOKUP(T300,'職保111.5版'!$B$4:$C$27,2))</f>
        <v>0</v>
      </c>
      <c r="Y300" s="167">
        <f>IF(T300=0,0,VLOOKUP(T300,勞退金對照表!$C$3:$D$66,2))</f>
        <v>0</v>
      </c>
      <c r="Z300" s="154">
        <f t="shared" si="78"/>
        <v>0</v>
      </c>
      <c r="AA300" s="268">
        <f t="shared" si="79"/>
        <v>0</v>
      </c>
      <c r="AB300" s="268">
        <f t="shared" si="80"/>
        <v>0</v>
      </c>
      <c r="AC300" s="416">
        <f t="shared" si="81"/>
        <v>0</v>
      </c>
      <c r="AD300" s="268">
        <f t="shared" si="82"/>
        <v>0</v>
      </c>
      <c r="AE300" s="268">
        <f t="shared" si="83"/>
        <v>0</v>
      </c>
      <c r="AF300" s="268">
        <f t="shared" si="84"/>
        <v>0</v>
      </c>
      <c r="AG300" s="268">
        <f t="shared" si="85"/>
        <v>0</v>
      </c>
      <c r="AH300" s="273">
        <f>IF(P300="●",VLOOKUP(R300,全民健康保險保險費負擔金額表109.1版!$A$5:$E$52,5,1),0)</f>
        <v>0</v>
      </c>
      <c r="AI300" s="274">
        <f>IF(P300="●",VLOOKUP(R300,全民健康保險保險費負擔金額表109.1版!$A$5:$I$52,9,1),0)</f>
        <v>0</v>
      </c>
      <c r="AJ300" s="268">
        <f t="shared" si="86"/>
        <v>0</v>
      </c>
      <c r="AK300" s="173">
        <f t="shared" si="87"/>
        <v>0</v>
      </c>
      <c r="AL300" s="172">
        <f t="shared" si="88"/>
        <v>0</v>
      </c>
    </row>
    <row r="301" spans="1:38" x14ac:dyDescent="0.25">
      <c r="A301" s="300">
        <v>297</v>
      </c>
      <c r="B301" s="91"/>
      <c r="C301" s="91"/>
      <c r="D301" s="91"/>
      <c r="E301" s="91"/>
      <c r="F301" s="91"/>
      <c r="G301" s="91"/>
      <c r="H301" s="91"/>
      <c r="I301" s="246">
        <v>112</v>
      </c>
      <c r="J301" s="247"/>
      <c r="K301" s="247"/>
      <c r="L301" s="246">
        <f t="shared" si="56"/>
        <v>112</v>
      </c>
      <c r="M301" s="237">
        <f t="shared" si="56"/>
        <v>0</v>
      </c>
      <c r="N301" s="247">
        <f t="shared" si="73"/>
        <v>0</v>
      </c>
      <c r="O301" s="255"/>
      <c r="P301" s="153"/>
      <c r="Q301" s="491"/>
      <c r="R301" s="419">
        <f t="shared" si="74"/>
        <v>0</v>
      </c>
      <c r="S301" s="255"/>
      <c r="T301" s="420">
        <f t="shared" si="75"/>
        <v>0</v>
      </c>
      <c r="U301" s="417">
        <f t="shared" si="76"/>
        <v>31</v>
      </c>
      <c r="V301" s="167">
        <f>IF(T301=0,0,VLOOKUP(T301,勞保費對照表!$A$3:$B$31,2))</f>
        <v>0</v>
      </c>
      <c r="W301" s="154">
        <f t="shared" si="77"/>
        <v>0</v>
      </c>
      <c r="X301" s="415">
        <f>IF(T301=0,0,VLOOKUP(T301,'職保111.5版'!$B$4:$C$27,2))</f>
        <v>0</v>
      </c>
      <c r="Y301" s="167">
        <f>IF(T301=0,0,VLOOKUP(T301,勞退金對照表!$C$3:$D$66,2))</f>
        <v>0</v>
      </c>
      <c r="Z301" s="154">
        <f t="shared" si="78"/>
        <v>0</v>
      </c>
      <c r="AA301" s="268">
        <f t="shared" si="79"/>
        <v>0</v>
      </c>
      <c r="AB301" s="268">
        <f t="shared" si="80"/>
        <v>0</v>
      </c>
      <c r="AC301" s="416">
        <f t="shared" si="81"/>
        <v>0</v>
      </c>
      <c r="AD301" s="268">
        <f t="shared" si="82"/>
        <v>0</v>
      </c>
      <c r="AE301" s="268">
        <f t="shared" si="83"/>
        <v>0</v>
      </c>
      <c r="AF301" s="268">
        <f t="shared" si="84"/>
        <v>0</v>
      </c>
      <c r="AG301" s="268">
        <f t="shared" si="85"/>
        <v>0</v>
      </c>
      <c r="AH301" s="273">
        <f>IF(P301="●",VLOOKUP(R301,全民健康保險保險費負擔金額表109.1版!$A$5:$E$52,5,1),0)</f>
        <v>0</v>
      </c>
      <c r="AI301" s="274">
        <f>IF(P301="●",VLOOKUP(R301,全民健康保險保險費負擔金額表109.1版!$A$5:$I$52,9,1),0)</f>
        <v>0</v>
      </c>
      <c r="AJ301" s="268">
        <f t="shared" si="86"/>
        <v>0</v>
      </c>
      <c r="AK301" s="173">
        <f t="shared" si="87"/>
        <v>0</v>
      </c>
      <c r="AL301" s="172">
        <f t="shared" si="88"/>
        <v>0</v>
      </c>
    </row>
    <row r="302" spans="1:38" x14ac:dyDescent="0.25">
      <c r="A302" s="300">
        <v>298</v>
      </c>
      <c r="B302" s="91"/>
      <c r="C302" s="91"/>
      <c r="D302" s="91"/>
      <c r="E302" s="91"/>
      <c r="F302" s="91"/>
      <c r="G302" s="91"/>
      <c r="H302" s="91"/>
      <c r="I302" s="246">
        <v>112</v>
      </c>
      <c r="J302" s="247"/>
      <c r="K302" s="247"/>
      <c r="L302" s="246">
        <f t="shared" si="56"/>
        <v>112</v>
      </c>
      <c r="M302" s="237">
        <f t="shared" si="56"/>
        <v>0</v>
      </c>
      <c r="N302" s="247">
        <f t="shared" si="73"/>
        <v>0</v>
      </c>
      <c r="O302" s="255"/>
      <c r="P302" s="153"/>
      <c r="Q302" s="491"/>
      <c r="R302" s="419">
        <f t="shared" si="74"/>
        <v>0</v>
      </c>
      <c r="S302" s="255"/>
      <c r="T302" s="420">
        <f t="shared" si="75"/>
        <v>0</v>
      </c>
      <c r="U302" s="417">
        <f t="shared" si="76"/>
        <v>31</v>
      </c>
      <c r="V302" s="167">
        <f>IF(T302=0,0,VLOOKUP(T302,勞保費對照表!$A$3:$B$31,2))</f>
        <v>0</v>
      </c>
      <c r="W302" s="154">
        <f t="shared" si="77"/>
        <v>0</v>
      </c>
      <c r="X302" s="415">
        <f>IF(T302=0,0,VLOOKUP(T302,'職保111.5版'!$B$4:$C$27,2))</f>
        <v>0</v>
      </c>
      <c r="Y302" s="167">
        <f>IF(T302=0,0,VLOOKUP(T302,勞退金對照表!$C$3:$D$66,2))</f>
        <v>0</v>
      </c>
      <c r="Z302" s="154">
        <f t="shared" si="78"/>
        <v>0</v>
      </c>
      <c r="AA302" s="268">
        <f t="shared" si="79"/>
        <v>0</v>
      </c>
      <c r="AB302" s="268">
        <f t="shared" si="80"/>
        <v>0</v>
      </c>
      <c r="AC302" s="416">
        <f t="shared" si="81"/>
        <v>0</v>
      </c>
      <c r="AD302" s="268">
        <f t="shared" si="82"/>
        <v>0</v>
      </c>
      <c r="AE302" s="268">
        <f t="shared" si="83"/>
        <v>0</v>
      </c>
      <c r="AF302" s="268">
        <f t="shared" si="84"/>
        <v>0</v>
      </c>
      <c r="AG302" s="268">
        <f t="shared" si="85"/>
        <v>0</v>
      </c>
      <c r="AH302" s="273">
        <f>IF(P302="●",VLOOKUP(R302,全民健康保險保險費負擔金額表109.1版!$A$5:$E$52,5,1),0)</f>
        <v>0</v>
      </c>
      <c r="AI302" s="274">
        <f>IF(P302="●",VLOOKUP(R302,全民健康保險保險費負擔金額表109.1版!$A$5:$I$52,9,1),0)</f>
        <v>0</v>
      </c>
      <c r="AJ302" s="268">
        <f t="shared" si="86"/>
        <v>0</v>
      </c>
      <c r="AK302" s="173">
        <f t="shared" si="87"/>
        <v>0</v>
      </c>
      <c r="AL302" s="172">
        <f t="shared" si="88"/>
        <v>0</v>
      </c>
    </row>
    <row r="303" spans="1:38" x14ac:dyDescent="0.25">
      <c r="A303" s="300">
        <v>299</v>
      </c>
      <c r="B303" s="91"/>
      <c r="C303" s="91"/>
      <c r="D303" s="91"/>
      <c r="E303" s="91"/>
      <c r="F303" s="91"/>
      <c r="G303" s="91"/>
      <c r="H303" s="91"/>
      <c r="I303" s="246">
        <v>112</v>
      </c>
      <c r="J303" s="247"/>
      <c r="K303" s="247"/>
      <c r="L303" s="246">
        <f t="shared" si="56"/>
        <v>112</v>
      </c>
      <c r="M303" s="237">
        <f t="shared" si="56"/>
        <v>0</v>
      </c>
      <c r="N303" s="247">
        <f t="shared" si="73"/>
        <v>0</v>
      </c>
      <c r="O303" s="255"/>
      <c r="P303" s="153"/>
      <c r="Q303" s="491"/>
      <c r="R303" s="419">
        <f t="shared" si="74"/>
        <v>0</v>
      </c>
      <c r="S303" s="255"/>
      <c r="T303" s="420">
        <f t="shared" si="75"/>
        <v>0</v>
      </c>
      <c r="U303" s="417">
        <f t="shared" si="76"/>
        <v>31</v>
      </c>
      <c r="V303" s="167">
        <f>IF(T303=0,0,VLOOKUP(T303,勞保費對照表!$A$3:$B$31,2))</f>
        <v>0</v>
      </c>
      <c r="W303" s="154">
        <f t="shared" si="77"/>
        <v>0</v>
      </c>
      <c r="X303" s="415">
        <f>IF(T303=0,0,VLOOKUP(T303,'職保111.5版'!$B$4:$C$27,2))</f>
        <v>0</v>
      </c>
      <c r="Y303" s="167">
        <f>IF(T303=0,0,VLOOKUP(T303,勞退金對照表!$C$3:$D$66,2))</f>
        <v>0</v>
      </c>
      <c r="Z303" s="154">
        <f t="shared" si="78"/>
        <v>0</v>
      </c>
      <c r="AA303" s="268">
        <f t="shared" si="79"/>
        <v>0</v>
      </c>
      <c r="AB303" s="268">
        <f t="shared" si="80"/>
        <v>0</v>
      </c>
      <c r="AC303" s="416">
        <f t="shared" si="81"/>
        <v>0</v>
      </c>
      <c r="AD303" s="268">
        <f t="shared" si="82"/>
        <v>0</v>
      </c>
      <c r="AE303" s="268">
        <f t="shared" si="83"/>
        <v>0</v>
      </c>
      <c r="AF303" s="268">
        <f t="shared" si="84"/>
        <v>0</v>
      </c>
      <c r="AG303" s="268">
        <f t="shared" si="85"/>
        <v>0</v>
      </c>
      <c r="AH303" s="273">
        <f>IF(P303="●",VLOOKUP(R303,全民健康保險保險費負擔金額表109.1版!$A$5:$E$52,5,1),0)</f>
        <v>0</v>
      </c>
      <c r="AI303" s="274">
        <f>IF(P303="●",VLOOKUP(R303,全民健康保險保險費負擔金額表109.1版!$A$5:$I$52,9,1),0)</f>
        <v>0</v>
      </c>
      <c r="AJ303" s="268">
        <f t="shared" si="86"/>
        <v>0</v>
      </c>
      <c r="AK303" s="173">
        <f t="shared" si="87"/>
        <v>0</v>
      </c>
      <c r="AL303" s="172">
        <f t="shared" si="88"/>
        <v>0</v>
      </c>
    </row>
    <row r="304" spans="1:38" x14ac:dyDescent="0.25">
      <c r="A304" s="300">
        <v>300</v>
      </c>
      <c r="B304" s="91"/>
      <c r="C304" s="91"/>
      <c r="D304" s="91"/>
      <c r="E304" s="91"/>
      <c r="F304" s="91"/>
      <c r="G304" s="91"/>
      <c r="H304" s="91"/>
      <c r="I304" s="246">
        <v>112</v>
      </c>
      <c r="J304" s="247"/>
      <c r="K304" s="247"/>
      <c r="L304" s="246">
        <f t="shared" si="56"/>
        <v>112</v>
      </c>
      <c r="M304" s="237">
        <f>J304</f>
        <v>0</v>
      </c>
      <c r="N304" s="247">
        <f t="shared" si="73"/>
        <v>0</v>
      </c>
      <c r="O304" s="255"/>
      <c r="P304" s="153"/>
      <c r="Q304" s="492"/>
      <c r="R304" s="419">
        <f t="shared" si="74"/>
        <v>0</v>
      </c>
      <c r="S304" s="255"/>
      <c r="T304" s="420">
        <f t="shared" si="75"/>
        <v>0</v>
      </c>
      <c r="U304" s="417">
        <f t="shared" si="76"/>
        <v>31</v>
      </c>
      <c r="V304" s="167">
        <f>IF(T304=0,0,VLOOKUP(T304,勞保費對照表!$A$3:$B$31,2))</f>
        <v>0</v>
      </c>
      <c r="W304" s="154">
        <f t="shared" si="77"/>
        <v>0</v>
      </c>
      <c r="X304" s="415">
        <f>IF(T304=0,0,VLOOKUP(T304,'職保111.5版'!$B$4:$C$27,2))</f>
        <v>0</v>
      </c>
      <c r="Y304" s="167">
        <f>IF(T304=0,0,VLOOKUP(T304,勞退金對照表!$C$3:$D$66,2))</f>
        <v>0</v>
      </c>
      <c r="Z304" s="154">
        <f t="shared" si="78"/>
        <v>0</v>
      </c>
      <c r="AA304" s="268">
        <f t="shared" si="79"/>
        <v>0</v>
      </c>
      <c r="AB304" s="268">
        <f t="shared" si="80"/>
        <v>0</v>
      </c>
      <c r="AC304" s="416">
        <f t="shared" si="81"/>
        <v>0</v>
      </c>
      <c r="AD304" s="268">
        <f t="shared" si="82"/>
        <v>0</v>
      </c>
      <c r="AE304" s="268">
        <f t="shared" si="83"/>
        <v>0</v>
      </c>
      <c r="AF304" s="268">
        <f t="shared" si="84"/>
        <v>0</v>
      </c>
      <c r="AG304" s="268">
        <f t="shared" si="85"/>
        <v>0</v>
      </c>
      <c r="AH304" s="273">
        <f>IF(P304="●",VLOOKUP(R304,全民健康保險保險費負擔金額表109.1版!$A$5:$E$52,5,1),0)</f>
        <v>0</v>
      </c>
      <c r="AI304" s="274">
        <f>IF(P304="●",VLOOKUP(R304,全民健康保險保險費負擔金額表109.1版!$A$5:$I$52,9,1),0)</f>
        <v>0</v>
      </c>
      <c r="AJ304" s="268">
        <f t="shared" si="86"/>
        <v>0</v>
      </c>
      <c r="AK304" s="173">
        <f t="shared" si="87"/>
        <v>0</v>
      </c>
      <c r="AL304" s="172">
        <f t="shared" si="88"/>
        <v>0</v>
      </c>
    </row>
    <row r="305" spans="1:38" ht="17.25" thickBot="1" x14ac:dyDescent="0.3">
      <c r="A305" s="493" t="s">
        <v>33</v>
      </c>
      <c r="B305" s="493"/>
      <c r="C305" s="493"/>
      <c r="D305" s="493"/>
      <c r="E305" s="493"/>
      <c r="F305" s="493"/>
      <c r="G305" s="493"/>
      <c r="H305" s="493"/>
      <c r="I305" s="493"/>
      <c r="J305" s="493"/>
      <c r="K305" s="493"/>
      <c r="L305" s="493"/>
      <c r="M305" s="493"/>
      <c r="N305" s="493"/>
      <c r="O305" s="493"/>
      <c r="P305" s="493"/>
      <c r="Q305" s="562"/>
      <c r="R305" s="421">
        <f>SUM(R5:R304)</f>
        <v>0</v>
      </c>
      <c r="S305" s="422"/>
      <c r="T305" s="423"/>
      <c r="U305" s="168"/>
      <c r="V305" s="168">
        <f t="shared" ref="V305:AL305" si="89">SUM(V5:V304)</f>
        <v>0</v>
      </c>
      <c r="W305" s="157">
        <f t="shared" si="89"/>
        <v>0</v>
      </c>
      <c r="X305" s="157">
        <f t="shared" si="89"/>
        <v>0</v>
      </c>
      <c r="Y305" s="157">
        <f t="shared" si="89"/>
        <v>0</v>
      </c>
      <c r="Z305" s="157">
        <f t="shared" si="89"/>
        <v>0</v>
      </c>
      <c r="AA305" s="157">
        <f t="shared" si="89"/>
        <v>0</v>
      </c>
      <c r="AB305" s="157">
        <f t="shared" si="89"/>
        <v>0</v>
      </c>
      <c r="AC305" s="157">
        <f t="shared" si="89"/>
        <v>0</v>
      </c>
      <c r="AD305" s="157">
        <f t="shared" si="89"/>
        <v>0</v>
      </c>
      <c r="AE305" s="157">
        <f t="shared" si="89"/>
        <v>0</v>
      </c>
      <c r="AF305" s="157">
        <f t="shared" si="89"/>
        <v>0</v>
      </c>
      <c r="AG305" s="157">
        <f t="shared" si="89"/>
        <v>0</v>
      </c>
      <c r="AH305" s="157">
        <f t="shared" si="89"/>
        <v>0</v>
      </c>
      <c r="AI305" s="171">
        <f t="shared" si="89"/>
        <v>0</v>
      </c>
      <c r="AJ305" s="157">
        <f t="shared" si="89"/>
        <v>0</v>
      </c>
      <c r="AK305" s="170">
        <f t="shared" si="89"/>
        <v>0</v>
      </c>
      <c r="AL305" s="168">
        <f t="shared" si="89"/>
        <v>0</v>
      </c>
    </row>
    <row r="306" spans="1:38" x14ac:dyDescent="0.25">
      <c r="A306" s="84"/>
      <c r="B306" s="84"/>
      <c r="C306" s="85"/>
      <c r="D306" s="85"/>
      <c r="E306" s="85"/>
      <c r="F306" s="85"/>
      <c r="G306" s="85"/>
      <c r="H306" s="85"/>
      <c r="I306" s="248"/>
      <c r="J306" s="248"/>
      <c r="K306" s="248"/>
      <c r="L306" s="248"/>
      <c r="M306" s="248"/>
      <c r="N306" s="248"/>
      <c r="O306" s="85"/>
      <c r="P306" s="85"/>
      <c r="Q306" s="85"/>
      <c r="R306" s="85"/>
      <c r="S306" s="85"/>
      <c r="T306" s="85"/>
      <c r="U306" s="85"/>
    </row>
    <row r="307" spans="1:38" x14ac:dyDescent="0.25">
      <c r="A307" s="84"/>
      <c r="B307" s="84"/>
      <c r="C307" s="481" t="s">
        <v>146</v>
      </c>
      <c r="D307" s="482"/>
      <c r="E307" s="483"/>
      <c r="F307" s="288"/>
      <c r="G307"/>
      <c r="H307" s="85"/>
      <c r="I307" s="248"/>
      <c r="J307" s="248"/>
      <c r="K307" s="248"/>
      <c r="L307" s="248"/>
      <c r="M307" s="248"/>
      <c r="N307" s="248"/>
      <c r="O307" s="85"/>
      <c r="P307" s="85"/>
      <c r="Q307" s="85"/>
      <c r="R307" s="85"/>
      <c r="S307" s="85"/>
      <c r="T307" s="85"/>
      <c r="U307" s="85"/>
    </row>
    <row r="308" spans="1:38" x14ac:dyDescent="0.25">
      <c r="A308" s="164"/>
      <c r="B308" s="164"/>
      <c r="C308" s="484"/>
      <c r="D308" s="485"/>
      <c r="E308" s="486"/>
      <c r="F308" s="288"/>
      <c r="G308" s="85"/>
      <c r="H308" s="85"/>
      <c r="I308" s="248"/>
      <c r="J308" s="248"/>
      <c r="K308" s="248"/>
      <c r="L308" s="248"/>
      <c r="M308" s="248"/>
      <c r="N308" s="248"/>
      <c r="O308" s="85"/>
      <c r="P308" s="85"/>
      <c r="Q308" s="85"/>
      <c r="R308" s="85"/>
      <c r="S308" s="85"/>
      <c r="T308" s="85"/>
      <c r="U308" s="85"/>
    </row>
    <row r="309" spans="1:38" x14ac:dyDescent="0.25">
      <c r="A309" s="93" t="s">
        <v>174</v>
      </c>
      <c r="B309" s="93"/>
      <c r="C309" s="568" t="s">
        <v>213</v>
      </c>
      <c r="D309" s="303"/>
      <c r="E309" s="494">
        <f>R305</f>
        <v>0</v>
      </c>
      <c r="F309" s="289"/>
      <c r="G309" s="96"/>
      <c r="I309" s="249">
        <v>104</v>
      </c>
      <c r="J309" s="248"/>
      <c r="K309" s="248"/>
      <c r="L309" s="248"/>
      <c r="M309" s="248"/>
      <c r="N309" s="248"/>
      <c r="O309" s="85"/>
      <c r="P309" s="86" t="s">
        <v>123</v>
      </c>
      <c r="Q309" s="85"/>
      <c r="R309" s="85"/>
      <c r="S309" s="85"/>
      <c r="T309" s="85"/>
      <c r="U309" s="85"/>
    </row>
    <row r="310" spans="1:38" x14ac:dyDescent="0.25">
      <c r="A310" s="93"/>
      <c r="B310" s="93"/>
      <c r="C310" s="569"/>
      <c r="D310" s="304"/>
      <c r="E310" s="494"/>
      <c r="F310" s="289"/>
      <c r="G310" s="96"/>
      <c r="I310" s="249">
        <v>105</v>
      </c>
      <c r="J310" s="248"/>
      <c r="K310" s="248"/>
      <c r="L310" s="248"/>
      <c r="M310" s="248"/>
      <c r="N310" s="248"/>
      <c r="O310" s="85"/>
      <c r="P310" s="86" t="s">
        <v>122</v>
      </c>
      <c r="Q310" s="85"/>
      <c r="R310" s="85"/>
      <c r="S310" s="85"/>
      <c r="T310" s="85"/>
      <c r="U310" s="85"/>
    </row>
    <row r="311" spans="1:38" ht="16.5" customHeight="1" x14ac:dyDescent="0.25">
      <c r="A311" s="93" t="s">
        <v>177</v>
      </c>
      <c r="B311" s="93"/>
      <c r="C311" s="570" t="s">
        <v>121</v>
      </c>
      <c r="D311" s="305"/>
      <c r="E311" s="488">
        <f>AG305</f>
        <v>0</v>
      </c>
      <c r="F311" s="290"/>
      <c r="G311" s="96"/>
      <c r="I311" s="248"/>
      <c r="J311" s="248"/>
      <c r="K311" s="248"/>
      <c r="L311" s="248"/>
      <c r="M311" s="248"/>
      <c r="N311" s="248"/>
      <c r="O311" s="85"/>
      <c r="P311" s="85"/>
      <c r="Q311" s="85"/>
      <c r="R311" s="85"/>
      <c r="S311" s="85"/>
      <c r="T311" s="85"/>
      <c r="U311" s="85"/>
    </row>
    <row r="312" spans="1:38" x14ac:dyDescent="0.25">
      <c r="A312" s="93"/>
      <c r="B312" s="93"/>
      <c r="C312" s="571"/>
      <c r="D312" s="306"/>
      <c r="E312" s="488"/>
      <c r="F312" s="290"/>
      <c r="G312" s="96"/>
      <c r="I312" s="248"/>
      <c r="J312" s="248"/>
      <c r="K312" s="248"/>
      <c r="L312" s="248"/>
      <c r="M312" s="248"/>
      <c r="N312" s="248"/>
      <c r="O312" s="85"/>
      <c r="P312" s="85"/>
      <c r="Q312" s="85"/>
      <c r="R312" s="85"/>
      <c r="S312" s="85"/>
      <c r="T312" s="85"/>
      <c r="U312" s="85"/>
    </row>
    <row r="313" spans="1:38" x14ac:dyDescent="0.25">
      <c r="A313" s="93" t="s">
        <v>175</v>
      </c>
      <c r="B313" s="93"/>
      <c r="C313" s="572" t="s">
        <v>120</v>
      </c>
      <c r="D313" s="307"/>
      <c r="E313" s="489">
        <f>AJ305</f>
        <v>0</v>
      </c>
      <c r="F313" s="291"/>
      <c r="G313" s="96"/>
      <c r="I313" s="248"/>
      <c r="J313" s="248"/>
      <c r="K313" s="248"/>
      <c r="L313" s="248"/>
      <c r="M313" s="248"/>
      <c r="N313" s="248"/>
      <c r="O313" s="85"/>
      <c r="P313" s="85"/>
      <c r="Q313" s="85"/>
      <c r="R313" s="85"/>
      <c r="S313" s="85"/>
      <c r="T313" s="85"/>
      <c r="U313" s="85"/>
    </row>
    <row r="314" spans="1:38" x14ac:dyDescent="0.25">
      <c r="A314" s="93"/>
      <c r="B314" s="93"/>
      <c r="C314" s="573"/>
      <c r="D314" s="308"/>
      <c r="E314" s="489"/>
      <c r="F314" s="291"/>
      <c r="G314" s="96"/>
      <c r="I314" s="248"/>
      <c r="J314" s="248"/>
      <c r="K314" s="248"/>
      <c r="L314" s="248"/>
      <c r="M314" s="248"/>
      <c r="N314" s="248"/>
      <c r="O314" s="85"/>
      <c r="P314" s="85"/>
      <c r="Q314" s="85"/>
      <c r="R314" s="85"/>
      <c r="S314" s="85"/>
      <c r="T314" s="85"/>
      <c r="U314" s="85"/>
    </row>
    <row r="315" spans="1:38" ht="16.5" customHeight="1" x14ac:dyDescent="0.25">
      <c r="A315" s="93" t="s">
        <v>176</v>
      </c>
      <c r="B315" s="93"/>
      <c r="C315" s="574" t="s">
        <v>143</v>
      </c>
      <c r="D315" s="309"/>
      <c r="E315" s="480">
        <f>AI305</f>
        <v>0</v>
      </c>
      <c r="F315" s="292"/>
      <c r="G315" s="96"/>
      <c r="I315" s="248"/>
      <c r="J315" s="248"/>
      <c r="K315" s="248"/>
      <c r="L315" s="248"/>
      <c r="M315" s="248"/>
      <c r="N315" s="248"/>
      <c r="O315" s="85"/>
      <c r="P315" s="85"/>
      <c r="Q315" s="85"/>
      <c r="R315" s="85"/>
      <c r="S315" s="85"/>
      <c r="T315" s="85"/>
      <c r="U315" s="85"/>
    </row>
    <row r="316" spans="1:38" x14ac:dyDescent="0.25">
      <c r="A316" s="93"/>
      <c r="B316" s="93"/>
      <c r="C316" s="575"/>
      <c r="D316" s="310"/>
      <c r="E316" s="480"/>
      <c r="F316" s="292"/>
      <c r="G316" s="96"/>
      <c r="I316" s="248"/>
      <c r="J316" s="248"/>
      <c r="K316" s="248"/>
      <c r="L316" s="248"/>
      <c r="M316" s="248"/>
      <c r="N316" s="248"/>
      <c r="O316" s="85"/>
      <c r="P316" s="85"/>
      <c r="Q316" s="85"/>
      <c r="R316" s="85"/>
      <c r="S316" s="85"/>
      <c r="T316" s="85"/>
      <c r="U316" s="85"/>
    </row>
    <row r="317" spans="1:38" ht="24.95" customHeight="1" x14ac:dyDescent="0.25">
      <c r="A317" s="165" t="s">
        <v>209</v>
      </c>
      <c r="B317" s="165"/>
      <c r="C317" s="580" t="s">
        <v>112</v>
      </c>
      <c r="D317" s="580"/>
      <c r="E317" s="582">
        <f>AL305</f>
        <v>0</v>
      </c>
      <c r="F317" s="584"/>
      <c r="I317" s="248"/>
      <c r="J317" s="248"/>
      <c r="K317" s="248"/>
      <c r="L317" s="248"/>
      <c r="M317" s="248"/>
      <c r="N317" s="248"/>
      <c r="O317" s="85"/>
      <c r="P317" s="85"/>
      <c r="Q317" s="85"/>
      <c r="R317" s="85"/>
      <c r="S317" s="85"/>
      <c r="T317" s="85"/>
      <c r="U317" s="85"/>
    </row>
    <row r="318" spans="1:38" ht="24.95" customHeight="1" x14ac:dyDescent="0.25">
      <c r="A318" s="165"/>
      <c r="B318" s="165"/>
      <c r="C318" s="581"/>
      <c r="D318" s="581"/>
      <c r="E318" s="583"/>
      <c r="F318" s="584"/>
      <c r="I318" s="248"/>
      <c r="J318" s="248"/>
      <c r="K318" s="248"/>
      <c r="L318" s="248"/>
      <c r="M318" s="248"/>
      <c r="N318" s="248"/>
      <c r="O318" s="85"/>
      <c r="P318" s="85"/>
      <c r="Q318" s="85"/>
      <c r="R318" s="85"/>
      <c r="S318" s="85"/>
      <c r="T318" s="85"/>
      <c r="U318" s="85"/>
    </row>
    <row r="319" spans="1:38" x14ac:dyDescent="0.25">
      <c r="A319" s="84"/>
      <c r="B319" s="84"/>
      <c r="C319" s="163" t="s">
        <v>34</v>
      </c>
      <c r="D319" s="163"/>
      <c r="E319" s="98">
        <f>SUM(E309:E318)</f>
        <v>0</v>
      </c>
      <c r="F319" s="293"/>
      <c r="G319" s="97"/>
      <c r="I319" s="248"/>
      <c r="J319" s="248"/>
      <c r="K319" s="248"/>
      <c r="L319" s="248"/>
      <c r="M319" s="248"/>
      <c r="N319" s="248"/>
      <c r="O319" s="85"/>
      <c r="P319" s="85"/>
      <c r="Q319" s="85"/>
      <c r="R319" s="85"/>
      <c r="S319" s="85"/>
      <c r="T319" s="85"/>
      <c r="U319" s="85"/>
    </row>
    <row r="320" spans="1:38" x14ac:dyDescent="0.25">
      <c r="A320" s="84"/>
      <c r="B320" s="84"/>
      <c r="C320" s="85"/>
      <c r="D320" s="85"/>
      <c r="E320" s="85"/>
      <c r="F320" s="85"/>
      <c r="G320" s="85"/>
      <c r="H320" s="85"/>
      <c r="I320" s="248"/>
      <c r="J320" s="248"/>
      <c r="K320" s="248"/>
      <c r="L320" s="248"/>
      <c r="M320" s="248"/>
      <c r="N320" s="248"/>
      <c r="O320" s="85"/>
      <c r="P320" s="85"/>
      <c r="Q320" s="85"/>
      <c r="R320" s="85"/>
      <c r="S320" s="85"/>
      <c r="T320" s="85"/>
      <c r="U320" s="85"/>
    </row>
    <row r="321" spans="1:25" x14ac:dyDescent="0.25">
      <c r="A321" s="84"/>
      <c r="B321" s="84"/>
      <c r="C321" s="85"/>
      <c r="D321" s="85"/>
      <c r="E321" s="85"/>
      <c r="F321" s="85"/>
      <c r="G321" s="85"/>
      <c r="H321" s="84"/>
      <c r="I321" s="248"/>
      <c r="J321" s="248"/>
      <c r="K321" s="248"/>
      <c r="L321" s="248"/>
      <c r="M321" s="248"/>
      <c r="N321" s="248"/>
      <c r="O321" s="84"/>
      <c r="P321" s="84"/>
      <c r="Q321" s="84"/>
      <c r="R321" s="84"/>
      <c r="S321" s="84"/>
      <c r="T321" s="84"/>
      <c r="U321" s="84"/>
    </row>
    <row r="322" spans="1:25" x14ac:dyDescent="0.25">
      <c r="A322" s="84"/>
      <c r="B322" s="84"/>
      <c r="C322" s="85"/>
      <c r="D322" s="85"/>
      <c r="E322" s="85"/>
      <c r="F322" s="85"/>
      <c r="G322" s="85"/>
      <c r="H322" s="84"/>
      <c r="J322" s="250"/>
      <c r="K322" s="250"/>
      <c r="L322" s="250"/>
      <c r="M322" s="250"/>
      <c r="N322" s="250"/>
      <c r="O322" s="87"/>
      <c r="Q322" s="84"/>
      <c r="R322" s="84"/>
      <c r="S322" s="87"/>
      <c r="T322" s="87"/>
      <c r="U322" s="87"/>
    </row>
    <row r="323" spans="1:25" x14ac:dyDescent="0.25">
      <c r="A323" s="84"/>
      <c r="B323" s="84"/>
      <c r="C323" s="85"/>
      <c r="D323" s="85"/>
      <c r="E323" s="85"/>
      <c r="F323" s="85"/>
      <c r="G323" s="85"/>
      <c r="H323" s="84"/>
      <c r="J323" s="250"/>
      <c r="K323" s="250"/>
      <c r="L323" s="250"/>
      <c r="M323" s="250"/>
      <c r="N323" s="250"/>
      <c r="O323" s="87"/>
      <c r="Q323" s="84"/>
      <c r="R323" s="84"/>
      <c r="S323" s="87"/>
      <c r="T323" s="87"/>
      <c r="U323" s="87"/>
    </row>
    <row r="324" spans="1:25" x14ac:dyDescent="0.25">
      <c r="A324" s="84"/>
      <c r="B324" s="84"/>
      <c r="H324" s="88"/>
      <c r="I324" s="248"/>
      <c r="J324" s="250"/>
      <c r="K324" s="250"/>
      <c r="L324" s="250"/>
      <c r="M324" s="250"/>
      <c r="N324" s="250"/>
      <c r="O324" s="87"/>
      <c r="P324" s="88"/>
      <c r="Q324" s="88"/>
      <c r="R324" s="88"/>
      <c r="S324" s="87"/>
      <c r="T324" s="87"/>
      <c r="U324" s="87"/>
    </row>
    <row r="325" spans="1:25" x14ac:dyDescent="0.25">
      <c r="A325" s="84"/>
      <c r="B325" s="84"/>
      <c r="H325" s="88"/>
      <c r="I325" s="248"/>
      <c r="J325" s="250"/>
      <c r="K325" s="250"/>
      <c r="L325" s="250"/>
      <c r="M325" s="250"/>
      <c r="N325" s="250"/>
      <c r="O325" s="87"/>
      <c r="P325" s="88"/>
      <c r="Q325" s="88"/>
      <c r="R325" s="88"/>
      <c r="S325" s="87"/>
      <c r="T325" s="87"/>
      <c r="U325" s="87"/>
    </row>
    <row r="326" spans="1:25" x14ac:dyDescent="0.25">
      <c r="A326" s="84"/>
      <c r="B326" s="84"/>
      <c r="H326" s="88"/>
      <c r="I326" s="248"/>
      <c r="J326" s="250"/>
      <c r="K326" s="250"/>
      <c r="L326" s="250"/>
      <c r="M326" s="250"/>
      <c r="N326" s="250"/>
      <c r="O326" s="87"/>
      <c r="P326" s="88"/>
      <c r="Q326" s="88"/>
      <c r="R326" s="88"/>
      <c r="S326" s="87"/>
      <c r="T326" s="87"/>
      <c r="U326" s="87"/>
    </row>
    <row r="327" spans="1:25" x14ac:dyDescent="0.25">
      <c r="A327" s="84"/>
      <c r="B327" s="84"/>
      <c r="H327" s="88"/>
      <c r="I327" s="248"/>
      <c r="J327" s="250"/>
      <c r="K327" s="250"/>
      <c r="L327" s="250"/>
      <c r="M327" s="250"/>
      <c r="N327" s="250"/>
      <c r="O327" s="87"/>
      <c r="P327" s="88"/>
      <c r="Q327" s="88"/>
      <c r="R327" s="88"/>
      <c r="S327" s="87"/>
      <c r="T327" s="87"/>
      <c r="U327" s="87"/>
    </row>
    <row r="328" spans="1:25" x14ac:dyDescent="0.25">
      <c r="H328" s="88"/>
      <c r="J328" s="250"/>
      <c r="K328" s="250"/>
      <c r="L328" s="244"/>
      <c r="M328" s="250"/>
      <c r="N328" s="250"/>
      <c r="O328" s="87"/>
      <c r="P328" s="88"/>
      <c r="Q328" s="88"/>
      <c r="R328" s="88"/>
      <c r="S328" s="87"/>
      <c r="T328" s="87"/>
      <c r="U328" s="87"/>
    </row>
    <row r="329" spans="1:25" x14ac:dyDescent="0.25">
      <c r="H329" s="88"/>
      <c r="J329" s="250"/>
      <c r="K329" s="250"/>
      <c r="L329" s="244"/>
      <c r="M329" s="250"/>
      <c r="N329" s="250"/>
      <c r="O329" s="87"/>
      <c r="P329" s="88"/>
      <c r="Q329" s="88"/>
      <c r="R329" s="88"/>
      <c r="S329" s="87"/>
      <c r="T329" s="87"/>
      <c r="U329" s="87"/>
    </row>
    <row r="330" spans="1:25" x14ac:dyDescent="0.25">
      <c r="H330" s="88"/>
      <c r="J330" s="250"/>
      <c r="K330" s="250"/>
      <c r="L330" s="244"/>
      <c r="M330" s="250"/>
      <c r="N330" s="250"/>
      <c r="O330" s="87"/>
      <c r="P330" s="88"/>
      <c r="Q330" s="88"/>
      <c r="R330" s="88"/>
      <c r="S330" s="87"/>
      <c r="T330" s="87"/>
      <c r="U330" s="87"/>
      <c r="V330" s="135">
        <v>11100</v>
      </c>
      <c r="Y330" s="135">
        <v>1500</v>
      </c>
    </row>
    <row r="331" spans="1:25" x14ac:dyDescent="0.25">
      <c r="H331" s="88"/>
      <c r="J331" s="250"/>
      <c r="K331" s="250"/>
      <c r="L331" s="244"/>
      <c r="M331" s="250"/>
      <c r="N331" s="250"/>
      <c r="O331" s="87"/>
      <c r="P331" s="88"/>
      <c r="Q331" s="88"/>
      <c r="R331" s="88"/>
      <c r="S331" s="87"/>
      <c r="T331" s="87"/>
      <c r="U331" s="87"/>
      <c r="V331" s="135">
        <v>12540</v>
      </c>
      <c r="Y331" s="135">
        <v>3000</v>
      </c>
    </row>
    <row r="332" spans="1:25" x14ac:dyDescent="0.25">
      <c r="H332" s="88"/>
      <c r="J332" s="250"/>
      <c r="K332" s="250"/>
      <c r="L332" s="244"/>
      <c r="M332" s="250"/>
      <c r="N332" s="250"/>
      <c r="O332" s="87"/>
      <c r="P332" s="88"/>
      <c r="Q332" s="88"/>
      <c r="R332" s="88"/>
      <c r="S332" s="87"/>
      <c r="T332" s="87"/>
      <c r="U332" s="87"/>
      <c r="V332" s="135">
        <v>13500</v>
      </c>
      <c r="Y332" s="135">
        <v>4500</v>
      </c>
    </row>
    <row r="333" spans="1:25" x14ac:dyDescent="0.25">
      <c r="H333" s="88"/>
      <c r="J333" s="250"/>
      <c r="K333" s="250"/>
      <c r="L333" s="244"/>
      <c r="M333" s="250"/>
      <c r="N333" s="250"/>
      <c r="O333" s="87"/>
      <c r="P333" s="88"/>
      <c r="Q333" s="88"/>
      <c r="R333" s="88"/>
      <c r="S333" s="87"/>
      <c r="T333" s="87"/>
      <c r="U333" s="87"/>
      <c r="V333" s="135">
        <v>15840</v>
      </c>
      <c r="Y333" s="135">
        <v>6000</v>
      </c>
    </row>
    <row r="334" spans="1:25" x14ac:dyDescent="0.25">
      <c r="H334" s="88"/>
      <c r="J334" s="244"/>
      <c r="K334" s="250"/>
      <c r="L334" s="244"/>
      <c r="M334" s="244"/>
      <c r="N334" s="250"/>
      <c r="O334" s="87"/>
      <c r="P334" s="88"/>
      <c r="Q334" s="88"/>
      <c r="R334" s="88"/>
      <c r="S334" s="87"/>
      <c r="T334" s="87"/>
      <c r="U334" s="87"/>
      <c r="V334" s="135">
        <v>16500</v>
      </c>
      <c r="Y334" s="135">
        <v>7500</v>
      </c>
    </row>
    <row r="335" spans="1:25" x14ac:dyDescent="0.25">
      <c r="H335" s="88"/>
      <c r="J335" s="244"/>
      <c r="K335" s="250"/>
      <c r="L335" s="244"/>
      <c r="M335" s="244"/>
      <c r="N335" s="250"/>
      <c r="O335" s="87"/>
      <c r="P335" s="88"/>
      <c r="Q335" s="88"/>
      <c r="R335" s="88"/>
      <c r="S335" s="87"/>
      <c r="T335" s="87"/>
      <c r="U335" s="87"/>
      <c r="V335" s="135">
        <v>17280</v>
      </c>
      <c r="Y335" s="135">
        <v>8700</v>
      </c>
    </row>
    <row r="336" spans="1:25" x14ac:dyDescent="0.25">
      <c r="H336" s="88"/>
      <c r="J336" s="244"/>
      <c r="K336" s="250"/>
      <c r="L336" s="244"/>
      <c r="M336" s="244"/>
      <c r="N336" s="250"/>
      <c r="O336" s="87"/>
      <c r="P336" s="88"/>
      <c r="Q336" s="88"/>
      <c r="R336" s="88"/>
      <c r="S336" s="87"/>
      <c r="T336" s="87"/>
      <c r="U336" s="87"/>
      <c r="V336" s="135">
        <v>17880</v>
      </c>
      <c r="Y336" s="135">
        <v>9900</v>
      </c>
    </row>
    <row r="337" spans="8:25" x14ac:dyDescent="0.25">
      <c r="H337" s="88"/>
      <c r="J337" s="244"/>
      <c r="K337" s="250"/>
      <c r="L337" s="244"/>
      <c r="M337" s="244"/>
      <c r="N337" s="250"/>
      <c r="O337" s="87"/>
      <c r="P337" s="88"/>
      <c r="Q337" s="88"/>
      <c r="R337" s="88"/>
      <c r="S337" s="87"/>
      <c r="T337" s="87"/>
      <c r="U337" s="87"/>
      <c r="V337" s="135">
        <v>19047</v>
      </c>
      <c r="Y337" s="135">
        <v>11100</v>
      </c>
    </row>
    <row r="338" spans="8:25" x14ac:dyDescent="0.25">
      <c r="H338" s="88"/>
      <c r="J338" s="244"/>
      <c r="K338" s="250"/>
      <c r="L338" s="244"/>
      <c r="M338" s="244"/>
      <c r="N338" s="250"/>
      <c r="O338" s="87"/>
      <c r="P338" s="88"/>
      <c r="Q338" s="88"/>
      <c r="R338" s="88"/>
      <c r="S338" s="87"/>
      <c r="T338" s="87"/>
      <c r="U338" s="87"/>
      <c r="V338" s="135">
        <v>20008</v>
      </c>
      <c r="Y338" s="135">
        <v>12540</v>
      </c>
    </row>
    <row r="339" spans="8:25" x14ac:dyDescent="0.25">
      <c r="H339" s="88"/>
      <c r="J339" s="244"/>
      <c r="K339" s="250"/>
      <c r="L339" s="244"/>
      <c r="M339" s="244"/>
      <c r="N339" s="250"/>
      <c r="O339" s="87"/>
      <c r="P339" s="88"/>
      <c r="Q339" s="88"/>
      <c r="R339" s="88"/>
      <c r="S339" s="87"/>
      <c r="T339" s="87"/>
      <c r="U339" s="87"/>
      <c r="V339" s="135">
        <v>21009</v>
      </c>
      <c r="Y339" s="135">
        <v>13500</v>
      </c>
    </row>
    <row r="340" spans="8:25" x14ac:dyDescent="0.25">
      <c r="H340" s="88"/>
      <c r="J340" s="244"/>
      <c r="K340" s="250"/>
      <c r="L340" s="244"/>
      <c r="M340" s="244"/>
      <c r="N340" s="250"/>
      <c r="O340" s="87"/>
      <c r="P340" s="88"/>
      <c r="Q340" s="88"/>
      <c r="R340" s="88"/>
      <c r="S340" s="87"/>
      <c r="T340" s="87"/>
      <c r="U340" s="87"/>
      <c r="V340" s="135">
        <v>22000</v>
      </c>
      <c r="Y340" s="135">
        <v>15840</v>
      </c>
    </row>
    <row r="341" spans="8:25" x14ac:dyDescent="0.25">
      <c r="H341" s="88"/>
      <c r="J341" s="244"/>
      <c r="K341" s="250"/>
      <c r="L341" s="244"/>
      <c r="M341" s="244"/>
      <c r="N341" s="250"/>
      <c r="O341" s="87"/>
      <c r="P341" s="88"/>
      <c r="Q341" s="88"/>
      <c r="R341" s="88"/>
      <c r="S341" s="87"/>
      <c r="T341" s="87"/>
      <c r="U341" s="87"/>
      <c r="V341" s="135">
        <v>23100</v>
      </c>
      <c r="Y341" s="135">
        <v>16500</v>
      </c>
    </row>
    <row r="342" spans="8:25" x14ac:dyDescent="0.25">
      <c r="H342" s="88"/>
      <c r="J342" s="244"/>
      <c r="K342" s="250"/>
      <c r="L342" s="244"/>
      <c r="M342" s="244"/>
      <c r="N342" s="250"/>
      <c r="O342" s="87"/>
      <c r="P342" s="88"/>
      <c r="Q342" s="88"/>
      <c r="R342" s="88"/>
      <c r="S342" s="87"/>
      <c r="T342" s="87"/>
      <c r="U342" s="87"/>
      <c r="V342" s="135">
        <v>24000</v>
      </c>
      <c r="Y342" s="135">
        <v>17280</v>
      </c>
    </row>
    <row r="343" spans="8:25" x14ac:dyDescent="0.25">
      <c r="H343" s="88"/>
      <c r="J343" s="244"/>
      <c r="K343" s="250"/>
      <c r="L343" s="244"/>
      <c r="M343" s="244"/>
      <c r="N343" s="250"/>
      <c r="O343" s="87"/>
      <c r="P343" s="88"/>
      <c r="Q343" s="88"/>
      <c r="R343" s="88"/>
      <c r="S343" s="87"/>
      <c r="T343" s="87"/>
      <c r="U343" s="87"/>
      <c r="V343" s="135">
        <v>25200</v>
      </c>
      <c r="Y343" s="135">
        <v>17880</v>
      </c>
    </row>
    <row r="344" spans="8:25" x14ac:dyDescent="0.25">
      <c r="H344" s="88"/>
      <c r="J344" s="244"/>
      <c r="K344" s="250"/>
      <c r="L344" s="244"/>
      <c r="M344" s="244"/>
      <c r="N344" s="250"/>
      <c r="O344" s="87"/>
      <c r="P344" s="88"/>
      <c r="Q344" s="88"/>
      <c r="R344" s="88"/>
      <c r="S344" s="87"/>
      <c r="T344" s="87"/>
      <c r="U344" s="87"/>
      <c r="V344" s="135">
        <v>26400</v>
      </c>
      <c r="Y344" s="135">
        <v>19047</v>
      </c>
    </row>
    <row r="345" spans="8:25" x14ac:dyDescent="0.25">
      <c r="H345" s="88"/>
      <c r="J345" s="244"/>
      <c r="K345" s="250"/>
      <c r="L345" s="244"/>
      <c r="M345" s="244"/>
      <c r="N345" s="250"/>
      <c r="O345" s="87"/>
      <c r="P345" s="88"/>
      <c r="Q345" s="88"/>
      <c r="R345" s="88"/>
      <c r="S345" s="87"/>
      <c r="T345" s="87"/>
      <c r="U345" s="87"/>
      <c r="V345" s="135">
        <v>27600</v>
      </c>
      <c r="Y345" s="135">
        <v>20008</v>
      </c>
    </row>
    <row r="346" spans="8:25" x14ac:dyDescent="0.25">
      <c r="H346" s="88"/>
      <c r="J346" s="244"/>
      <c r="K346" s="250"/>
      <c r="L346" s="244"/>
      <c r="M346" s="244"/>
      <c r="N346" s="250"/>
      <c r="O346" s="87"/>
      <c r="P346" s="88"/>
      <c r="Q346" s="88"/>
      <c r="R346" s="88"/>
      <c r="S346" s="87"/>
      <c r="T346" s="87"/>
      <c r="U346" s="87"/>
      <c r="V346" s="135">
        <v>28800</v>
      </c>
      <c r="Y346" s="181">
        <v>21009</v>
      </c>
    </row>
    <row r="347" spans="8:25" x14ac:dyDescent="0.25">
      <c r="H347" s="88"/>
      <c r="J347" s="244"/>
      <c r="K347" s="250"/>
      <c r="L347" s="244"/>
      <c r="M347" s="244"/>
      <c r="N347" s="250"/>
      <c r="O347" s="87"/>
      <c r="P347" s="88"/>
      <c r="Q347" s="88"/>
      <c r="R347" s="88"/>
      <c r="S347" s="87"/>
      <c r="T347" s="87"/>
      <c r="U347" s="87"/>
      <c r="V347" s="135">
        <v>30300</v>
      </c>
      <c r="Y347" s="181">
        <v>22000</v>
      </c>
    </row>
    <row r="348" spans="8:25" x14ac:dyDescent="0.25">
      <c r="H348" s="88"/>
      <c r="J348" s="244"/>
      <c r="K348" s="250"/>
      <c r="L348" s="244"/>
      <c r="M348" s="244"/>
      <c r="N348" s="250"/>
      <c r="O348" s="87"/>
      <c r="P348" s="88"/>
      <c r="Q348" s="88"/>
      <c r="R348" s="88"/>
      <c r="S348" s="87"/>
      <c r="T348" s="87"/>
      <c r="U348" s="87"/>
      <c r="V348" s="135">
        <v>31800</v>
      </c>
      <c r="Y348" s="181">
        <v>23100</v>
      </c>
    </row>
    <row r="349" spans="8:25" x14ac:dyDescent="0.25">
      <c r="H349" s="88"/>
      <c r="J349" s="244"/>
      <c r="K349" s="250"/>
      <c r="L349" s="244"/>
      <c r="M349" s="244"/>
      <c r="N349" s="250"/>
      <c r="O349" s="87"/>
      <c r="P349" s="88"/>
      <c r="Q349" s="88"/>
      <c r="R349" s="88"/>
      <c r="S349" s="87"/>
      <c r="T349" s="87"/>
      <c r="U349" s="87"/>
      <c r="V349" s="135">
        <v>33300</v>
      </c>
      <c r="Y349" s="135">
        <v>24000</v>
      </c>
    </row>
    <row r="350" spans="8:25" x14ac:dyDescent="0.25">
      <c r="H350" s="88"/>
      <c r="J350" s="244"/>
      <c r="K350" s="250"/>
      <c r="L350" s="244"/>
      <c r="M350" s="244"/>
      <c r="N350" s="250"/>
      <c r="O350" s="87"/>
      <c r="P350" s="88"/>
      <c r="Q350" s="88"/>
      <c r="R350" s="88"/>
      <c r="S350" s="87"/>
      <c r="T350" s="87"/>
      <c r="U350" s="87"/>
      <c r="V350" s="135">
        <v>34800</v>
      </c>
      <c r="Y350" s="135">
        <v>25200</v>
      </c>
    </row>
    <row r="351" spans="8:25" x14ac:dyDescent="0.25">
      <c r="H351" s="88"/>
      <c r="J351" s="244"/>
      <c r="K351" s="250"/>
      <c r="L351" s="244"/>
      <c r="M351" s="244"/>
      <c r="N351" s="250"/>
      <c r="O351" s="87"/>
      <c r="P351" s="88"/>
      <c r="Q351" s="88"/>
      <c r="R351" s="88"/>
      <c r="S351" s="87"/>
      <c r="T351" s="87"/>
      <c r="U351" s="87"/>
      <c r="V351" s="135">
        <v>36300</v>
      </c>
      <c r="Y351" s="135">
        <v>26400</v>
      </c>
    </row>
    <row r="352" spans="8:25" x14ac:dyDescent="0.25">
      <c r="H352" s="88"/>
      <c r="J352" s="244"/>
      <c r="K352" s="250"/>
      <c r="L352" s="244"/>
      <c r="M352" s="244"/>
      <c r="N352" s="250"/>
      <c r="O352" s="87"/>
      <c r="P352" s="88"/>
      <c r="Q352" s="88"/>
      <c r="R352" s="88"/>
      <c r="S352" s="87"/>
      <c r="T352" s="87"/>
      <c r="U352" s="87"/>
      <c r="V352" s="135">
        <v>38200</v>
      </c>
      <c r="Y352" s="135">
        <v>27600</v>
      </c>
    </row>
    <row r="353" spans="8:25" x14ac:dyDescent="0.25">
      <c r="H353" s="88"/>
      <c r="J353" s="244"/>
      <c r="K353" s="244"/>
      <c r="L353" s="244"/>
      <c r="M353" s="244"/>
      <c r="N353" s="244"/>
      <c r="O353" s="87"/>
      <c r="P353" s="88"/>
      <c r="Q353" s="88"/>
      <c r="R353" s="88"/>
      <c r="S353" s="87"/>
      <c r="T353" s="87"/>
      <c r="U353" s="87"/>
      <c r="V353" s="135">
        <v>40100</v>
      </c>
      <c r="Y353" s="135">
        <v>28800</v>
      </c>
    </row>
    <row r="354" spans="8:25" x14ac:dyDescent="0.25">
      <c r="H354" s="88"/>
      <c r="J354" s="244"/>
      <c r="K354" s="244"/>
      <c r="L354" s="244"/>
      <c r="M354" s="244"/>
      <c r="N354" s="244"/>
      <c r="O354" s="87"/>
      <c r="P354" s="88"/>
      <c r="Q354" s="88"/>
      <c r="R354" s="88"/>
      <c r="S354" s="87"/>
      <c r="T354" s="87"/>
      <c r="U354" s="87"/>
      <c r="V354" s="135">
        <v>42000</v>
      </c>
      <c r="Y354" s="135">
        <v>30300</v>
      </c>
    </row>
    <row r="355" spans="8:25" x14ac:dyDescent="0.25">
      <c r="J355" s="244"/>
      <c r="K355" s="244"/>
      <c r="L355" s="244"/>
      <c r="M355" s="244"/>
      <c r="N355" s="244"/>
      <c r="O355" s="87"/>
      <c r="S355" s="87"/>
      <c r="T355" s="87"/>
      <c r="U355" s="87"/>
      <c r="V355" s="135">
        <v>43900</v>
      </c>
      <c r="Y355" s="135">
        <v>31800</v>
      </c>
    </row>
    <row r="356" spans="8:25" x14ac:dyDescent="0.25">
      <c r="J356" s="244"/>
      <c r="K356" s="244"/>
      <c r="L356" s="244"/>
      <c r="M356" s="244"/>
      <c r="N356" s="244"/>
      <c r="O356" s="87"/>
      <c r="S356" s="87"/>
      <c r="T356" s="87"/>
      <c r="U356" s="87"/>
      <c r="V356" s="135">
        <v>45800</v>
      </c>
      <c r="Y356" s="135">
        <v>33300</v>
      </c>
    </row>
    <row r="357" spans="8:25" x14ac:dyDescent="0.25">
      <c r="J357" s="244"/>
      <c r="K357" s="244"/>
      <c r="L357" s="244"/>
      <c r="M357" s="244"/>
      <c r="N357" s="244"/>
      <c r="O357" s="87"/>
      <c r="S357" s="87"/>
      <c r="T357" s="87"/>
      <c r="U357" s="87"/>
      <c r="Y357" s="135">
        <v>34800</v>
      </c>
    </row>
    <row r="358" spans="8:25" x14ac:dyDescent="0.25">
      <c r="J358" s="244"/>
      <c r="K358" s="244"/>
      <c r="L358" s="244"/>
      <c r="M358" s="244"/>
      <c r="N358" s="244"/>
      <c r="O358" s="87"/>
      <c r="S358" s="87"/>
      <c r="T358" s="87"/>
      <c r="U358" s="87"/>
      <c r="Y358" s="135">
        <v>36300</v>
      </c>
    </row>
    <row r="359" spans="8:25" x14ac:dyDescent="0.25">
      <c r="J359" s="244"/>
      <c r="K359" s="244"/>
      <c r="L359" s="244"/>
      <c r="M359" s="244"/>
      <c r="N359" s="244"/>
      <c r="O359" s="87"/>
      <c r="S359" s="87"/>
      <c r="T359" s="87"/>
      <c r="U359" s="87"/>
      <c r="Y359" s="135">
        <v>38200</v>
      </c>
    </row>
    <row r="360" spans="8:25" x14ac:dyDescent="0.25">
      <c r="J360" s="244"/>
      <c r="K360" s="244"/>
      <c r="L360" s="244"/>
      <c r="M360" s="244"/>
      <c r="N360" s="244"/>
      <c r="O360" s="87"/>
      <c r="S360" s="87"/>
      <c r="T360" s="87"/>
      <c r="U360" s="87"/>
      <c r="Y360" s="135">
        <v>40100</v>
      </c>
    </row>
    <row r="361" spans="8:25" x14ac:dyDescent="0.25">
      <c r="J361" s="244"/>
      <c r="K361" s="244"/>
      <c r="L361" s="244"/>
      <c r="M361" s="244"/>
      <c r="N361" s="244"/>
      <c r="O361" s="87"/>
      <c r="S361" s="87"/>
      <c r="T361" s="87"/>
      <c r="U361" s="87"/>
      <c r="Y361" s="135">
        <v>42000</v>
      </c>
    </row>
    <row r="362" spans="8:25" x14ac:dyDescent="0.25">
      <c r="J362" s="244"/>
      <c r="K362" s="244"/>
      <c r="L362" s="244"/>
      <c r="M362" s="244"/>
      <c r="N362" s="244"/>
      <c r="O362" s="87"/>
      <c r="S362" s="87"/>
      <c r="T362" s="87"/>
      <c r="U362" s="87"/>
      <c r="Y362" s="135">
        <v>43900</v>
      </c>
    </row>
    <row r="363" spans="8:25" x14ac:dyDescent="0.25">
      <c r="J363" s="244"/>
      <c r="K363" s="244"/>
      <c r="L363" s="244"/>
      <c r="M363" s="244"/>
      <c r="N363" s="244"/>
      <c r="O363" s="87"/>
      <c r="S363" s="87"/>
      <c r="T363" s="87"/>
      <c r="U363" s="87"/>
      <c r="Y363" s="135">
        <v>45800</v>
      </c>
    </row>
    <row r="364" spans="8:25" x14ac:dyDescent="0.25">
      <c r="J364" s="244"/>
      <c r="K364" s="244"/>
      <c r="L364" s="244"/>
      <c r="M364" s="244"/>
      <c r="N364" s="244"/>
      <c r="O364" s="87"/>
      <c r="S364" s="87"/>
      <c r="T364" s="87"/>
      <c r="U364" s="87"/>
      <c r="Y364" s="135">
        <v>48200</v>
      </c>
    </row>
    <row r="365" spans="8:25" x14ac:dyDescent="0.25">
      <c r="J365" s="244"/>
      <c r="K365" s="244"/>
      <c r="L365" s="244"/>
      <c r="M365" s="244"/>
      <c r="N365" s="244"/>
      <c r="O365" s="87"/>
      <c r="S365" s="87"/>
      <c r="T365" s="87"/>
      <c r="U365" s="87"/>
      <c r="Y365" s="135">
        <v>50600</v>
      </c>
    </row>
    <row r="366" spans="8:25" x14ac:dyDescent="0.25">
      <c r="J366" s="244"/>
      <c r="K366" s="244"/>
      <c r="L366" s="244"/>
      <c r="M366" s="244"/>
      <c r="N366" s="244"/>
      <c r="O366" s="87"/>
      <c r="S366" s="87"/>
      <c r="T366" s="87"/>
      <c r="U366" s="87"/>
      <c r="Y366" s="135">
        <v>53000</v>
      </c>
    </row>
    <row r="367" spans="8:25" x14ac:dyDescent="0.25">
      <c r="J367" s="244"/>
      <c r="K367" s="244"/>
      <c r="L367" s="244"/>
      <c r="M367" s="244"/>
      <c r="N367" s="244"/>
      <c r="O367" s="87"/>
      <c r="S367" s="87"/>
      <c r="T367" s="87"/>
      <c r="U367" s="87"/>
      <c r="Y367" s="135">
        <v>55400</v>
      </c>
    </row>
    <row r="368" spans="8:25" x14ac:dyDescent="0.25">
      <c r="J368" s="244"/>
      <c r="K368" s="244"/>
      <c r="L368" s="244"/>
      <c r="M368" s="244"/>
      <c r="N368" s="244"/>
      <c r="O368" s="87"/>
      <c r="S368" s="87"/>
      <c r="T368" s="87"/>
      <c r="U368" s="87"/>
      <c r="Y368" s="135">
        <v>57800</v>
      </c>
    </row>
    <row r="369" spans="10:25" x14ac:dyDescent="0.25">
      <c r="J369" s="244"/>
      <c r="K369" s="244"/>
      <c r="L369" s="244"/>
      <c r="M369" s="244"/>
      <c r="N369" s="244"/>
      <c r="O369" s="87"/>
      <c r="S369" s="87"/>
      <c r="T369" s="87"/>
      <c r="U369" s="87"/>
      <c r="Y369" s="135">
        <v>60800</v>
      </c>
    </row>
    <row r="370" spans="10:25" x14ac:dyDescent="0.25">
      <c r="J370" s="244"/>
      <c r="K370" s="244"/>
      <c r="L370" s="244"/>
      <c r="M370" s="244"/>
      <c r="N370" s="244"/>
      <c r="O370" s="87"/>
      <c r="S370" s="87"/>
      <c r="T370" s="87"/>
      <c r="U370" s="87"/>
      <c r="Y370" s="135">
        <v>63800</v>
      </c>
    </row>
    <row r="371" spans="10:25" x14ac:dyDescent="0.25">
      <c r="J371" s="244"/>
      <c r="K371" s="244"/>
      <c r="L371" s="244"/>
      <c r="M371" s="244"/>
      <c r="N371" s="244"/>
      <c r="O371" s="87"/>
      <c r="S371" s="87"/>
      <c r="T371" s="87"/>
      <c r="U371" s="87"/>
      <c r="Y371" s="135">
        <v>66800</v>
      </c>
    </row>
    <row r="372" spans="10:25" x14ac:dyDescent="0.25">
      <c r="J372" s="244"/>
      <c r="K372" s="244"/>
      <c r="L372" s="244"/>
      <c r="M372" s="244"/>
      <c r="N372" s="244"/>
      <c r="O372" s="87"/>
      <c r="S372" s="87"/>
      <c r="T372" s="87"/>
      <c r="U372" s="87"/>
      <c r="Y372" s="135">
        <v>69800</v>
      </c>
    </row>
    <row r="373" spans="10:25" x14ac:dyDescent="0.25">
      <c r="J373" s="244"/>
      <c r="K373" s="244"/>
      <c r="L373" s="244"/>
      <c r="M373" s="244"/>
      <c r="N373" s="244"/>
      <c r="O373" s="87"/>
      <c r="S373" s="87"/>
      <c r="T373" s="87"/>
      <c r="U373" s="87"/>
      <c r="Y373" s="135">
        <v>72800</v>
      </c>
    </row>
    <row r="374" spans="10:25" x14ac:dyDescent="0.25">
      <c r="J374" s="244"/>
      <c r="K374" s="244"/>
      <c r="L374" s="244"/>
      <c r="M374" s="244"/>
      <c r="N374" s="244"/>
      <c r="O374" s="87"/>
      <c r="S374" s="87"/>
      <c r="T374" s="87"/>
      <c r="U374" s="87"/>
      <c r="Y374" s="135">
        <v>76500</v>
      </c>
    </row>
    <row r="375" spans="10:25" x14ac:dyDescent="0.25">
      <c r="J375" s="244"/>
      <c r="K375" s="244"/>
      <c r="L375" s="244"/>
      <c r="M375" s="244"/>
      <c r="N375" s="244"/>
      <c r="O375" s="87"/>
      <c r="S375" s="87"/>
      <c r="T375" s="87"/>
      <c r="U375" s="87"/>
      <c r="Y375" s="135">
        <v>80200</v>
      </c>
    </row>
    <row r="376" spans="10:25" x14ac:dyDescent="0.25">
      <c r="J376" s="244"/>
      <c r="K376" s="244"/>
      <c r="L376" s="244"/>
      <c r="M376" s="244"/>
      <c r="N376" s="244"/>
      <c r="O376" s="87"/>
      <c r="S376" s="87"/>
      <c r="T376" s="87"/>
      <c r="U376" s="87"/>
      <c r="Y376" s="135">
        <v>83900</v>
      </c>
    </row>
    <row r="377" spans="10:25" x14ac:dyDescent="0.25">
      <c r="J377" s="244"/>
      <c r="K377" s="244"/>
      <c r="L377" s="244"/>
      <c r="M377" s="244"/>
      <c r="N377" s="244"/>
      <c r="O377" s="87"/>
      <c r="S377" s="87"/>
      <c r="T377" s="87"/>
      <c r="U377" s="87"/>
      <c r="Y377" s="135">
        <v>87600</v>
      </c>
    </row>
    <row r="378" spans="10:25" x14ac:dyDescent="0.25">
      <c r="J378" s="244"/>
      <c r="K378" s="244"/>
      <c r="L378" s="244"/>
      <c r="M378" s="244"/>
      <c r="N378" s="244"/>
      <c r="O378" s="87"/>
      <c r="S378" s="87"/>
      <c r="T378" s="87"/>
      <c r="U378" s="87"/>
      <c r="Y378" s="135">
        <v>92100</v>
      </c>
    </row>
    <row r="379" spans="10:25" x14ac:dyDescent="0.25">
      <c r="J379" s="244"/>
      <c r="K379" s="244"/>
      <c r="L379" s="244"/>
      <c r="M379" s="244"/>
      <c r="N379" s="244"/>
      <c r="O379" s="87"/>
      <c r="S379" s="87"/>
      <c r="T379" s="87"/>
      <c r="U379" s="87"/>
      <c r="Y379" s="135">
        <v>96600</v>
      </c>
    </row>
    <row r="380" spans="10:25" x14ac:dyDescent="0.25">
      <c r="J380" s="244"/>
      <c r="K380" s="244"/>
      <c r="L380" s="244"/>
      <c r="M380" s="244"/>
      <c r="N380" s="244"/>
      <c r="O380" s="87"/>
      <c r="S380" s="87"/>
      <c r="T380" s="87"/>
      <c r="U380" s="87"/>
      <c r="Y380" s="135">
        <v>101100</v>
      </c>
    </row>
    <row r="381" spans="10:25" x14ac:dyDescent="0.25">
      <c r="J381" s="244"/>
      <c r="K381" s="244"/>
      <c r="L381" s="244"/>
      <c r="M381" s="244"/>
      <c r="N381" s="244"/>
      <c r="O381" s="87"/>
      <c r="S381" s="87"/>
      <c r="T381" s="87"/>
      <c r="U381" s="87"/>
      <c r="Y381" s="135">
        <v>105600</v>
      </c>
    </row>
    <row r="382" spans="10:25" x14ac:dyDescent="0.25">
      <c r="J382" s="244"/>
      <c r="K382" s="244"/>
      <c r="L382" s="244"/>
      <c r="M382" s="244"/>
      <c r="N382" s="244"/>
      <c r="O382" s="87"/>
      <c r="S382" s="87"/>
      <c r="T382" s="87"/>
      <c r="U382" s="87"/>
      <c r="Y382" s="135">
        <v>110100</v>
      </c>
    </row>
    <row r="383" spans="10:25" x14ac:dyDescent="0.25">
      <c r="J383" s="244"/>
      <c r="K383" s="244"/>
      <c r="L383" s="244"/>
      <c r="M383" s="244"/>
      <c r="N383" s="244"/>
      <c r="O383" s="87"/>
      <c r="S383" s="87"/>
      <c r="T383" s="87"/>
      <c r="U383" s="87"/>
      <c r="Y383" s="135">
        <v>115500</v>
      </c>
    </row>
    <row r="384" spans="10:25" x14ac:dyDescent="0.25">
      <c r="J384" s="244"/>
      <c r="K384" s="244"/>
      <c r="L384" s="244"/>
      <c r="M384" s="244"/>
      <c r="N384" s="244"/>
      <c r="O384" s="87"/>
      <c r="S384" s="87"/>
      <c r="T384" s="87"/>
      <c r="U384" s="87"/>
      <c r="Y384" s="135">
        <v>120900</v>
      </c>
    </row>
    <row r="385" spans="10:25" x14ac:dyDescent="0.25">
      <c r="J385" s="244"/>
      <c r="K385" s="244"/>
      <c r="L385" s="244"/>
      <c r="M385" s="244"/>
      <c r="N385" s="244"/>
      <c r="O385" s="87"/>
      <c r="S385" s="87"/>
      <c r="T385" s="87"/>
      <c r="U385" s="87"/>
      <c r="Y385" s="135">
        <v>126300</v>
      </c>
    </row>
    <row r="386" spans="10:25" x14ac:dyDescent="0.25">
      <c r="J386" s="244"/>
      <c r="K386" s="244"/>
      <c r="L386" s="244"/>
      <c r="M386" s="244"/>
      <c r="N386" s="244"/>
      <c r="O386" s="87"/>
      <c r="S386" s="87"/>
      <c r="T386" s="87"/>
      <c r="U386" s="87"/>
      <c r="Y386" s="135">
        <v>131700</v>
      </c>
    </row>
    <row r="387" spans="10:25" x14ac:dyDescent="0.25">
      <c r="J387" s="244"/>
      <c r="K387" s="244"/>
      <c r="L387" s="244"/>
      <c r="M387" s="244"/>
      <c r="N387" s="244"/>
      <c r="O387" s="87"/>
      <c r="S387" s="87"/>
      <c r="T387" s="87"/>
      <c r="U387" s="87"/>
      <c r="Y387" s="135">
        <v>137100</v>
      </c>
    </row>
    <row r="388" spans="10:25" x14ac:dyDescent="0.25">
      <c r="J388" s="244"/>
      <c r="K388" s="244"/>
      <c r="L388" s="244"/>
      <c r="M388" s="244"/>
      <c r="N388" s="244"/>
      <c r="O388" s="87"/>
      <c r="S388" s="87"/>
      <c r="T388" s="87"/>
      <c r="U388" s="87"/>
      <c r="Y388" s="135">
        <v>142500</v>
      </c>
    </row>
    <row r="389" spans="10:25" x14ac:dyDescent="0.25">
      <c r="J389" s="244"/>
      <c r="K389" s="244"/>
      <c r="L389" s="244"/>
      <c r="M389" s="244"/>
      <c r="N389" s="244"/>
      <c r="O389" s="87"/>
      <c r="S389" s="87"/>
      <c r="T389" s="87"/>
      <c r="U389" s="87"/>
      <c r="Y389" s="135">
        <v>147900</v>
      </c>
    </row>
    <row r="390" spans="10:25" x14ac:dyDescent="0.25">
      <c r="J390" s="244"/>
      <c r="K390" s="244"/>
      <c r="L390" s="244"/>
      <c r="M390" s="244"/>
      <c r="N390" s="244"/>
      <c r="O390" s="87"/>
      <c r="S390" s="87"/>
      <c r="T390" s="87"/>
      <c r="U390" s="87"/>
      <c r="Y390" s="135">
        <v>150000</v>
      </c>
    </row>
    <row r="391" spans="10:25" x14ac:dyDescent="0.25">
      <c r="J391" s="244"/>
      <c r="K391" s="244"/>
      <c r="L391" s="244"/>
      <c r="M391" s="244"/>
      <c r="N391" s="244"/>
      <c r="O391" s="87"/>
      <c r="S391" s="87"/>
      <c r="T391" s="87"/>
      <c r="U391" s="87"/>
    </row>
    <row r="392" spans="10:25" x14ac:dyDescent="0.25">
      <c r="J392" s="244"/>
      <c r="K392" s="244"/>
      <c r="L392" s="244"/>
      <c r="M392" s="244"/>
      <c r="N392" s="244"/>
      <c r="O392" s="87"/>
      <c r="S392" s="87"/>
      <c r="T392" s="87"/>
      <c r="U392" s="87"/>
    </row>
    <row r="393" spans="10:25" x14ac:dyDescent="0.25">
      <c r="J393" s="244"/>
      <c r="K393" s="244"/>
      <c r="L393" s="244"/>
      <c r="M393" s="244"/>
      <c r="N393" s="244"/>
      <c r="O393" s="87"/>
      <c r="S393" s="87"/>
      <c r="T393" s="87"/>
      <c r="U393" s="87"/>
    </row>
    <row r="394" spans="10:25" x14ac:dyDescent="0.25">
      <c r="J394" s="244"/>
      <c r="K394" s="244"/>
      <c r="L394" s="244"/>
      <c r="M394" s="244"/>
      <c r="N394" s="244"/>
      <c r="O394" s="87"/>
      <c r="S394" s="87"/>
      <c r="T394" s="87"/>
      <c r="U394" s="87"/>
    </row>
    <row r="395" spans="10:25" x14ac:dyDescent="0.25">
      <c r="J395" s="244"/>
      <c r="K395" s="244"/>
      <c r="L395" s="244"/>
      <c r="M395" s="244"/>
      <c r="N395" s="244"/>
      <c r="O395" s="87"/>
      <c r="S395" s="87"/>
      <c r="T395" s="87"/>
      <c r="U395" s="87"/>
    </row>
    <row r="396" spans="10:25" x14ac:dyDescent="0.25">
      <c r="J396" s="244"/>
      <c r="K396" s="244"/>
      <c r="L396" s="244"/>
      <c r="M396" s="244"/>
      <c r="N396" s="244"/>
      <c r="O396" s="87"/>
      <c r="S396" s="87"/>
      <c r="T396" s="87"/>
      <c r="U396" s="87"/>
    </row>
    <row r="397" spans="10:25" x14ac:dyDescent="0.25">
      <c r="J397" s="244"/>
      <c r="K397" s="244"/>
      <c r="L397" s="244"/>
      <c r="M397" s="244"/>
      <c r="N397" s="244"/>
      <c r="O397" s="87"/>
      <c r="S397" s="87"/>
      <c r="T397" s="87"/>
      <c r="U397" s="87"/>
    </row>
    <row r="398" spans="10:25" x14ac:dyDescent="0.25">
      <c r="J398" s="244"/>
      <c r="K398" s="244"/>
      <c r="L398" s="244"/>
      <c r="M398" s="244"/>
      <c r="N398" s="244"/>
      <c r="O398" s="87"/>
      <c r="S398" s="87"/>
      <c r="T398" s="87"/>
      <c r="U398" s="87"/>
    </row>
    <row r="399" spans="10:25" x14ac:dyDescent="0.25">
      <c r="J399" s="244"/>
      <c r="K399" s="244"/>
      <c r="L399" s="244"/>
      <c r="M399" s="244"/>
      <c r="N399" s="244"/>
      <c r="O399" s="87"/>
      <c r="S399" s="87"/>
      <c r="T399" s="87"/>
      <c r="U399" s="87"/>
    </row>
    <row r="400" spans="10:25" x14ac:dyDescent="0.25">
      <c r="J400" s="244"/>
      <c r="K400" s="244"/>
      <c r="L400" s="244"/>
      <c r="M400" s="244"/>
      <c r="N400" s="244"/>
      <c r="O400" s="87"/>
      <c r="S400" s="87"/>
      <c r="T400" s="87"/>
      <c r="U400" s="87"/>
    </row>
    <row r="401" spans="10:21" x14ac:dyDescent="0.25">
      <c r="J401" s="244"/>
      <c r="K401" s="244"/>
      <c r="L401" s="244"/>
      <c r="M401" s="244"/>
      <c r="N401" s="244"/>
      <c r="O401" s="87"/>
      <c r="S401" s="87"/>
      <c r="T401" s="87"/>
      <c r="U401" s="87"/>
    </row>
    <row r="402" spans="10:21" x14ac:dyDescent="0.25">
      <c r="J402" s="244"/>
      <c r="K402" s="244"/>
      <c r="L402" s="244"/>
      <c r="M402" s="244"/>
      <c r="N402" s="244"/>
      <c r="O402" s="87"/>
      <c r="S402" s="87"/>
      <c r="T402" s="87"/>
      <c r="U402" s="87"/>
    </row>
    <row r="403" spans="10:21" x14ac:dyDescent="0.25">
      <c r="J403" s="244"/>
      <c r="K403" s="244"/>
      <c r="L403" s="244"/>
      <c r="M403" s="244"/>
      <c r="N403" s="244"/>
      <c r="O403" s="87"/>
      <c r="S403" s="87"/>
      <c r="T403" s="87"/>
      <c r="U403" s="87"/>
    </row>
    <row r="404" spans="10:21" x14ac:dyDescent="0.25">
      <c r="J404" s="244"/>
      <c r="K404" s="244"/>
      <c r="L404" s="244"/>
      <c r="M404" s="244"/>
      <c r="N404" s="244"/>
      <c r="O404" s="87"/>
      <c r="S404" s="87"/>
      <c r="T404" s="87"/>
      <c r="U404" s="87"/>
    </row>
    <row r="405" spans="10:21" x14ac:dyDescent="0.25">
      <c r="J405" s="244"/>
      <c r="K405" s="244"/>
      <c r="L405" s="244"/>
      <c r="M405" s="244"/>
      <c r="N405" s="244"/>
      <c r="O405" s="87"/>
      <c r="S405" s="87"/>
      <c r="T405" s="87"/>
      <c r="U405" s="87"/>
    </row>
    <row r="406" spans="10:21" x14ac:dyDescent="0.25">
      <c r="J406" s="244"/>
      <c r="K406" s="244"/>
      <c r="L406" s="244"/>
      <c r="M406" s="244"/>
      <c r="N406" s="244"/>
      <c r="O406" s="87"/>
      <c r="S406" s="87"/>
      <c r="T406" s="87"/>
      <c r="U406" s="87"/>
    </row>
    <row r="407" spans="10:21" x14ac:dyDescent="0.25">
      <c r="J407" s="244"/>
      <c r="K407" s="244"/>
      <c r="L407" s="244"/>
      <c r="M407" s="244"/>
      <c r="N407" s="244"/>
      <c r="O407" s="87"/>
      <c r="S407" s="87"/>
      <c r="T407" s="87"/>
      <c r="U407" s="87"/>
    </row>
    <row r="408" spans="10:21" x14ac:dyDescent="0.25">
      <c r="J408" s="244"/>
      <c r="K408" s="244"/>
      <c r="L408" s="244"/>
      <c r="M408" s="244"/>
      <c r="N408" s="244"/>
      <c r="O408" s="87"/>
      <c r="S408" s="87"/>
      <c r="T408" s="87"/>
      <c r="U408" s="87"/>
    </row>
    <row r="409" spans="10:21" x14ac:dyDescent="0.25">
      <c r="J409" s="244"/>
      <c r="K409" s="244"/>
      <c r="L409" s="244"/>
      <c r="M409" s="244"/>
      <c r="N409" s="244"/>
      <c r="O409" s="87"/>
      <c r="S409" s="87"/>
      <c r="T409" s="87"/>
      <c r="U409" s="87"/>
    </row>
    <row r="410" spans="10:21" x14ac:dyDescent="0.25">
      <c r="J410" s="244"/>
      <c r="K410" s="244"/>
      <c r="L410" s="244"/>
      <c r="M410" s="244"/>
      <c r="N410" s="244"/>
      <c r="O410" s="87"/>
      <c r="S410" s="87"/>
      <c r="T410" s="87"/>
      <c r="U410" s="87"/>
    </row>
    <row r="411" spans="10:21" x14ac:dyDescent="0.25">
      <c r="J411" s="244"/>
      <c r="K411" s="244"/>
      <c r="L411" s="244"/>
      <c r="M411" s="244"/>
      <c r="N411" s="244"/>
      <c r="O411" s="87"/>
      <c r="S411" s="87"/>
      <c r="T411" s="87"/>
      <c r="U411" s="87"/>
    </row>
    <row r="412" spans="10:21" x14ac:dyDescent="0.25">
      <c r="J412" s="244"/>
      <c r="K412" s="244"/>
      <c r="L412" s="244"/>
      <c r="M412" s="244"/>
      <c r="N412" s="244"/>
      <c r="O412" s="87"/>
      <c r="S412" s="87"/>
      <c r="T412" s="87"/>
      <c r="U412" s="87"/>
    </row>
    <row r="413" spans="10:21" x14ac:dyDescent="0.25">
      <c r="J413" s="244"/>
      <c r="K413" s="244"/>
      <c r="L413" s="244"/>
      <c r="M413" s="244"/>
      <c r="N413" s="244"/>
      <c r="O413" s="87"/>
      <c r="S413" s="87"/>
      <c r="T413" s="87"/>
      <c r="U413" s="87"/>
    </row>
    <row r="414" spans="10:21" x14ac:dyDescent="0.25">
      <c r="J414" s="244"/>
      <c r="K414" s="244"/>
      <c r="L414" s="244"/>
      <c r="M414" s="244"/>
      <c r="N414" s="244"/>
      <c r="O414" s="87"/>
      <c r="S414" s="87"/>
      <c r="T414" s="87"/>
      <c r="U414" s="87"/>
    </row>
    <row r="415" spans="10:21" x14ac:dyDescent="0.25">
      <c r="J415" s="244"/>
      <c r="K415" s="244"/>
      <c r="L415" s="244"/>
      <c r="M415" s="244"/>
      <c r="N415" s="244"/>
      <c r="O415" s="87"/>
      <c r="S415" s="87"/>
      <c r="T415" s="87"/>
      <c r="U415" s="87"/>
    </row>
    <row r="416" spans="10:21" x14ac:dyDescent="0.25">
      <c r="J416" s="244"/>
      <c r="K416" s="244"/>
      <c r="L416" s="244"/>
      <c r="M416" s="244"/>
      <c r="N416" s="244"/>
      <c r="O416" s="87"/>
      <c r="S416" s="87"/>
      <c r="T416" s="87"/>
      <c r="U416" s="87"/>
    </row>
    <row r="417" spans="10:21" x14ac:dyDescent="0.25">
      <c r="J417" s="244"/>
      <c r="K417" s="244"/>
      <c r="L417" s="244"/>
      <c r="M417" s="244"/>
      <c r="N417" s="244"/>
      <c r="O417" s="87"/>
      <c r="S417" s="87"/>
      <c r="T417" s="87"/>
      <c r="U417" s="87"/>
    </row>
    <row r="418" spans="10:21" x14ac:dyDescent="0.25">
      <c r="J418" s="244"/>
      <c r="K418" s="244"/>
      <c r="L418" s="244"/>
      <c r="M418" s="244"/>
      <c r="N418" s="244"/>
      <c r="O418" s="87"/>
      <c r="S418" s="87"/>
      <c r="T418" s="87"/>
      <c r="U418" s="87"/>
    </row>
    <row r="419" spans="10:21" x14ac:dyDescent="0.25">
      <c r="J419" s="244"/>
      <c r="K419" s="244"/>
      <c r="L419" s="244"/>
      <c r="M419" s="244"/>
      <c r="N419" s="244"/>
      <c r="O419" s="87"/>
      <c r="S419" s="87"/>
      <c r="T419" s="87"/>
      <c r="U419" s="87"/>
    </row>
    <row r="420" spans="10:21" x14ac:dyDescent="0.25">
      <c r="J420" s="244"/>
      <c r="K420" s="244"/>
      <c r="L420" s="244"/>
      <c r="M420" s="244"/>
      <c r="N420" s="244"/>
      <c r="O420" s="87"/>
      <c r="S420" s="87"/>
      <c r="T420" s="87"/>
      <c r="U420" s="87"/>
    </row>
    <row r="421" spans="10:21" x14ac:dyDescent="0.25">
      <c r="J421" s="244"/>
      <c r="K421" s="244"/>
      <c r="L421" s="244"/>
      <c r="M421" s="244"/>
      <c r="N421" s="244"/>
      <c r="O421" s="87"/>
      <c r="S421" s="87"/>
      <c r="T421" s="87"/>
      <c r="U421" s="87"/>
    </row>
    <row r="422" spans="10:21" x14ac:dyDescent="0.25">
      <c r="J422" s="244"/>
      <c r="K422" s="244"/>
      <c r="L422" s="244"/>
      <c r="M422" s="244"/>
      <c r="N422" s="244"/>
      <c r="O422" s="87"/>
      <c r="S422" s="87"/>
      <c r="T422" s="87"/>
      <c r="U422" s="87"/>
    </row>
    <row r="423" spans="10:21" x14ac:dyDescent="0.25">
      <c r="J423" s="244"/>
      <c r="K423" s="244"/>
      <c r="L423" s="244"/>
      <c r="M423" s="244"/>
      <c r="N423" s="244"/>
      <c r="O423" s="87"/>
      <c r="S423" s="87"/>
      <c r="T423" s="87"/>
      <c r="U423" s="87"/>
    </row>
    <row r="424" spans="10:21" x14ac:dyDescent="0.25">
      <c r="J424" s="244"/>
      <c r="K424" s="244"/>
      <c r="L424" s="244"/>
      <c r="M424" s="244"/>
      <c r="N424" s="244"/>
      <c r="O424" s="87"/>
      <c r="S424" s="87"/>
      <c r="T424" s="87"/>
      <c r="U424" s="87"/>
    </row>
    <row r="425" spans="10:21" x14ac:dyDescent="0.25">
      <c r="J425" s="244"/>
      <c r="K425" s="244"/>
      <c r="L425" s="244"/>
      <c r="M425" s="244"/>
      <c r="N425" s="244"/>
      <c r="O425" s="87"/>
      <c r="S425" s="87"/>
      <c r="T425" s="87"/>
      <c r="U425" s="87"/>
    </row>
    <row r="426" spans="10:21" x14ac:dyDescent="0.25">
      <c r="J426" s="244"/>
      <c r="K426" s="244"/>
      <c r="L426" s="244"/>
      <c r="M426" s="244"/>
      <c r="N426" s="244"/>
      <c r="O426" s="87"/>
      <c r="S426" s="87"/>
      <c r="T426" s="87"/>
      <c r="U426" s="87"/>
    </row>
    <row r="427" spans="10:21" x14ac:dyDescent="0.25">
      <c r="J427" s="244"/>
      <c r="K427" s="244"/>
      <c r="L427" s="244"/>
      <c r="M427" s="244"/>
      <c r="N427" s="244"/>
      <c r="O427" s="87"/>
      <c r="S427" s="87"/>
      <c r="T427" s="87"/>
      <c r="U427" s="87"/>
    </row>
    <row r="428" spans="10:21" x14ac:dyDescent="0.25">
      <c r="J428" s="244"/>
      <c r="K428" s="244"/>
      <c r="L428" s="244"/>
      <c r="M428" s="244"/>
      <c r="N428" s="244"/>
      <c r="O428" s="87"/>
      <c r="S428" s="87"/>
      <c r="T428" s="87"/>
      <c r="U428" s="87"/>
    </row>
    <row r="429" spans="10:21" x14ac:dyDescent="0.25">
      <c r="J429" s="244"/>
      <c r="K429" s="244"/>
      <c r="L429" s="244"/>
      <c r="M429" s="244"/>
      <c r="N429" s="244"/>
      <c r="O429" s="87"/>
      <c r="S429" s="87"/>
      <c r="T429" s="87"/>
      <c r="U429" s="87"/>
    </row>
    <row r="430" spans="10:21" x14ac:dyDescent="0.25">
      <c r="J430" s="244"/>
      <c r="K430" s="244"/>
      <c r="L430" s="244"/>
      <c r="M430" s="244"/>
      <c r="N430" s="244"/>
      <c r="O430" s="87"/>
      <c r="S430" s="87"/>
      <c r="T430" s="87"/>
      <c r="U430" s="87"/>
    </row>
    <row r="431" spans="10:21" x14ac:dyDescent="0.25">
      <c r="J431" s="244"/>
      <c r="K431" s="244"/>
      <c r="L431" s="244"/>
      <c r="M431" s="244"/>
      <c r="N431" s="244"/>
      <c r="O431" s="87"/>
      <c r="S431" s="87"/>
      <c r="T431" s="87"/>
      <c r="U431" s="87"/>
    </row>
    <row r="432" spans="10:21" x14ac:dyDescent="0.25">
      <c r="J432" s="244"/>
      <c r="K432" s="244"/>
      <c r="L432" s="244"/>
      <c r="M432" s="244"/>
      <c r="N432" s="244"/>
      <c r="O432" s="87"/>
      <c r="S432" s="87"/>
      <c r="T432" s="87"/>
      <c r="U432" s="87"/>
    </row>
    <row r="433" spans="10:21" x14ac:dyDescent="0.25">
      <c r="J433" s="244"/>
      <c r="K433" s="244"/>
      <c r="L433" s="244"/>
      <c r="M433" s="244"/>
      <c r="N433" s="244"/>
      <c r="O433" s="87"/>
      <c r="S433" s="87"/>
      <c r="T433" s="87"/>
      <c r="U433" s="87"/>
    </row>
    <row r="434" spans="10:21" x14ac:dyDescent="0.25">
      <c r="J434" s="244"/>
      <c r="K434" s="244"/>
      <c r="L434" s="244"/>
      <c r="M434" s="244"/>
      <c r="N434" s="244"/>
      <c r="O434" s="87"/>
      <c r="S434" s="87"/>
      <c r="T434" s="87"/>
      <c r="U434" s="87"/>
    </row>
    <row r="435" spans="10:21" x14ac:dyDescent="0.25">
      <c r="J435" s="244"/>
      <c r="K435" s="244"/>
      <c r="L435" s="244"/>
      <c r="M435" s="244"/>
      <c r="N435" s="244"/>
      <c r="O435" s="87"/>
      <c r="S435" s="87"/>
      <c r="T435" s="87"/>
      <c r="U435" s="87"/>
    </row>
    <row r="436" spans="10:21" x14ac:dyDescent="0.25">
      <c r="J436" s="244"/>
      <c r="K436" s="244"/>
      <c r="L436" s="244"/>
      <c r="M436" s="244"/>
      <c r="N436" s="244"/>
      <c r="O436" s="87"/>
      <c r="S436" s="87"/>
      <c r="T436" s="87"/>
      <c r="U436" s="87"/>
    </row>
    <row r="437" spans="10:21" x14ac:dyDescent="0.25">
      <c r="J437" s="244"/>
      <c r="K437" s="244"/>
      <c r="L437" s="244"/>
      <c r="M437" s="244"/>
      <c r="N437" s="244"/>
      <c r="O437" s="87"/>
      <c r="S437" s="87"/>
      <c r="T437" s="87"/>
      <c r="U437" s="87"/>
    </row>
    <row r="438" spans="10:21" x14ac:dyDescent="0.25">
      <c r="J438" s="244"/>
      <c r="K438" s="244"/>
      <c r="L438" s="244"/>
      <c r="M438" s="244"/>
      <c r="N438" s="244"/>
      <c r="O438" s="87"/>
      <c r="S438" s="87"/>
      <c r="T438" s="87"/>
      <c r="U438" s="87"/>
    </row>
    <row r="439" spans="10:21" x14ac:dyDescent="0.25">
      <c r="J439" s="244"/>
      <c r="K439" s="244"/>
      <c r="L439" s="244"/>
      <c r="M439" s="244"/>
      <c r="N439" s="244"/>
      <c r="O439" s="87"/>
      <c r="S439" s="87"/>
      <c r="T439" s="87"/>
      <c r="U439" s="87"/>
    </row>
    <row r="440" spans="10:21" x14ac:dyDescent="0.25">
      <c r="J440" s="244"/>
      <c r="K440" s="244"/>
      <c r="L440" s="244"/>
      <c r="M440" s="244"/>
      <c r="N440" s="244"/>
      <c r="O440" s="87"/>
      <c r="S440" s="87"/>
      <c r="T440" s="87"/>
      <c r="U440" s="87"/>
    </row>
    <row r="441" spans="10:21" x14ac:dyDescent="0.25">
      <c r="J441" s="244"/>
      <c r="K441" s="244"/>
      <c r="L441" s="244"/>
      <c r="M441" s="244"/>
      <c r="N441" s="244"/>
      <c r="O441" s="87"/>
      <c r="S441" s="87"/>
      <c r="T441" s="87"/>
      <c r="U441" s="87"/>
    </row>
    <row r="442" spans="10:21" x14ac:dyDescent="0.25">
      <c r="J442" s="244"/>
      <c r="K442" s="244"/>
      <c r="L442" s="244"/>
      <c r="M442" s="244"/>
      <c r="N442" s="244"/>
      <c r="O442" s="87"/>
      <c r="S442" s="87"/>
      <c r="T442" s="87"/>
      <c r="U442" s="87"/>
    </row>
    <row r="443" spans="10:21" x14ac:dyDescent="0.25">
      <c r="J443" s="244"/>
      <c r="K443" s="244"/>
      <c r="L443" s="244"/>
      <c r="M443" s="244"/>
      <c r="N443" s="244"/>
      <c r="O443" s="87"/>
      <c r="S443" s="87"/>
      <c r="T443" s="87"/>
      <c r="U443" s="87"/>
    </row>
    <row r="444" spans="10:21" x14ac:dyDescent="0.25">
      <c r="J444" s="244"/>
      <c r="K444" s="244"/>
      <c r="L444" s="244"/>
      <c r="M444" s="244"/>
      <c r="N444" s="244"/>
      <c r="O444" s="87"/>
      <c r="S444" s="87"/>
      <c r="T444" s="87"/>
      <c r="U444" s="87"/>
    </row>
    <row r="445" spans="10:21" x14ac:dyDescent="0.25">
      <c r="J445" s="244"/>
      <c r="K445" s="244"/>
      <c r="L445" s="244"/>
      <c r="M445" s="244"/>
      <c r="N445" s="244"/>
      <c r="O445" s="87"/>
      <c r="S445" s="87"/>
      <c r="T445" s="87"/>
      <c r="U445" s="87"/>
    </row>
    <row r="446" spans="10:21" x14ac:dyDescent="0.25">
      <c r="J446" s="244"/>
      <c r="K446" s="244"/>
      <c r="L446" s="244"/>
      <c r="M446" s="244"/>
      <c r="N446" s="244"/>
      <c r="O446" s="87"/>
      <c r="S446" s="87"/>
      <c r="T446" s="87"/>
      <c r="U446" s="87"/>
    </row>
    <row r="447" spans="10:21" x14ac:dyDescent="0.25">
      <c r="J447" s="244"/>
      <c r="K447" s="244"/>
      <c r="L447" s="244"/>
      <c r="M447" s="244"/>
      <c r="N447" s="244"/>
      <c r="O447" s="87"/>
      <c r="S447" s="87"/>
      <c r="T447" s="87"/>
      <c r="U447" s="87"/>
    </row>
    <row r="448" spans="10:21" x14ac:dyDescent="0.25">
      <c r="J448" s="244"/>
      <c r="K448" s="244"/>
      <c r="L448" s="244"/>
      <c r="M448" s="244"/>
      <c r="N448" s="244"/>
      <c r="O448" s="87"/>
      <c r="S448" s="87"/>
      <c r="T448" s="87"/>
      <c r="U448" s="87"/>
    </row>
    <row r="449" spans="10:21" x14ac:dyDescent="0.25">
      <c r="J449" s="244"/>
      <c r="K449" s="244"/>
      <c r="L449" s="244"/>
      <c r="M449" s="244"/>
      <c r="N449" s="244"/>
      <c r="O449" s="87"/>
      <c r="S449" s="87"/>
      <c r="T449" s="87"/>
      <c r="U449" s="87"/>
    </row>
    <row r="450" spans="10:21" x14ac:dyDescent="0.25">
      <c r="J450" s="244"/>
      <c r="K450" s="244"/>
      <c r="L450" s="244"/>
      <c r="M450" s="244"/>
      <c r="N450" s="244"/>
      <c r="O450" s="87"/>
      <c r="S450" s="87"/>
      <c r="T450" s="87"/>
      <c r="U450" s="87"/>
    </row>
    <row r="451" spans="10:21" x14ac:dyDescent="0.25">
      <c r="J451" s="244"/>
      <c r="K451" s="244"/>
      <c r="L451" s="244"/>
      <c r="M451" s="244"/>
      <c r="N451" s="244"/>
      <c r="O451" s="87"/>
      <c r="S451" s="87"/>
      <c r="T451" s="87"/>
      <c r="U451" s="87"/>
    </row>
    <row r="452" spans="10:21" x14ac:dyDescent="0.25">
      <c r="J452" s="244"/>
      <c r="K452" s="244"/>
      <c r="L452" s="244"/>
      <c r="M452" s="244"/>
      <c r="N452" s="244"/>
      <c r="O452" s="87"/>
      <c r="S452" s="87"/>
      <c r="T452" s="87"/>
      <c r="U452" s="87"/>
    </row>
    <row r="453" spans="10:21" x14ac:dyDescent="0.25">
      <c r="J453" s="244"/>
      <c r="K453" s="244"/>
      <c r="L453" s="244"/>
      <c r="M453" s="244"/>
      <c r="N453" s="244"/>
      <c r="O453" s="87"/>
      <c r="S453" s="87"/>
      <c r="T453" s="87"/>
      <c r="U453" s="87"/>
    </row>
    <row r="454" spans="10:21" x14ac:dyDescent="0.25">
      <c r="J454" s="244"/>
      <c r="K454" s="244"/>
      <c r="L454" s="244"/>
      <c r="M454" s="244"/>
      <c r="N454" s="244"/>
      <c r="O454" s="87"/>
      <c r="S454" s="87"/>
      <c r="T454" s="87"/>
      <c r="U454" s="87"/>
    </row>
    <row r="455" spans="10:21" x14ac:dyDescent="0.25">
      <c r="J455" s="244"/>
      <c r="K455" s="244"/>
      <c r="L455" s="244"/>
      <c r="M455" s="244"/>
      <c r="N455" s="244"/>
      <c r="O455" s="87"/>
      <c r="S455" s="87"/>
      <c r="T455" s="87"/>
      <c r="U455" s="87"/>
    </row>
    <row r="456" spans="10:21" x14ac:dyDescent="0.25">
      <c r="J456" s="244"/>
      <c r="K456" s="244"/>
      <c r="L456" s="244"/>
      <c r="M456" s="244"/>
      <c r="N456" s="244"/>
      <c r="O456" s="87"/>
      <c r="S456" s="87"/>
      <c r="T456" s="87"/>
      <c r="U456" s="87"/>
    </row>
    <row r="457" spans="10:21" x14ac:dyDescent="0.25">
      <c r="J457" s="244"/>
      <c r="K457" s="244"/>
      <c r="L457" s="244"/>
      <c r="M457" s="244"/>
      <c r="N457" s="244"/>
      <c r="O457" s="87"/>
      <c r="S457" s="87"/>
      <c r="T457" s="87"/>
      <c r="U457" s="87"/>
    </row>
    <row r="458" spans="10:21" x14ac:dyDescent="0.25">
      <c r="J458" s="244"/>
      <c r="K458" s="244"/>
      <c r="L458" s="244"/>
      <c r="M458" s="244"/>
      <c r="N458" s="244"/>
      <c r="O458" s="87"/>
      <c r="S458" s="87"/>
      <c r="T458" s="87"/>
      <c r="U458" s="87"/>
    </row>
    <row r="459" spans="10:21" x14ac:dyDescent="0.25">
      <c r="J459" s="244"/>
      <c r="K459" s="244"/>
      <c r="L459" s="244"/>
      <c r="M459" s="244"/>
      <c r="N459" s="244"/>
      <c r="O459" s="87"/>
      <c r="S459" s="87"/>
      <c r="T459" s="87"/>
      <c r="U459" s="87"/>
    </row>
    <row r="460" spans="10:21" x14ac:dyDescent="0.25">
      <c r="J460" s="244"/>
      <c r="K460" s="244"/>
      <c r="L460" s="244"/>
      <c r="M460" s="244"/>
      <c r="N460" s="244"/>
      <c r="O460" s="87"/>
      <c r="S460" s="87"/>
      <c r="T460" s="87"/>
      <c r="U460" s="87"/>
    </row>
    <row r="461" spans="10:21" x14ac:dyDescent="0.25">
      <c r="J461" s="244"/>
      <c r="K461" s="244"/>
      <c r="L461" s="244"/>
      <c r="M461" s="244"/>
      <c r="N461" s="244"/>
      <c r="O461" s="87"/>
      <c r="S461" s="87"/>
      <c r="T461" s="87"/>
      <c r="U461" s="87"/>
    </row>
    <row r="462" spans="10:21" x14ac:dyDescent="0.25">
      <c r="J462" s="244"/>
      <c r="K462" s="244"/>
      <c r="L462" s="244"/>
      <c r="M462" s="244"/>
      <c r="N462" s="244"/>
      <c r="O462" s="87"/>
      <c r="S462" s="87"/>
      <c r="T462" s="87"/>
      <c r="U462" s="87"/>
    </row>
    <row r="463" spans="10:21" x14ac:dyDescent="0.25">
      <c r="J463" s="244"/>
      <c r="K463" s="244"/>
      <c r="L463" s="244"/>
      <c r="M463" s="244"/>
      <c r="N463" s="244"/>
      <c r="O463" s="87"/>
      <c r="S463" s="87"/>
      <c r="T463" s="87"/>
      <c r="U463" s="87"/>
    </row>
    <row r="464" spans="10:21" x14ac:dyDescent="0.25">
      <c r="J464" s="244"/>
      <c r="K464" s="244"/>
      <c r="L464" s="244"/>
      <c r="M464" s="244"/>
      <c r="N464" s="244"/>
      <c r="O464" s="87"/>
      <c r="S464" s="87"/>
      <c r="T464" s="87"/>
      <c r="U464" s="87"/>
    </row>
    <row r="465" spans="10:21" x14ac:dyDescent="0.25">
      <c r="J465" s="244"/>
      <c r="K465" s="244"/>
      <c r="L465" s="244"/>
      <c r="M465" s="244"/>
      <c r="N465" s="244"/>
      <c r="O465" s="87"/>
      <c r="S465" s="87"/>
      <c r="T465" s="87"/>
      <c r="U465" s="87"/>
    </row>
    <row r="466" spans="10:21" x14ac:dyDescent="0.25">
      <c r="J466" s="244"/>
      <c r="K466" s="244"/>
      <c r="L466" s="244"/>
      <c r="M466" s="244"/>
      <c r="N466" s="244"/>
      <c r="O466" s="87"/>
      <c r="S466" s="87"/>
      <c r="T466" s="87"/>
      <c r="U466" s="87"/>
    </row>
    <row r="467" spans="10:21" x14ac:dyDescent="0.25">
      <c r="J467" s="244"/>
      <c r="K467" s="244"/>
      <c r="L467" s="244"/>
      <c r="M467" s="244"/>
      <c r="N467" s="244"/>
      <c r="O467" s="87"/>
      <c r="S467" s="87"/>
      <c r="T467" s="87"/>
      <c r="U467" s="87"/>
    </row>
    <row r="468" spans="10:21" x14ac:dyDescent="0.25">
      <c r="J468" s="244"/>
      <c r="K468" s="244"/>
      <c r="L468" s="244"/>
      <c r="M468" s="244"/>
      <c r="N468" s="244"/>
      <c r="O468" s="87"/>
      <c r="S468" s="87"/>
      <c r="T468" s="87"/>
      <c r="U468" s="87"/>
    </row>
    <row r="469" spans="10:21" x14ac:dyDescent="0.25">
      <c r="J469" s="244"/>
      <c r="K469" s="244"/>
      <c r="L469" s="244"/>
      <c r="M469" s="244"/>
      <c r="N469" s="244"/>
      <c r="O469" s="87"/>
      <c r="S469" s="87"/>
      <c r="T469" s="87"/>
      <c r="U469" s="87"/>
    </row>
    <row r="470" spans="10:21" x14ac:dyDescent="0.25">
      <c r="J470" s="244"/>
      <c r="K470" s="244"/>
      <c r="L470" s="244"/>
      <c r="M470" s="244"/>
      <c r="N470" s="244"/>
      <c r="O470" s="87"/>
      <c r="S470" s="87"/>
      <c r="T470" s="87"/>
      <c r="U470" s="87"/>
    </row>
    <row r="471" spans="10:21" x14ac:dyDescent="0.25">
      <c r="J471" s="244"/>
      <c r="K471" s="244"/>
      <c r="L471" s="244"/>
      <c r="M471" s="244"/>
      <c r="N471" s="244"/>
      <c r="O471" s="87"/>
      <c r="S471" s="87"/>
      <c r="T471" s="87"/>
      <c r="U471" s="87"/>
    </row>
    <row r="472" spans="10:21" x14ac:dyDescent="0.25">
      <c r="J472" s="244"/>
      <c r="K472" s="244"/>
      <c r="L472" s="244"/>
      <c r="M472" s="244"/>
      <c r="N472" s="244"/>
      <c r="O472" s="87"/>
      <c r="S472" s="87"/>
      <c r="T472" s="87"/>
      <c r="U472" s="87"/>
    </row>
    <row r="473" spans="10:21" x14ac:dyDescent="0.25">
      <c r="J473" s="244"/>
      <c r="K473" s="244"/>
      <c r="L473" s="244"/>
      <c r="M473" s="244"/>
      <c r="N473" s="244"/>
      <c r="O473" s="87"/>
      <c r="S473" s="87"/>
      <c r="T473" s="87"/>
      <c r="U473" s="87"/>
    </row>
    <row r="474" spans="10:21" x14ac:dyDescent="0.25">
      <c r="J474" s="244"/>
      <c r="K474" s="244"/>
      <c r="L474" s="244"/>
      <c r="M474" s="244"/>
      <c r="N474" s="244"/>
      <c r="O474" s="87"/>
      <c r="S474" s="87"/>
      <c r="T474" s="87"/>
      <c r="U474" s="87"/>
    </row>
    <row r="475" spans="10:21" x14ac:dyDescent="0.25">
      <c r="J475" s="244"/>
      <c r="K475" s="244"/>
      <c r="L475" s="244"/>
      <c r="M475" s="244"/>
      <c r="N475" s="244"/>
      <c r="O475" s="87"/>
      <c r="S475" s="87"/>
      <c r="T475" s="87"/>
      <c r="U475" s="87"/>
    </row>
    <row r="476" spans="10:21" x14ac:dyDescent="0.25">
      <c r="J476" s="244"/>
      <c r="K476" s="244"/>
      <c r="L476" s="244"/>
      <c r="M476" s="244"/>
      <c r="N476" s="244"/>
      <c r="O476" s="87"/>
      <c r="S476" s="87"/>
      <c r="T476" s="87"/>
      <c r="U476" s="87"/>
    </row>
    <row r="477" spans="10:21" x14ac:dyDescent="0.25">
      <c r="J477" s="244"/>
      <c r="K477" s="244"/>
      <c r="L477" s="244"/>
      <c r="M477" s="244"/>
      <c r="N477" s="244"/>
      <c r="O477" s="87"/>
      <c r="S477" s="87"/>
      <c r="T477" s="87"/>
      <c r="U477" s="87"/>
    </row>
    <row r="478" spans="10:21" x14ac:dyDescent="0.25">
      <c r="J478" s="244"/>
      <c r="K478" s="244"/>
      <c r="L478" s="244"/>
      <c r="M478" s="244"/>
      <c r="N478" s="244"/>
      <c r="O478" s="87"/>
      <c r="S478" s="87"/>
      <c r="T478" s="87"/>
      <c r="U478" s="87"/>
    </row>
    <row r="479" spans="10:21" x14ac:dyDescent="0.25">
      <c r="J479" s="244"/>
      <c r="K479" s="244"/>
      <c r="L479" s="244"/>
      <c r="M479" s="244"/>
      <c r="N479" s="244"/>
      <c r="O479" s="87"/>
      <c r="S479" s="87"/>
      <c r="T479" s="87"/>
      <c r="U479" s="87"/>
    </row>
    <row r="480" spans="10:21" x14ac:dyDescent="0.25">
      <c r="J480" s="244"/>
      <c r="K480" s="244"/>
      <c r="L480" s="244"/>
      <c r="M480" s="244"/>
      <c r="N480" s="244"/>
      <c r="O480" s="87"/>
      <c r="S480" s="87"/>
      <c r="T480" s="87"/>
      <c r="U480" s="87"/>
    </row>
    <row r="481" spans="10:21" x14ac:dyDescent="0.25">
      <c r="J481" s="244"/>
      <c r="K481" s="244"/>
      <c r="L481" s="244"/>
      <c r="M481" s="244"/>
      <c r="N481" s="244"/>
      <c r="O481" s="87"/>
      <c r="S481" s="87"/>
      <c r="T481" s="87"/>
      <c r="U481" s="87"/>
    </row>
    <row r="482" spans="10:21" x14ac:dyDescent="0.25">
      <c r="J482" s="244"/>
      <c r="K482" s="244"/>
      <c r="L482" s="244"/>
      <c r="M482" s="244"/>
      <c r="N482" s="244"/>
      <c r="O482" s="87"/>
      <c r="S482" s="87"/>
      <c r="T482" s="87"/>
      <c r="U482" s="87"/>
    </row>
    <row r="483" spans="10:21" x14ac:dyDescent="0.25">
      <c r="J483" s="244"/>
      <c r="K483" s="244"/>
      <c r="L483" s="244"/>
      <c r="M483" s="244"/>
      <c r="N483" s="244"/>
      <c r="O483" s="87"/>
      <c r="S483" s="87"/>
      <c r="T483" s="87"/>
      <c r="U483" s="87"/>
    </row>
    <row r="484" spans="10:21" x14ac:dyDescent="0.25">
      <c r="J484" s="244"/>
      <c r="K484" s="244"/>
      <c r="L484" s="244"/>
      <c r="M484" s="244"/>
      <c r="N484" s="244"/>
      <c r="O484" s="87"/>
      <c r="S484" s="87"/>
      <c r="T484" s="87"/>
      <c r="U484" s="87"/>
    </row>
    <row r="485" spans="10:21" x14ac:dyDescent="0.25">
      <c r="J485" s="244"/>
      <c r="K485" s="244"/>
      <c r="L485" s="244"/>
      <c r="M485" s="244"/>
      <c r="N485" s="244"/>
      <c r="O485" s="87"/>
      <c r="S485" s="87"/>
      <c r="T485" s="87"/>
      <c r="U485" s="87"/>
    </row>
    <row r="486" spans="10:21" x14ac:dyDescent="0.25">
      <c r="J486" s="244"/>
      <c r="K486" s="244"/>
      <c r="L486" s="244"/>
      <c r="M486" s="244"/>
      <c r="N486" s="244"/>
      <c r="O486" s="87"/>
      <c r="S486" s="87"/>
      <c r="T486" s="87"/>
      <c r="U486" s="87"/>
    </row>
    <row r="487" spans="10:21" x14ac:dyDescent="0.25">
      <c r="J487" s="244"/>
      <c r="K487" s="244"/>
      <c r="L487" s="244"/>
      <c r="M487" s="244"/>
      <c r="N487" s="244"/>
      <c r="O487" s="87"/>
      <c r="S487" s="87"/>
      <c r="T487" s="87"/>
      <c r="U487" s="87"/>
    </row>
    <row r="488" spans="10:21" x14ac:dyDescent="0.25">
      <c r="J488" s="244"/>
      <c r="K488" s="244"/>
      <c r="L488" s="244"/>
      <c r="M488" s="244"/>
      <c r="N488" s="244"/>
      <c r="O488" s="87"/>
      <c r="S488" s="87"/>
      <c r="T488" s="87"/>
      <c r="U488" s="87"/>
    </row>
    <row r="489" spans="10:21" x14ac:dyDescent="0.25">
      <c r="J489" s="244"/>
      <c r="K489" s="244"/>
      <c r="L489" s="244"/>
      <c r="M489" s="244"/>
      <c r="N489" s="244"/>
      <c r="O489" s="90"/>
      <c r="S489" s="90"/>
      <c r="T489" s="90"/>
      <c r="U489" s="90"/>
    </row>
  </sheetData>
  <sheetProtection algorithmName="SHA-512" hashValue="+9AbkVx59txh+DadKMzO6ElO5umkf+VMm0N2GrA0oT0LG8QC2yO0t6Ozk+m09lXOMBteP8euTXw4NVoWUCkTyw==" saltValue="CI7YXYvQZ95rPWM78MRsRA==" spinCount="100000" sheet="1" formatCells="0" formatColumns="0" formatRows="0" insertColumns="0" insertRows="0" insertHyperlinks="0" deleteColumns="0" deleteRows="0" sort="0" autoFilter="0" pivotTables="0"/>
  <dataConsolidate/>
  <mergeCells count="42">
    <mergeCell ref="A1:Q1"/>
    <mergeCell ref="A3:A4"/>
    <mergeCell ref="B3:H3"/>
    <mergeCell ref="I3:K3"/>
    <mergeCell ref="L3:N3"/>
    <mergeCell ref="O3:O4"/>
    <mergeCell ref="P3:P4"/>
    <mergeCell ref="Q3:Q4"/>
    <mergeCell ref="C309:C310"/>
    <mergeCell ref="E309:E310"/>
    <mergeCell ref="AD3:AE3"/>
    <mergeCell ref="AF3:AF4"/>
    <mergeCell ref="AG3:AG4"/>
    <mergeCell ref="R3:R4"/>
    <mergeCell ref="V3:V4"/>
    <mergeCell ref="W3:W4"/>
    <mergeCell ref="Y3:Y4"/>
    <mergeCell ref="Z3:Z4"/>
    <mergeCell ref="U3:U4"/>
    <mergeCell ref="X3:X4"/>
    <mergeCell ref="AA3:AB3"/>
    <mergeCell ref="AC3:AC4"/>
    <mergeCell ref="AK3:AK4"/>
    <mergeCell ref="AL3:AL4"/>
    <mergeCell ref="Q5:Q304"/>
    <mergeCell ref="A305:Q305"/>
    <mergeCell ref="C307:E308"/>
    <mergeCell ref="AH3:AH4"/>
    <mergeCell ref="AI3:AI4"/>
    <mergeCell ref="AJ3:AJ4"/>
    <mergeCell ref="S3:S4"/>
    <mergeCell ref="T3:T4"/>
    <mergeCell ref="C317:C318"/>
    <mergeCell ref="E317:E318"/>
    <mergeCell ref="D317:D318"/>
    <mergeCell ref="F317:F318"/>
    <mergeCell ref="C311:C312"/>
    <mergeCell ref="E311:E312"/>
    <mergeCell ref="C313:C314"/>
    <mergeCell ref="E313:E314"/>
    <mergeCell ref="C315:C316"/>
    <mergeCell ref="E315:E316"/>
  </mergeCells>
  <phoneticPr fontId="5" type="noConversion"/>
  <dataValidations count="6">
    <dataValidation type="list" allowBlank="1" showInputMessage="1" showErrorMessage="1" sqref="B5:B304" xr:uid="{00000000-0002-0000-0B00-000000000000}">
      <formula1>"北,竹"</formula1>
    </dataValidation>
    <dataValidation type="whole" allowBlank="1" showInputMessage="1" showErrorMessage="1" errorTitle="錯誤" error="總工作時數錯誤，請查驗。" sqref="O5:O304 S5:S304" xr:uid="{00000000-0002-0000-0B00-000001000000}">
      <formula1>1</formula1>
      <formula2>192</formula2>
    </dataValidation>
    <dataValidation type="list" allowBlank="1" showInputMessage="1" showErrorMessage="1" sqref="P5:P304" xr:uid="{00000000-0002-0000-0B00-000002000000}">
      <formula1>$P$309:$P$310</formula1>
    </dataValidation>
    <dataValidation type="whole" allowBlank="1" showInputMessage="1" showErrorMessage="1" errorTitle="錯誤" error="日期輸入錯誤，請查驗。" sqref="K5:K304" xr:uid="{00000000-0002-0000-0B00-000003000000}">
      <formula1>1</formula1>
      <formula2>31</formula2>
    </dataValidation>
    <dataValidation type="whole" allowBlank="1" showInputMessage="1" showErrorMessage="1" errorTitle="錯誤" error="月份輸入錯誤，請查驗。" sqref="J5:J304" xr:uid="{00000000-0002-0000-0B00-000004000000}">
      <formula1>1</formula1>
      <formula2>12</formula2>
    </dataValidation>
    <dataValidation allowBlank="1" showInputMessage="1" showErrorMessage="1" errorTitle="錯誤" error="日期輸入錯誤，請查驗。" sqref="N5:N304" xr:uid="{00000000-0002-0000-0B00-000005000000}"/>
  </dataValidations>
  <pageMargins left="0.51181102362204722" right="0.51181102362204722" top="0.55118110236220474" bottom="0.55118110236220474" header="0.31496062992125984" footer="0.31496062992125984"/>
  <pageSetup paperSize="8" orientation="landscape" r:id="rId1"/>
  <headerFooter>
    <oddHeader>第 &amp;P 頁 &amp;R107年高等教育深耕計畫-【經費運用試算表(短期活動)】20180105.xlsx</oddHeader>
    <oddFooter>&amp;C&amp;10&amp;P/&amp;N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39997558519241921"/>
  </sheetPr>
  <dimension ref="A1:R283"/>
  <sheetViews>
    <sheetView zoomScale="85" zoomScaleNormal="85" workbookViewId="0">
      <pane xSplit="6" ySplit="3" topLeftCell="G4" activePane="bottomRight" state="frozen"/>
      <selection activeCell="S8" sqref="S8"/>
      <selection pane="topRight" activeCell="S8" sqref="S8"/>
      <selection pane="bottomLeft" activeCell="S8" sqref="S8"/>
      <selection pane="bottomRight" activeCell="R37" sqref="R37"/>
    </sheetView>
  </sheetViews>
  <sheetFormatPr defaultColWidth="9" defaultRowHeight="16.5" x14ac:dyDescent="0.25"/>
  <cols>
    <col min="1" max="1" width="5.625" style="83" customWidth="1"/>
    <col min="2" max="6" width="12.75" style="83" customWidth="1"/>
    <col min="7" max="11" width="4.625" style="240" customWidth="1"/>
    <col min="12" max="12" width="4.625" style="85" customWidth="1"/>
    <col min="13" max="13" width="5.625" style="83" customWidth="1"/>
    <col min="14" max="14" width="6.625" style="83" customWidth="1"/>
    <col min="15" max="18" width="7.625" style="83" customWidth="1"/>
    <col min="19" max="16384" width="9" style="83"/>
  </cols>
  <sheetData>
    <row r="1" spans="1:18" ht="24.95" customHeight="1" thickBot="1" x14ac:dyDescent="0.3">
      <c r="A1" s="507" t="s">
        <v>330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</row>
    <row r="2" spans="1:18" ht="16.5" customHeight="1" thickBot="1" x14ac:dyDescent="0.3">
      <c r="A2" s="508" t="s">
        <v>133</v>
      </c>
      <c r="B2" s="452" t="s">
        <v>137</v>
      </c>
      <c r="C2" s="452"/>
      <c r="D2" s="452"/>
      <c r="E2" s="452"/>
      <c r="F2" s="452"/>
      <c r="G2" s="537" t="s">
        <v>252</v>
      </c>
      <c r="H2" s="495"/>
      <c r="I2" s="495"/>
      <c r="J2" s="495"/>
      <c r="K2" s="495"/>
      <c r="L2" s="533"/>
      <c r="M2" s="591" t="s">
        <v>145</v>
      </c>
      <c r="N2" s="533" t="s">
        <v>125</v>
      </c>
      <c r="O2" s="535" t="s">
        <v>135</v>
      </c>
      <c r="P2" s="536"/>
      <c r="Q2" s="106" t="s">
        <v>134</v>
      </c>
      <c r="R2" s="522" t="s">
        <v>34</v>
      </c>
    </row>
    <row r="3" spans="1:18" ht="39.950000000000003" customHeight="1" x14ac:dyDescent="0.25">
      <c r="A3" s="508"/>
      <c r="B3" s="151" t="s">
        <v>132</v>
      </c>
      <c r="C3" s="345" t="s">
        <v>427</v>
      </c>
      <c r="D3" s="150" t="s">
        <v>148</v>
      </c>
      <c r="E3" s="211" t="s">
        <v>255</v>
      </c>
      <c r="F3" s="211" t="s">
        <v>256</v>
      </c>
      <c r="G3" s="234" t="s">
        <v>281</v>
      </c>
      <c r="H3" s="234" t="s">
        <v>282</v>
      </c>
      <c r="I3" s="234" t="s">
        <v>283</v>
      </c>
      <c r="J3" s="234" t="s">
        <v>284</v>
      </c>
      <c r="K3" s="234" t="s">
        <v>285</v>
      </c>
      <c r="L3" s="372" t="s">
        <v>126</v>
      </c>
      <c r="M3" s="591"/>
      <c r="N3" s="533"/>
      <c r="O3" s="104" t="s">
        <v>124</v>
      </c>
      <c r="P3" s="94" t="s">
        <v>144</v>
      </c>
      <c r="Q3" s="107" t="s">
        <v>112</v>
      </c>
      <c r="R3" s="523"/>
    </row>
    <row r="4" spans="1:18" x14ac:dyDescent="0.25">
      <c r="A4" s="152">
        <v>1</v>
      </c>
      <c r="B4" s="91"/>
      <c r="C4" s="175"/>
      <c r="D4" s="91"/>
      <c r="E4" s="91"/>
      <c r="F4" s="91"/>
      <c r="G4" s="235">
        <v>112</v>
      </c>
      <c r="H4" s="236"/>
      <c r="I4" s="236"/>
      <c r="J4" s="235">
        <f>G4</f>
        <v>112</v>
      </c>
      <c r="K4" s="237">
        <f>H4</f>
        <v>0</v>
      </c>
      <c r="L4" s="395"/>
      <c r="M4" s="253"/>
      <c r="N4" s="592">
        <v>176</v>
      </c>
      <c r="O4" s="103">
        <f t="shared" ref="O4:O102" si="0">M4*$N$4</f>
        <v>0</v>
      </c>
      <c r="P4" s="92">
        <f>O4</f>
        <v>0</v>
      </c>
      <c r="Q4" s="105">
        <f>ROUND(O4*0.0211,0)</f>
        <v>0</v>
      </c>
      <c r="R4" s="109">
        <f>O4+Q4</f>
        <v>0</v>
      </c>
    </row>
    <row r="5" spans="1:18" x14ac:dyDescent="0.25">
      <c r="A5" s="152">
        <v>2</v>
      </c>
      <c r="B5" s="91"/>
      <c r="C5" s="91"/>
      <c r="D5" s="91"/>
      <c r="E5" s="91"/>
      <c r="F5" s="91"/>
      <c r="G5" s="235">
        <v>112</v>
      </c>
      <c r="H5" s="236"/>
      <c r="I5" s="236"/>
      <c r="J5" s="235">
        <f t="shared" ref="J5:J68" si="1">G5</f>
        <v>112</v>
      </c>
      <c r="K5" s="237">
        <f t="shared" ref="K5:K102" si="2">H5</f>
        <v>0</v>
      </c>
      <c r="L5" s="395"/>
      <c r="M5" s="253"/>
      <c r="N5" s="592"/>
      <c r="O5" s="103">
        <f t="shared" si="0"/>
        <v>0</v>
      </c>
      <c r="P5" s="92">
        <f t="shared" ref="P5:P102" si="3">O5</f>
        <v>0</v>
      </c>
      <c r="Q5" s="105">
        <f t="shared" ref="Q5:Q68" si="4">ROUND(O5*0.0211,0)</f>
        <v>0</v>
      </c>
      <c r="R5" s="109">
        <f t="shared" ref="R5:R68" si="5">O5+Q5</f>
        <v>0</v>
      </c>
    </row>
    <row r="6" spans="1:18" x14ac:dyDescent="0.25">
      <c r="A6" s="152">
        <v>3</v>
      </c>
      <c r="B6" s="91"/>
      <c r="C6" s="91"/>
      <c r="D6" s="91"/>
      <c r="E6" s="91"/>
      <c r="F6" s="91"/>
      <c r="G6" s="235">
        <v>112</v>
      </c>
      <c r="H6" s="236"/>
      <c r="I6" s="236"/>
      <c r="J6" s="235">
        <f t="shared" si="1"/>
        <v>112</v>
      </c>
      <c r="K6" s="237">
        <f t="shared" si="2"/>
        <v>0</v>
      </c>
      <c r="L6" s="395"/>
      <c r="M6" s="253"/>
      <c r="N6" s="592"/>
      <c r="O6" s="103">
        <f t="shared" si="0"/>
        <v>0</v>
      </c>
      <c r="P6" s="92">
        <f t="shared" si="3"/>
        <v>0</v>
      </c>
      <c r="Q6" s="105">
        <f t="shared" si="4"/>
        <v>0</v>
      </c>
      <c r="R6" s="109">
        <f t="shared" si="5"/>
        <v>0</v>
      </c>
    </row>
    <row r="7" spans="1:18" x14ac:dyDescent="0.25">
      <c r="A7" s="166">
        <v>4</v>
      </c>
      <c r="B7" s="91"/>
      <c r="C7" s="91"/>
      <c r="D7" s="91"/>
      <c r="E7" s="91"/>
      <c r="F7" s="91"/>
      <c r="G7" s="235">
        <v>112</v>
      </c>
      <c r="H7" s="236"/>
      <c r="I7" s="236"/>
      <c r="J7" s="235">
        <f t="shared" si="1"/>
        <v>112</v>
      </c>
      <c r="K7" s="237">
        <f t="shared" si="2"/>
        <v>0</v>
      </c>
      <c r="L7" s="395"/>
      <c r="M7" s="253"/>
      <c r="N7" s="592"/>
      <c r="O7" s="103">
        <f t="shared" si="0"/>
        <v>0</v>
      </c>
      <c r="P7" s="92">
        <f t="shared" si="3"/>
        <v>0</v>
      </c>
      <c r="Q7" s="105">
        <f t="shared" si="4"/>
        <v>0</v>
      </c>
      <c r="R7" s="109">
        <f t="shared" si="5"/>
        <v>0</v>
      </c>
    </row>
    <row r="8" spans="1:18" x14ac:dyDescent="0.25">
      <c r="A8" s="166">
        <v>5</v>
      </c>
      <c r="B8" s="91"/>
      <c r="C8" s="91"/>
      <c r="D8" s="91"/>
      <c r="E8" s="91"/>
      <c r="F8" s="91"/>
      <c r="G8" s="235">
        <v>112</v>
      </c>
      <c r="H8" s="236"/>
      <c r="I8" s="236"/>
      <c r="J8" s="235">
        <f t="shared" si="1"/>
        <v>112</v>
      </c>
      <c r="K8" s="237">
        <f t="shared" si="2"/>
        <v>0</v>
      </c>
      <c r="L8" s="395"/>
      <c r="M8" s="253"/>
      <c r="N8" s="592"/>
      <c r="O8" s="103">
        <f t="shared" si="0"/>
        <v>0</v>
      </c>
      <c r="P8" s="92">
        <f t="shared" si="3"/>
        <v>0</v>
      </c>
      <c r="Q8" s="105">
        <f t="shared" si="4"/>
        <v>0</v>
      </c>
      <c r="R8" s="109">
        <f t="shared" si="5"/>
        <v>0</v>
      </c>
    </row>
    <row r="9" spans="1:18" x14ac:dyDescent="0.25">
      <c r="A9" s="166">
        <v>6</v>
      </c>
      <c r="B9" s="91"/>
      <c r="C9" s="91"/>
      <c r="D9" s="91"/>
      <c r="E9" s="91"/>
      <c r="F9" s="91"/>
      <c r="G9" s="235">
        <v>112</v>
      </c>
      <c r="H9" s="236"/>
      <c r="I9" s="236"/>
      <c r="J9" s="235">
        <f t="shared" si="1"/>
        <v>112</v>
      </c>
      <c r="K9" s="237">
        <f t="shared" si="2"/>
        <v>0</v>
      </c>
      <c r="L9" s="395"/>
      <c r="M9" s="253"/>
      <c r="N9" s="592"/>
      <c r="O9" s="103">
        <f t="shared" si="0"/>
        <v>0</v>
      </c>
      <c r="P9" s="92">
        <f t="shared" si="3"/>
        <v>0</v>
      </c>
      <c r="Q9" s="105">
        <f t="shared" si="4"/>
        <v>0</v>
      </c>
      <c r="R9" s="109">
        <f t="shared" si="5"/>
        <v>0</v>
      </c>
    </row>
    <row r="10" spans="1:18" x14ac:dyDescent="0.25">
      <c r="A10" s="166">
        <v>7</v>
      </c>
      <c r="B10" s="91"/>
      <c r="C10" s="91"/>
      <c r="D10" s="91"/>
      <c r="E10" s="91"/>
      <c r="F10" s="91"/>
      <c r="G10" s="235">
        <v>112</v>
      </c>
      <c r="H10" s="236"/>
      <c r="I10" s="236"/>
      <c r="J10" s="235">
        <f t="shared" si="1"/>
        <v>112</v>
      </c>
      <c r="K10" s="237">
        <f t="shared" ref="K10:K19" si="6">H10</f>
        <v>0</v>
      </c>
      <c r="L10" s="395"/>
      <c r="M10" s="253"/>
      <c r="N10" s="592"/>
      <c r="O10" s="103">
        <f t="shared" ref="O10:O19" si="7">M10*$N$4</f>
        <v>0</v>
      </c>
      <c r="P10" s="92">
        <f t="shared" ref="P10:P19" si="8">O10</f>
        <v>0</v>
      </c>
      <c r="Q10" s="105">
        <f t="shared" si="4"/>
        <v>0</v>
      </c>
      <c r="R10" s="109">
        <f t="shared" si="5"/>
        <v>0</v>
      </c>
    </row>
    <row r="11" spans="1:18" x14ac:dyDescent="0.25">
      <c r="A11" s="166">
        <v>8</v>
      </c>
      <c r="B11" s="91"/>
      <c r="C11" s="91"/>
      <c r="D11" s="91"/>
      <c r="E11" s="91"/>
      <c r="F11" s="91"/>
      <c r="G11" s="235">
        <v>112</v>
      </c>
      <c r="H11" s="236"/>
      <c r="I11" s="236"/>
      <c r="J11" s="235">
        <f t="shared" si="1"/>
        <v>112</v>
      </c>
      <c r="K11" s="237">
        <f t="shared" si="6"/>
        <v>0</v>
      </c>
      <c r="L11" s="395"/>
      <c r="M11" s="253"/>
      <c r="N11" s="592"/>
      <c r="O11" s="103">
        <f t="shared" si="7"/>
        <v>0</v>
      </c>
      <c r="P11" s="92">
        <f t="shared" si="8"/>
        <v>0</v>
      </c>
      <c r="Q11" s="105">
        <f t="shared" si="4"/>
        <v>0</v>
      </c>
      <c r="R11" s="109">
        <f t="shared" si="5"/>
        <v>0</v>
      </c>
    </row>
    <row r="12" spans="1:18" x14ac:dyDescent="0.25">
      <c r="A12" s="166">
        <v>9</v>
      </c>
      <c r="B12" s="91"/>
      <c r="C12" s="91"/>
      <c r="D12" s="91"/>
      <c r="E12" s="91"/>
      <c r="F12" s="91"/>
      <c r="G12" s="235">
        <v>112</v>
      </c>
      <c r="H12" s="236"/>
      <c r="I12" s="236"/>
      <c r="J12" s="235">
        <f t="shared" si="1"/>
        <v>112</v>
      </c>
      <c r="K12" s="237">
        <f t="shared" si="6"/>
        <v>0</v>
      </c>
      <c r="L12" s="395"/>
      <c r="M12" s="253"/>
      <c r="N12" s="592"/>
      <c r="O12" s="103">
        <f t="shared" si="7"/>
        <v>0</v>
      </c>
      <c r="P12" s="92">
        <f t="shared" si="8"/>
        <v>0</v>
      </c>
      <c r="Q12" s="105">
        <f t="shared" si="4"/>
        <v>0</v>
      </c>
      <c r="R12" s="109">
        <f t="shared" si="5"/>
        <v>0</v>
      </c>
    </row>
    <row r="13" spans="1:18" x14ac:dyDescent="0.25">
      <c r="A13" s="166">
        <v>10</v>
      </c>
      <c r="B13" s="91"/>
      <c r="C13" s="91"/>
      <c r="D13" s="91"/>
      <c r="E13" s="91"/>
      <c r="F13" s="91"/>
      <c r="G13" s="235">
        <v>112</v>
      </c>
      <c r="H13" s="236"/>
      <c r="I13" s="236"/>
      <c r="J13" s="235">
        <f t="shared" si="1"/>
        <v>112</v>
      </c>
      <c r="K13" s="237">
        <f t="shared" si="6"/>
        <v>0</v>
      </c>
      <c r="L13" s="395"/>
      <c r="M13" s="253"/>
      <c r="N13" s="592"/>
      <c r="O13" s="103">
        <f t="shared" si="7"/>
        <v>0</v>
      </c>
      <c r="P13" s="92">
        <f t="shared" si="8"/>
        <v>0</v>
      </c>
      <c r="Q13" s="105">
        <f t="shared" si="4"/>
        <v>0</v>
      </c>
      <c r="R13" s="109">
        <f t="shared" si="5"/>
        <v>0</v>
      </c>
    </row>
    <row r="14" spans="1:18" x14ac:dyDescent="0.25">
      <c r="A14" s="166">
        <v>11</v>
      </c>
      <c r="B14" s="91"/>
      <c r="C14" s="91"/>
      <c r="D14" s="91"/>
      <c r="E14" s="91"/>
      <c r="F14" s="91"/>
      <c r="G14" s="235">
        <v>112</v>
      </c>
      <c r="H14" s="236"/>
      <c r="I14" s="236"/>
      <c r="J14" s="235">
        <f t="shared" si="1"/>
        <v>112</v>
      </c>
      <c r="K14" s="237">
        <f t="shared" si="6"/>
        <v>0</v>
      </c>
      <c r="L14" s="395"/>
      <c r="M14" s="253"/>
      <c r="N14" s="592"/>
      <c r="O14" s="103">
        <f t="shared" si="7"/>
        <v>0</v>
      </c>
      <c r="P14" s="92">
        <f t="shared" si="8"/>
        <v>0</v>
      </c>
      <c r="Q14" s="105">
        <f t="shared" si="4"/>
        <v>0</v>
      </c>
      <c r="R14" s="109">
        <f t="shared" si="5"/>
        <v>0</v>
      </c>
    </row>
    <row r="15" spans="1:18" x14ac:dyDescent="0.25">
      <c r="A15" s="166">
        <v>12</v>
      </c>
      <c r="B15" s="91"/>
      <c r="C15" s="91"/>
      <c r="D15" s="91"/>
      <c r="E15" s="91"/>
      <c r="F15" s="91"/>
      <c r="G15" s="235">
        <v>112</v>
      </c>
      <c r="H15" s="236"/>
      <c r="I15" s="236"/>
      <c r="J15" s="235">
        <f t="shared" si="1"/>
        <v>112</v>
      </c>
      <c r="K15" s="237">
        <f t="shared" si="6"/>
        <v>0</v>
      </c>
      <c r="L15" s="395"/>
      <c r="M15" s="253"/>
      <c r="N15" s="592"/>
      <c r="O15" s="103">
        <f t="shared" si="7"/>
        <v>0</v>
      </c>
      <c r="P15" s="92">
        <f t="shared" si="8"/>
        <v>0</v>
      </c>
      <c r="Q15" s="105">
        <f t="shared" si="4"/>
        <v>0</v>
      </c>
      <c r="R15" s="109">
        <f t="shared" si="5"/>
        <v>0</v>
      </c>
    </row>
    <row r="16" spans="1:18" x14ac:dyDescent="0.25">
      <c r="A16" s="166">
        <v>13</v>
      </c>
      <c r="B16" s="91"/>
      <c r="C16" s="91"/>
      <c r="D16" s="91"/>
      <c r="E16" s="91"/>
      <c r="F16" s="91"/>
      <c r="G16" s="235">
        <v>112</v>
      </c>
      <c r="H16" s="236"/>
      <c r="I16" s="236"/>
      <c r="J16" s="235">
        <f t="shared" si="1"/>
        <v>112</v>
      </c>
      <c r="K16" s="237">
        <f t="shared" si="6"/>
        <v>0</v>
      </c>
      <c r="L16" s="395"/>
      <c r="M16" s="253"/>
      <c r="N16" s="592"/>
      <c r="O16" s="103">
        <f t="shared" si="7"/>
        <v>0</v>
      </c>
      <c r="P16" s="92">
        <f t="shared" si="8"/>
        <v>0</v>
      </c>
      <c r="Q16" s="105">
        <f t="shared" si="4"/>
        <v>0</v>
      </c>
      <c r="R16" s="109">
        <f t="shared" si="5"/>
        <v>0</v>
      </c>
    </row>
    <row r="17" spans="1:18" x14ac:dyDescent="0.25">
      <c r="A17" s="166">
        <v>14</v>
      </c>
      <c r="B17" s="91"/>
      <c r="C17" s="91"/>
      <c r="D17" s="91"/>
      <c r="E17" s="91"/>
      <c r="F17" s="91"/>
      <c r="G17" s="235">
        <v>112</v>
      </c>
      <c r="H17" s="236"/>
      <c r="I17" s="236"/>
      <c r="J17" s="235">
        <f t="shared" si="1"/>
        <v>112</v>
      </c>
      <c r="K17" s="237">
        <f t="shared" si="6"/>
        <v>0</v>
      </c>
      <c r="L17" s="395"/>
      <c r="M17" s="253"/>
      <c r="N17" s="592"/>
      <c r="O17" s="103">
        <f t="shared" si="7"/>
        <v>0</v>
      </c>
      <c r="P17" s="92">
        <f t="shared" si="8"/>
        <v>0</v>
      </c>
      <c r="Q17" s="105">
        <f t="shared" si="4"/>
        <v>0</v>
      </c>
      <c r="R17" s="109">
        <f t="shared" si="5"/>
        <v>0</v>
      </c>
    </row>
    <row r="18" spans="1:18" x14ac:dyDescent="0.25">
      <c r="A18" s="166">
        <v>15</v>
      </c>
      <c r="B18" s="91"/>
      <c r="C18" s="91"/>
      <c r="D18" s="91"/>
      <c r="E18" s="91"/>
      <c r="F18" s="91"/>
      <c r="G18" s="235">
        <v>112</v>
      </c>
      <c r="H18" s="236"/>
      <c r="I18" s="236"/>
      <c r="J18" s="235">
        <f t="shared" si="1"/>
        <v>112</v>
      </c>
      <c r="K18" s="237">
        <f t="shared" si="6"/>
        <v>0</v>
      </c>
      <c r="L18" s="395"/>
      <c r="M18" s="253"/>
      <c r="N18" s="592"/>
      <c r="O18" s="103">
        <f t="shared" si="7"/>
        <v>0</v>
      </c>
      <c r="P18" s="92">
        <f t="shared" si="8"/>
        <v>0</v>
      </c>
      <c r="Q18" s="105">
        <f t="shared" si="4"/>
        <v>0</v>
      </c>
      <c r="R18" s="109">
        <f t="shared" si="5"/>
        <v>0</v>
      </c>
    </row>
    <row r="19" spans="1:18" x14ac:dyDescent="0.25">
      <c r="A19" s="166">
        <v>16</v>
      </c>
      <c r="B19" s="91"/>
      <c r="C19" s="91"/>
      <c r="D19" s="91"/>
      <c r="E19" s="91"/>
      <c r="F19" s="91"/>
      <c r="G19" s="235">
        <v>112</v>
      </c>
      <c r="H19" s="236"/>
      <c r="I19" s="236"/>
      <c r="J19" s="235">
        <f t="shared" si="1"/>
        <v>112</v>
      </c>
      <c r="K19" s="237">
        <f t="shared" si="6"/>
        <v>0</v>
      </c>
      <c r="L19" s="395"/>
      <c r="M19" s="253"/>
      <c r="N19" s="592"/>
      <c r="O19" s="103">
        <f t="shared" si="7"/>
        <v>0</v>
      </c>
      <c r="P19" s="92">
        <f t="shared" si="8"/>
        <v>0</v>
      </c>
      <c r="Q19" s="105">
        <f t="shared" si="4"/>
        <v>0</v>
      </c>
      <c r="R19" s="109">
        <f t="shared" si="5"/>
        <v>0</v>
      </c>
    </row>
    <row r="20" spans="1:18" x14ac:dyDescent="0.25">
      <c r="A20" s="166">
        <v>17</v>
      </c>
      <c r="B20" s="91"/>
      <c r="C20" s="91"/>
      <c r="D20" s="91"/>
      <c r="E20" s="91"/>
      <c r="F20" s="91"/>
      <c r="G20" s="235">
        <v>112</v>
      </c>
      <c r="H20" s="236"/>
      <c r="I20" s="236"/>
      <c r="J20" s="235">
        <f t="shared" si="1"/>
        <v>112</v>
      </c>
      <c r="K20" s="237">
        <f t="shared" si="2"/>
        <v>0</v>
      </c>
      <c r="L20" s="395"/>
      <c r="M20" s="253"/>
      <c r="N20" s="592"/>
      <c r="O20" s="103">
        <f t="shared" si="0"/>
        <v>0</v>
      </c>
      <c r="P20" s="92">
        <f t="shared" si="3"/>
        <v>0</v>
      </c>
      <c r="Q20" s="105">
        <f t="shared" si="4"/>
        <v>0</v>
      </c>
      <c r="R20" s="109">
        <f t="shared" si="5"/>
        <v>0</v>
      </c>
    </row>
    <row r="21" spans="1:18" x14ac:dyDescent="0.25">
      <c r="A21" s="166">
        <v>18</v>
      </c>
      <c r="B21" s="91"/>
      <c r="C21" s="91"/>
      <c r="D21" s="91"/>
      <c r="E21" s="91"/>
      <c r="F21" s="91"/>
      <c r="G21" s="235">
        <v>112</v>
      </c>
      <c r="H21" s="236"/>
      <c r="I21" s="236"/>
      <c r="J21" s="235">
        <f t="shared" si="1"/>
        <v>112</v>
      </c>
      <c r="K21" s="237">
        <f t="shared" si="2"/>
        <v>0</v>
      </c>
      <c r="L21" s="395"/>
      <c r="M21" s="253"/>
      <c r="N21" s="592"/>
      <c r="O21" s="103">
        <f t="shared" si="0"/>
        <v>0</v>
      </c>
      <c r="P21" s="92">
        <f t="shared" si="3"/>
        <v>0</v>
      </c>
      <c r="Q21" s="105">
        <f t="shared" si="4"/>
        <v>0</v>
      </c>
      <c r="R21" s="109">
        <f t="shared" si="5"/>
        <v>0</v>
      </c>
    </row>
    <row r="22" spans="1:18" x14ac:dyDescent="0.25">
      <c r="A22" s="166">
        <v>19</v>
      </c>
      <c r="B22" s="91"/>
      <c r="C22" s="91"/>
      <c r="D22" s="91"/>
      <c r="E22" s="91"/>
      <c r="F22" s="91"/>
      <c r="G22" s="235">
        <v>112</v>
      </c>
      <c r="H22" s="236"/>
      <c r="I22" s="236"/>
      <c r="J22" s="235">
        <f t="shared" si="1"/>
        <v>112</v>
      </c>
      <c r="K22" s="237">
        <f t="shared" si="2"/>
        <v>0</v>
      </c>
      <c r="L22" s="395"/>
      <c r="M22" s="253"/>
      <c r="N22" s="592"/>
      <c r="O22" s="103">
        <f t="shared" si="0"/>
        <v>0</v>
      </c>
      <c r="P22" s="92">
        <f t="shared" si="3"/>
        <v>0</v>
      </c>
      <c r="Q22" s="105">
        <f t="shared" si="4"/>
        <v>0</v>
      </c>
      <c r="R22" s="109">
        <f t="shared" si="5"/>
        <v>0</v>
      </c>
    </row>
    <row r="23" spans="1:18" x14ac:dyDescent="0.25">
      <c r="A23" s="166">
        <v>20</v>
      </c>
      <c r="B23" s="91"/>
      <c r="C23" s="91"/>
      <c r="D23" s="91"/>
      <c r="E23" s="91"/>
      <c r="F23" s="91"/>
      <c r="G23" s="235">
        <v>112</v>
      </c>
      <c r="H23" s="236"/>
      <c r="I23" s="236"/>
      <c r="J23" s="235">
        <f t="shared" si="1"/>
        <v>112</v>
      </c>
      <c r="K23" s="237">
        <f t="shared" si="2"/>
        <v>0</v>
      </c>
      <c r="L23" s="395"/>
      <c r="M23" s="253"/>
      <c r="N23" s="592"/>
      <c r="O23" s="103">
        <f t="shared" si="0"/>
        <v>0</v>
      </c>
      <c r="P23" s="92">
        <f t="shared" si="3"/>
        <v>0</v>
      </c>
      <c r="Q23" s="105">
        <f t="shared" si="4"/>
        <v>0</v>
      </c>
      <c r="R23" s="109">
        <f t="shared" si="5"/>
        <v>0</v>
      </c>
    </row>
    <row r="24" spans="1:18" x14ac:dyDescent="0.25">
      <c r="A24" s="166">
        <v>21</v>
      </c>
      <c r="B24" s="91"/>
      <c r="C24" s="91"/>
      <c r="D24" s="91"/>
      <c r="E24" s="91"/>
      <c r="F24" s="91"/>
      <c r="G24" s="235">
        <v>112</v>
      </c>
      <c r="H24" s="236"/>
      <c r="I24" s="236"/>
      <c r="J24" s="235">
        <f t="shared" si="1"/>
        <v>112</v>
      </c>
      <c r="K24" s="237">
        <f t="shared" si="2"/>
        <v>0</v>
      </c>
      <c r="L24" s="395"/>
      <c r="M24" s="253"/>
      <c r="N24" s="592"/>
      <c r="O24" s="103">
        <f t="shared" si="0"/>
        <v>0</v>
      </c>
      <c r="P24" s="92">
        <f t="shared" si="3"/>
        <v>0</v>
      </c>
      <c r="Q24" s="105">
        <f t="shared" si="4"/>
        <v>0</v>
      </c>
      <c r="R24" s="109">
        <f t="shared" si="5"/>
        <v>0</v>
      </c>
    </row>
    <row r="25" spans="1:18" x14ac:dyDescent="0.25">
      <c r="A25" s="166">
        <v>22</v>
      </c>
      <c r="B25" s="91"/>
      <c r="C25" s="91"/>
      <c r="D25" s="91"/>
      <c r="E25" s="91"/>
      <c r="F25" s="91"/>
      <c r="G25" s="235">
        <v>112</v>
      </c>
      <c r="H25" s="236"/>
      <c r="I25" s="236"/>
      <c r="J25" s="235">
        <f t="shared" si="1"/>
        <v>112</v>
      </c>
      <c r="K25" s="237">
        <f t="shared" si="2"/>
        <v>0</v>
      </c>
      <c r="L25" s="395"/>
      <c r="M25" s="253"/>
      <c r="N25" s="592"/>
      <c r="O25" s="103">
        <f t="shared" si="0"/>
        <v>0</v>
      </c>
      <c r="P25" s="92">
        <f t="shared" si="3"/>
        <v>0</v>
      </c>
      <c r="Q25" s="105">
        <f t="shared" si="4"/>
        <v>0</v>
      </c>
      <c r="R25" s="109">
        <f t="shared" si="5"/>
        <v>0</v>
      </c>
    </row>
    <row r="26" spans="1:18" x14ac:dyDescent="0.25">
      <c r="A26" s="166">
        <v>23</v>
      </c>
      <c r="B26" s="91"/>
      <c r="C26" s="91"/>
      <c r="D26" s="91"/>
      <c r="E26" s="91"/>
      <c r="F26" s="91"/>
      <c r="G26" s="235">
        <v>112</v>
      </c>
      <c r="H26" s="236"/>
      <c r="I26" s="236"/>
      <c r="J26" s="235">
        <f t="shared" si="1"/>
        <v>112</v>
      </c>
      <c r="K26" s="237">
        <f t="shared" si="2"/>
        <v>0</v>
      </c>
      <c r="L26" s="395"/>
      <c r="M26" s="253"/>
      <c r="N26" s="592"/>
      <c r="O26" s="103">
        <f t="shared" si="0"/>
        <v>0</v>
      </c>
      <c r="P26" s="92">
        <f t="shared" si="3"/>
        <v>0</v>
      </c>
      <c r="Q26" s="105">
        <f t="shared" si="4"/>
        <v>0</v>
      </c>
      <c r="R26" s="109">
        <f t="shared" si="5"/>
        <v>0</v>
      </c>
    </row>
    <row r="27" spans="1:18" x14ac:dyDescent="0.25">
      <c r="A27" s="166">
        <v>24</v>
      </c>
      <c r="B27" s="91"/>
      <c r="C27" s="91"/>
      <c r="D27" s="91"/>
      <c r="E27" s="91"/>
      <c r="F27" s="91"/>
      <c r="G27" s="235">
        <v>112</v>
      </c>
      <c r="H27" s="236"/>
      <c r="I27" s="236"/>
      <c r="J27" s="235">
        <f t="shared" si="1"/>
        <v>112</v>
      </c>
      <c r="K27" s="237">
        <f t="shared" si="2"/>
        <v>0</v>
      </c>
      <c r="L27" s="395"/>
      <c r="M27" s="253"/>
      <c r="N27" s="592"/>
      <c r="O27" s="103">
        <f t="shared" si="0"/>
        <v>0</v>
      </c>
      <c r="P27" s="92">
        <f t="shared" si="3"/>
        <v>0</v>
      </c>
      <c r="Q27" s="105">
        <f t="shared" si="4"/>
        <v>0</v>
      </c>
      <c r="R27" s="109">
        <f t="shared" si="5"/>
        <v>0</v>
      </c>
    </row>
    <row r="28" spans="1:18" x14ac:dyDescent="0.25">
      <c r="A28" s="166">
        <v>25</v>
      </c>
      <c r="B28" s="91"/>
      <c r="C28" s="91"/>
      <c r="D28" s="91"/>
      <c r="E28" s="91"/>
      <c r="F28" s="91"/>
      <c r="G28" s="235">
        <v>112</v>
      </c>
      <c r="H28" s="236"/>
      <c r="I28" s="236"/>
      <c r="J28" s="235">
        <f t="shared" si="1"/>
        <v>112</v>
      </c>
      <c r="K28" s="237">
        <f t="shared" si="2"/>
        <v>0</v>
      </c>
      <c r="L28" s="395"/>
      <c r="M28" s="253"/>
      <c r="N28" s="592"/>
      <c r="O28" s="103">
        <f t="shared" si="0"/>
        <v>0</v>
      </c>
      <c r="P28" s="92">
        <f t="shared" si="3"/>
        <v>0</v>
      </c>
      <c r="Q28" s="105">
        <f t="shared" si="4"/>
        <v>0</v>
      </c>
      <c r="R28" s="109">
        <f t="shared" si="5"/>
        <v>0</v>
      </c>
    </row>
    <row r="29" spans="1:18" x14ac:dyDescent="0.25">
      <c r="A29" s="166">
        <v>26</v>
      </c>
      <c r="B29" s="91"/>
      <c r="C29" s="91"/>
      <c r="D29" s="91"/>
      <c r="E29" s="91"/>
      <c r="F29" s="91"/>
      <c r="G29" s="235">
        <v>112</v>
      </c>
      <c r="H29" s="236"/>
      <c r="I29" s="236"/>
      <c r="J29" s="235">
        <f t="shared" si="1"/>
        <v>112</v>
      </c>
      <c r="K29" s="237">
        <f t="shared" si="2"/>
        <v>0</v>
      </c>
      <c r="L29" s="395"/>
      <c r="M29" s="253"/>
      <c r="N29" s="592"/>
      <c r="O29" s="103">
        <f t="shared" si="0"/>
        <v>0</v>
      </c>
      <c r="P29" s="92">
        <f t="shared" si="3"/>
        <v>0</v>
      </c>
      <c r="Q29" s="105">
        <f t="shared" si="4"/>
        <v>0</v>
      </c>
      <c r="R29" s="109">
        <f t="shared" si="5"/>
        <v>0</v>
      </c>
    </row>
    <row r="30" spans="1:18" x14ac:dyDescent="0.25">
      <c r="A30" s="166">
        <v>27</v>
      </c>
      <c r="B30" s="91"/>
      <c r="C30" s="91"/>
      <c r="D30" s="91"/>
      <c r="E30" s="91"/>
      <c r="F30" s="91"/>
      <c r="G30" s="235">
        <v>112</v>
      </c>
      <c r="H30" s="236"/>
      <c r="I30" s="236"/>
      <c r="J30" s="235">
        <f t="shared" si="1"/>
        <v>112</v>
      </c>
      <c r="K30" s="237">
        <f t="shared" ref="K30:K39" si="9">H30</f>
        <v>0</v>
      </c>
      <c r="L30" s="395"/>
      <c r="M30" s="253"/>
      <c r="N30" s="592"/>
      <c r="O30" s="103">
        <f t="shared" ref="O30:O39" si="10">M30*$N$4</f>
        <v>0</v>
      </c>
      <c r="P30" s="92">
        <f t="shared" ref="P30:P39" si="11">O30</f>
        <v>0</v>
      </c>
      <c r="Q30" s="105">
        <f t="shared" si="4"/>
        <v>0</v>
      </c>
      <c r="R30" s="109">
        <f t="shared" si="5"/>
        <v>0</v>
      </c>
    </row>
    <row r="31" spans="1:18" x14ac:dyDescent="0.25">
      <c r="A31" s="166">
        <v>28</v>
      </c>
      <c r="B31" s="91"/>
      <c r="C31" s="91"/>
      <c r="D31" s="91"/>
      <c r="E31" s="91"/>
      <c r="F31" s="91"/>
      <c r="G31" s="235">
        <v>112</v>
      </c>
      <c r="H31" s="236"/>
      <c r="I31" s="236"/>
      <c r="J31" s="235">
        <f t="shared" si="1"/>
        <v>112</v>
      </c>
      <c r="K31" s="237">
        <f t="shared" si="9"/>
        <v>0</v>
      </c>
      <c r="L31" s="395"/>
      <c r="M31" s="253"/>
      <c r="N31" s="592"/>
      <c r="O31" s="103">
        <f t="shared" si="10"/>
        <v>0</v>
      </c>
      <c r="P31" s="92">
        <f t="shared" si="11"/>
        <v>0</v>
      </c>
      <c r="Q31" s="105">
        <f t="shared" si="4"/>
        <v>0</v>
      </c>
      <c r="R31" s="109">
        <f t="shared" si="5"/>
        <v>0</v>
      </c>
    </row>
    <row r="32" spans="1:18" x14ac:dyDescent="0.25">
      <c r="A32" s="166">
        <v>29</v>
      </c>
      <c r="B32" s="91"/>
      <c r="C32" s="91"/>
      <c r="D32" s="91"/>
      <c r="E32" s="91"/>
      <c r="F32" s="91"/>
      <c r="G32" s="235">
        <v>112</v>
      </c>
      <c r="H32" s="236"/>
      <c r="I32" s="236"/>
      <c r="J32" s="235">
        <f t="shared" si="1"/>
        <v>112</v>
      </c>
      <c r="K32" s="237">
        <f t="shared" si="9"/>
        <v>0</v>
      </c>
      <c r="L32" s="395"/>
      <c r="M32" s="253"/>
      <c r="N32" s="592"/>
      <c r="O32" s="103">
        <f t="shared" si="10"/>
        <v>0</v>
      </c>
      <c r="P32" s="92">
        <f t="shared" si="11"/>
        <v>0</v>
      </c>
      <c r="Q32" s="105">
        <f t="shared" si="4"/>
        <v>0</v>
      </c>
      <c r="R32" s="109">
        <f t="shared" si="5"/>
        <v>0</v>
      </c>
    </row>
    <row r="33" spans="1:18" x14ac:dyDescent="0.25">
      <c r="A33" s="166">
        <v>30</v>
      </c>
      <c r="B33" s="91"/>
      <c r="C33" s="91"/>
      <c r="D33" s="91"/>
      <c r="E33" s="91"/>
      <c r="F33" s="91"/>
      <c r="G33" s="235">
        <v>112</v>
      </c>
      <c r="H33" s="236"/>
      <c r="I33" s="236"/>
      <c r="J33" s="235">
        <f t="shared" si="1"/>
        <v>112</v>
      </c>
      <c r="K33" s="237">
        <f t="shared" si="9"/>
        <v>0</v>
      </c>
      <c r="L33" s="395"/>
      <c r="M33" s="253"/>
      <c r="N33" s="592"/>
      <c r="O33" s="103">
        <f t="shared" si="10"/>
        <v>0</v>
      </c>
      <c r="P33" s="92">
        <f t="shared" si="11"/>
        <v>0</v>
      </c>
      <c r="Q33" s="105">
        <f t="shared" si="4"/>
        <v>0</v>
      </c>
      <c r="R33" s="109">
        <f t="shared" si="5"/>
        <v>0</v>
      </c>
    </row>
    <row r="34" spans="1:18" x14ac:dyDescent="0.25">
      <c r="A34" s="166">
        <v>31</v>
      </c>
      <c r="B34" s="91"/>
      <c r="C34" s="91"/>
      <c r="D34" s="91"/>
      <c r="E34" s="91"/>
      <c r="F34" s="91"/>
      <c r="G34" s="235">
        <v>112</v>
      </c>
      <c r="H34" s="236"/>
      <c r="I34" s="236"/>
      <c r="J34" s="235">
        <f t="shared" si="1"/>
        <v>112</v>
      </c>
      <c r="K34" s="237">
        <f t="shared" si="9"/>
        <v>0</v>
      </c>
      <c r="L34" s="395"/>
      <c r="M34" s="253"/>
      <c r="N34" s="592"/>
      <c r="O34" s="103">
        <f t="shared" si="10"/>
        <v>0</v>
      </c>
      <c r="P34" s="92">
        <f t="shared" si="11"/>
        <v>0</v>
      </c>
      <c r="Q34" s="105">
        <f t="shared" si="4"/>
        <v>0</v>
      </c>
      <c r="R34" s="109">
        <f t="shared" si="5"/>
        <v>0</v>
      </c>
    </row>
    <row r="35" spans="1:18" x14ac:dyDescent="0.25">
      <c r="A35" s="166">
        <v>32</v>
      </c>
      <c r="B35" s="91"/>
      <c r="C35" s="91"/>
      <c r="D35" s="91"/>
      <c r="E35" s="91"/>
      <c r="F35" s="91"/>
      <c r="G35" s="235">
        <v>112</v>
      </c>
      <c r="H35" s="236"/>
      <c r="I35" s="236"/>
      <c r="J35" s="235">
        <f t="shared" si="1"/>
        <v>112</v>
      </c>
      <c r="K35" s="237">
        <f t="shared" si="9"/>
        <v>0</v>
      </c>
      <c r="L35" s="395"/>
      <c r="M35" s="253"/>
      <c r="N35" s="592"/>
      <c r="O35" s="103">
        <f t="shared" si="10"/>
        <v>0</v>
      </c>
      <c r="P35" s="92">
        <f t="shared" si="11"/>
        <v>0</v>
      </c>
      <c r="Q35" s="105">
        <f t="shared" si="4"/>
        <v>0</v>
      </c>
      <c r="R35" s="109">
        <f t="shared" si="5"/>
        <v>0</v>
      </c>
    </row>
    <row r="36" spans="1:18" x14ac:dyDescent="0.25">
      <c r="A36" s="166">
        <v>33</v>
      </c>
      <c r="B36" s="91"/>
      <c r="C36" s="91"/>
      <c r="D36" s="91"/>
      <c r="E36" s="91"/>
      <c r="F36" s="91"/>
      <c r="G36" s="235">
        <v>112</v>
      </c>
      <c r="H36" s="236"/>
      <c r="I36" s="236"/>
      <c r="J36" s="235">
        <f t="shared" si="1"/>
        <v>112</v>
      </c>
      <c r="K36" s="237">
        <f t="shared" si="9"/>
        <v>0</v>
      </c>
      <c r="L36" s="395"/>
      <c r="M36" s="253"/>
      <c r="N36" s="592"/>
      <c r="O36" s="103">
        <f t="shared" si="10"/>
        <v>0</v>
      </c>
      <c r="P36" s="92">
        <f t="shared" si="11"/>
        <v>0</v>
      </c>
      <c r="Q36" s="105">
        <f t="shared" si="4"/>
        <v>0</v>
      </c>
      <c r="R36" s="109">
        <f t="shared" si="5"/>
        <v>0</v>
      </c>
    </row>
    <row r="37" spans="1:18" x14ac:dyDescent="0.25">
      <c r="A37" s="166">
        <v>34</v>
      </c>
      <c r="B37" s="91"/>
      <c r="C37" s="91"/>
      <c r="D37" s="91"/>
      <c r="E37" s="91"/>
      <c r="F37" s="91"/>
      <c r="G37" s="235">
        <v>112</v>
      </c>
      <c r="H37" s="236"/>
      <c r="I37" s="236"/>
      <c r="J37" s="235">
        <f t="shared" si="1"/>
        <v>112</v>
      </c>
      <c r="K37" s="237">
        <f t="shared" si="9"/>
        <v>0</v>
      </c>
      <c r="L37" s="395"/>
      <c r="M37" s="253"/>
      <c r="N37" s="592"/>
      <c r="O37" s="103">
        <f t="shared" si="10"/>
        <v>0</v>
      </c>
      <c r="P37" s="92">
        <f t="shared" si="11"/>
        <v>0</v>
      </c>
      <c r="Q37" s="105">
        <f t="shared" si="4"/>
        <v>0</v>
      </c>
      <c r="R37" s="109">
        <f t="shared" si="5"/>
        <v>0</v>
      </c>
    </row>
    <row r="38" spans="1:18" x14ac:dyDescent="0.25">
      <c r="A38" s="166">
        <v>35</v>
      </c>
      <c r="B38" s="91"/>
      <c r="C38" s="91"/>
      <c r="D38" s="91"/>
      <c r="E38" s="91"/>
      <c r="F38" s="91"/>
      <c r="G38" s="235">
        <v>112</v>
      </c>
      <c r="H38" s="236"/>
      <c r="I38" s="236"/>
      <c r="J38" s="235">
        <f t="shared" si="1"/>
        <v>112</v>
      </c>
      <c r="K38" s="237">
        <f t="shared" si="9"/>
        <v>0</v>
      </c>
      <c r="L38" s="395"/>
      <c r="M38" s="253"/>
      <c r="N38" s="592"/>
      <c r="O38" s="103">
        <f t="shared" si="10"/>
        <v>0</v>
      </c>
      <c r="P38" s="92">
        <f t="shared" si="11"/>
        <v>0</v>
      </c>
      <c r="Q38" s="105">
        <f t="shared" si="4"/>
        <v>0</v>
      </c>
      <c r="R38" s="109">
        <f t="shared" si="5"/>
        <v>0</v>
      </c>
    </row>
    <row r="39" spans="1:18" x14ac:dyDescent="0.25">
      <c r="A39" s="166">
        <v>36</v>
      </c>
      <c r="B39" s="91"/>
      <c r="C39" s="91"/>
      <c r="D39" s="91"/>
      <c r="E39" s="91"/>
      <c r="F39" s="91"/>
      <c r="G39" s="235">
        <v>112</v>
      </c>
      <c r="H39" s="236"/>
      <c r="I39" s="236"/>
      <c r="J39" s="235">
        <f t="shared" si="1"/>
        <v>112</v>
      </c>
      <c r="K39" s="237">
        <f t="shared" si="9"/>
        <v>0</v>
      </c>
      <c r="L39" s="395"/>
      <c r="M39" s="253"/>
      <c r="N39" s="592"/>
      <c r="O39" s="103">
        <f t="shared" si="10"/>
        <v>0</v>
      </c>
      <c r="P39" s="92">
        <f t="shared" si="11"/>
        <v>0</v>
      </c>
      <c r="Q39" s="105">
        <f t="shared" si="4"/>
        <v>0</v>
      </c>
      <c r="R39" s="109">
        <f t="shared" si="5"/>
        <v>0</v>
      </c>
    </row>
    <row r="40" spans="1:18" x14ac:dyDescent="0.25">
      <c r="A40" s="166">
        <v>37</v>
      </c>
      <c r="B40" s="91"/>
      <c r="C40" s="91"/>
      <c r="D40" s="91"/>
      <c r="E40" s="91"/>
      <c r="F40" s="91"/>
      <c r="G40" s="235">
        <v>112</v>
      </c>
      <c r="H40" s="236"/>
      <c r="I40" s="236"/>
      <c r="J40" s="235">
        <f t="shared" si="1"/>
        <v>112</v>
      </c>
      <c r="K40" s="237">
        <f t="shared" si="2"/>
        <v>0</v>
      </c>
      <c r="L40" s="395"/>
      <c r="M40" s="253"/>
      <c r="N40" s="592"/>
      <c r="O40" s="103">
        <f t="shared" si="0"/>
        <v>0</v>
      </c>
      <c r="P40" s="92">
        <f t="shared" si="3"/>
        <v>0</v>
      </c>
      <c r="Q40" s="105">
        <f t="shared" si="4"/>
        <v>0</v>
      </c>
      <c r="R40" s="109">
        <f t="shared" si="5"/>
        <v>0</v>
      </c>
    </row>
    <row r="41" spans="1:18" x14ac:dyDescent="0.25">
      <c r="A41" s="166">
        <v>38</v>
      </c>
      <c r="B41" s="91"/>
      <c r="C41" s="91"/>
      <c r="D41" s="91"/>
      <c r="E41" s="91"/>
      <c r="F41" s="91"/>
      <c r="G41" s="235">
        <v>112</v>
      </c>
      <c r="H41" s="236"/>
      <c r="I41" s="236"/>
      <c r="J41" s="235">
        <f t="shared" si="1"/>
        <v>112</v>
      </c>
      <c r="K41" s="237">
        <f t="shared" si="2"/>
        <v>0</v>
      </c>
      <c r="L41" s="395"/>
      <c r="M41" s="253"/>
      <c r="N41" s="592"/>
      <c r="O41" s="103">
        <f t="shared" si="0"/>
        <v>0</v>
      </c>
      <c r="P41" s="92">
        <f t="shared" si="3"/>
        <v>0</v>
      </c>
      <c r="Q41" s="105">
        <f t="shared" si="4"/>
        <v>0</v>
      </c>
      <c r="R41" s="109">
        <f t="shared" si="5"/>
        <v>0</v>
      </c>
    </row>
    <row r="42" spans="1:18" x14ac:dyDescent="0.25">
      <c r="A42" s="166">
        <v>39</v>
      </c>
      <c r="B42" s="91"/>
      <c r="C42" s="91"/>
      <c r="D42" s="91"/>
      <c r="E42" s="91"/>
      <c r="F42" s="91"/>
      <c r="G42" s="235">
        <v>112</v>
      </c>
      <c r="H42" s="236"/>
      <c r="I42" s="236"/>
      <c r="J42" s="235">
        <f t="shared" si="1"/>
        <v>112</v>
      </c>
      <c r="K42" s="237">
        <f t="shared" si="2"/>
        <v>0</v>
      </c>
      <c r="L42" s="395"/>
      <c r="M42" s="253"/>
      <c r="N42" s="592"/>
      <c r="O42" s="103">
        <f t="shared" si="0"/>
        <v>0</v>
      </c>
      <c r="P42" s="92">
        <f t="shared" si="3"/>
        <v>0</v>
      </c>
      <c r="Q42" s="105">
        <f t="shared" si="4"/>
        <v>0</v>
      </c>
      <c r="R42" s="109">
        <f t="shared" si="5"/>
        <v>0</v>
      </c>
    </row>
    <row r="43" spans="1:18" x14ac:dyDescent="0.25">
      <c r="A43" s="166">
        <v>40</v>
      </c>
      <c r="B43" s="91"/>
      <c r="C43" s="91"/>
      <c r="D43" s="91"/>
      <c r="E43" s="91"/>
      <c r="F43" s="91"/>
      <c r="G43" s="235">
        <v>112</v>
      </c>
      <c r="H43" s="236"/>
      <c r="I43" s="236"/>
      <c r="J43" s="235">
        <f t="shared" si="1"/>
        <v>112</v>
      </c>
      <c r="K43" s="237">
        <f t="shared" si="2"/>
        <v>0</v>
      </c>
      <c r="L43" s="395"/>
      <c r="M43" s="253"/>
      <c r="N43" s="592"/>
      <c r="O43" s="103">
        <f t="shared" si="0"/>
        <v>0</v>
      </c>
      <c r="P43" s="92">
        <f t="shared" si="3"/>
        <v>0</v>
      </c>
      <c r="Q43" s="105">
        <f t="shared" si="4"/>
        <v>0</v>
      </c>
      <c r="R43" s="109">
        <f t="shared" si="5"/>
        <v>0</v>
      </c>
    </row>
    <row r="44" spans="1:18" x14ac:dyDescent="0.25">
      <c r="A44" s="166">
        <v>41</v>
      </c>
      <c r="B44" s="91"/>
      <c r="C44" s="91"/>
      <c r="D44" s="91"/>
      <c r="E44" s="91"/>
      <c r="F44" s="91"/>
      <c r="G44" s="235">
        <v>112</v>
      </c>
      <c r="H44" s="236"/>
      <c r="I44" s="236"/>
      <c r="J44" s="235">
        <f t="shared" si="1"/>
        <v>112</v>
      </c>
      <c r="K44" s="237">
        <f t="shared" si="2"/>
        <v>0</v>
      </c>
      <c r="L44" s="395"/>
      <c r="M44" s="253"/>
      <c r="N44" s="592"/>
      <c r="O44" s="103">
        <f t="shared" si="0"/>
        <v>0</v>
      </c>
      <c r="P44" s="92">
        <f t="shared" si="3"/>
        <v>0</v>
      </c>
      <c r="Q44" s="105">
        <f t="shared" si="4"/>
        <v>0</v>
      </c>
      <c r="R44" s="109">
        <f t="shared" si="5"/>
        <v>0</v>
      </c>
    </row>
    <row r="45" spans="1:18" x14ac:dyDescent="0.25">
      <c r="A45" s="166">
        <v>42</v>
      </c>
      <c r="B45" s="91"/>
      <c r="C45" s="91"/>
      <c r="D45" s="91"/>
      <c r="E45" s="91"/>
      <c r="F45" s="91"/>
      <c r="G45" s="235">
        <v>112</v>
      </c>
      <c r="H45" s="236"/>
      <c r="I45" s="236"/>
      <c r="J45" s="235">
        <f t="shared" si="1"/>
        <v>112</v>
      </c>
      <c r="K45" s="237">
        <f t="shared" si="2"/>
        <v>0</v>
      </c>
      <c r="L45" s="395"/>
      <c r="M45" s="253"/>
      <c r="N45" s="592"/>
      <c r="O45" s="103">
        <f t="shared" si="0"/>
        <v>0</v>
      </c>
      <c r="P45" s="92">
        <f t="shared" si="3"/>
        <v>0</v>
      </c>
      <c r="Q45" s="105">
        <f t="shared" si="4"/>
        <v>0</v>
      </c>
      <c r="R45" s="109">
        <f t="shared" si="5"/>
        <v>0</v>
      </c>
    </row>
    <row r="46" spans="1:18" x14ac:dyDescent="0.25">
      <c r="A46" s="166">
        <v>43</v>
      </c>
      <c r="B46" s="91"/>
      <c r="C46" s="91"/>
      <c r="D46" s="91"/>
      <c r="E46" s="91"/>
      <c r="F46" s="91"/>
      <c r="G46" s="235">
        <v>112</v>
      </c>
      <c r="H46" s="236"/>
      <c r="I46" s="236"/>
      <c r="J46" s="235">
        <f t="shared" si="1"/>
        <v>112</v>
      </c>
      <c r="K46" s="237">
        <f t="shared" si="2"/>
        <v>0</v>
      </c>
      <c r="L46" s="395"/>
      <c r="M46" s="253"/>
      <c r="N46" s="592"/>
      <c r="O46" s="103">
        <f t="shared" si="0"/>
        <v>0</v>
      </c>
      <c r="P46" s="92">
        <f t="shared" si="3"/>
        <v>0</v>
      </c>
      <c r="Q46" s="105">
        <f t="shared" si="4"/>
        <v>0</v>
      </c>
      <c r="R46" s="109">
        <f t="shared" si="5"/>
        <v>0</v>
      </c>
    </row>
    <row r="47" spans="1:18" x14ac:dyDescent="0.25">
      <c r="A47" s="166">
        <v>44</v>
      </c>
      <c r="B47" s="91"/>
      <c r="C47" s="91"/>
      <c r="D47" s="91"/>
      <c r="E47" s="91"/>
      <c r="F47" s="91"/>
      <c r="G47" s="235">
        <v>112</v>
      </c>
      <c r="H47" s="236"/>
      <c r="I47" s="236"/>
      <c r="J47" s="235">
        <f t="shared" si="1"/>
        <v>112</v>
      </c>
      <c r="K47" s="237">
        <f t="shared" si="2"/>
        <v>0</v>
      </c>
      <c r="L47" s="395"/>
      <c r="M47" s="253"/>
      <c r="N47" s="592"/>
      <c r="O47" s="103">
        <f t="shared" si="0"/>
        <v>0</v>
      </c>
      <c r="P47" s="92">
        <f t="shared" si="3"/>
        <v>0</v>
      </c>
      <c r="Q47" s="105">
        <f t="shared" si="4"/>
        <v>0</v>
      </c>
      <c r="R47" s="109">
        <f t="shared" si="5"/>
        <v>0</v>
      </c>
    </row>
    <row r="48" spans="1:18" x14ac:dyDescent="0.25">
      <c r="A48" s="166">
        <v>45</v>
      </c>
      <c r="B48" s="91"/>
      <c r="C48" s="91"/>
      <c r="D48" s="91"/>
      <c r="E48" s="91"/>
      <c r="F48" s="91"/>
      <c r="G48" s="235">
        <v>112</v>
      </c>
      <c r="H48" s="236"/>
      <c r="I48" s="236"/>
      <c r="J48" s="235">
        <f t="shared" si="1"/>
        <v>112</v>
      </c>
      <c r="K48" s="237">
        <f t="shared" si="2"/>
        <v>0</v>
      </c>
      <c r="L48" s="395"/>
      <c r="M48" s="253"/>
      <c r="N48" s="592"/>
      <c r="O48" s="103">
        <f t="shared" si="0"/>
        <v>0</v>
      </c>
      <c r="P48" s="92">
        <f t="shared" si="3"/>
        <v>0</v>
      </c>
      <c r="Q48" s="105">
        <f t="shared" si="4"/>
        <v>0</v>
      </c>
      <c r="R48" s="109">
        <f t="shared" si="5"/>
        <v>0</v>
      </c>
    </row>
    <row r="49" spans="1:18" x14ac:dyDescent="0.25">
      <c r="A49" s="166">
        <v>46</v>
      </c>
      <c r="B49" s="91"/>
      <c r="C49" s="91"/>
      <c r="D49" s="91"/>
      <c r="E49" s="91"/>
      <c r="F49" s="91"/>
      <c r="G49" s="235">
        <v>112</v>
      </c>
      <c r="H49" s="236"/>
      <c r="I49" s="236"/>
      <c r="J49" s="235">
        <f t="shared" si="1"/>
        <v>112</v>
      </c>
      <c r="K49" s="237">
        <f t="shared" si="2"/>
        <v>0</v>
      </c>
      <c r="L49" s="395"/>
      <c r="M49" s="253"/>
      <c r="N49" s="592"/>
      <c r="O49" s="103">
        <f t="shared" si="0"/>
        <v>0</v>
      </c>
      <c r="P49" s="92">
        <f t="shared" si="3"/>
        <v>0</v>
      </c>
      <c r="Q49" s="105">
        <f t="shared" si="4"/>
        <v>0</v>
      </c>
      <c r="R49" s="109">
        <f t="shared" si="5"/>
        <v>0</v>
      </c>
    </row>
    <row r="50" spans="1:18" x14ac:dyDescent="0.25">
      <c r="A50" s="166">
        <v>47</v>
      </c>
      <c r="B50" s="91"/>
      <c r="C50" s="91"/>
      <c r="D50" s="91"/>
      <c r="E50" s="91"/>
      <c r="F50" s="91"/>
      <c r="G50" s="235">
        <v>112</v>
      </c>
      <c r="H50" s="236"/>
      <c r="I50" s="236"/>
      <c r="J50" s="235">
        <f t="shared" si="1"/>
        <v>112</v>
      </c>
      <c r="K50" s="237">
        <f t="shared" ref="K50:K59" si="12">H50</f>
        <v>0</v>
      </c>
      <c r="L50" s="395"/>
      <c r="M50" s="253"/>
      <c r="N50" s="592"/>
      <c r="O50" s="103">
        <f t="shared" ref="O50:O59" si="13">M50*$N$4</f>
        <v>0</v>
      </c>
      <c r="P50" s="92">
        <f t="shared" ref="P50:P59" si="14">O50</f>
        <v>0</v>
      </c>
      <c r="Q50" s="105">
        <f t="shared" si="4"/>
        <v>0</v>
      </c>
      <c r="R50" s="109">
        <f t="shared" si="5"/>
        <v>0</v>
      </c>
    </row>
    <row r="51" spans="1:18" x14ac:dyDescent="0.25">
      <c r="A51" s="166">
        <v>48</v>
      </c>
      <c r="B51" s="91"/>
      <c r="C51" s="91"/>
      <c r="D51" s="91"/>
      <c r="E51" s="91"/>
      <c r="F51" s="91"/>
      <c r="G51" s="235">
        <v>112</v>
      </c>
      <c r="H51" s="236"/>
      <c r="I51" s="236"/>
      <c r="J51" s="235">
        <f t="shared" si="1"/>
        <v>112</v>
      </c>
      <c r="K51" s="237">
        <f t="shared" si="12"/>
        <v>0</v>
      </c>
      <c r="L51" s="395"/>
      <c r="M51" s="253"/>
      <c r="N51" s="592"/>
      <c r="O51" s="103">
        <f t="shared" si="13"/>
        <v>0</v>
      </c>
      <c r="P51" s="92">
        <f t="shared" si="14"/>
        <v>0</v>
      </c>
      <c r="Q51" s="105">
        <f t="shared" si="4"/>
        <v>0</v>
      </c>
      <c r="R51" s="109">
        <f t="shared" si="5"/>
        <v>0</v>
      </c>
    </row>
    <row r="52" spans="1:18" x14ac:dyDescent="0.25">
      <c r="A52" s="166">
        <v>49</v>
      </c>
      <c r="B52" s="91"/>
      <c r="C52" s="91"/>
      <c r="D52" s="91"/>
      <c r="E52" s="91"/>
      <c r="F52" s="91"/>
      <c r="G52" s="235">
        <v>112</v>
      </c>
      <c r="H52" s="236"/>
      <c r="I52" s="236"/>
      <c r="J52" s="235">
        <f t="shared" si="1"/>
        <v>112</v>
      </c>
      <c r="K52" s="237">
        <f t="shared" si="12"/>
        <v>0</v>
      </c>
      <c r="L52" s="395"/>
      <c r="M52" s="253"/>
      <c r="N52" s="592"/>
      <c r="O52" s="103">
        <f t="shared" si="13"/>
        <v>0</v>
      </c>
      <c r="P52" s="92">
        <f t="shared" si="14"/>
        <v>0</v>
      </c>
      <c r="Q52" s="105">
        <f t="shared" si="4"/>
        <v>0</v>
      </c>
      <c r="R52" s="109">
        <f t="shared" si="5"/>
        <v>0</v>
      </c>
    </row>
    <row r="53" spans="1:18" x14ac:dyDescent="0.25">
      <c r="A53" s="166">
        <v>50</v>
      </c>
      <c r="B53" s="91"/>
      <c r="C53" s="91"/>
      <c r="D53" s="91"/>
      <c r="E53" s="91"/>
      <c r="F53" s="91"/>
      <c r="G53" s="235">
        <v>112</v>
      </c>
      <c r="H53" s="236"/>
      <c r="I53" s="236"/>
      <c r="J53" s="235">
        <f t="shared" si="1"/>
        <v>112</v>
      </c>
      <c r="K53" s="237">
        <f t="shared" si="12"/>
        <v>0</v>
      </c>
      <c r="L53" s="395"/>
      <c r="M53" s="253"/>
      <c r="N53" s="592"/>
      <c r="O53" s="103">
        <f t="shared" si="13"/>
        <v>0</v>
      </c>
      <c r="P53" s="92">
        <f t="shared" si="14"/>
        <v>0</v>
      </c>
      <c r="Q53" s="105">
        <f t="shared" si="4"/>
        <v>0</v>
      </c>
      <c r="R53" s="109">
        <f t="shared" si="5"/>
        <v>0</v>
      </c>
    </row>
    <row r="54" spans="1:18" x14ac:dyDescent="0.25">
      <c r="A54" s="166">
        <v>51</v>
      </c>
      <c r="B54" s="91"/>
      <c r="C54" s="91"/>
      <c r="D54" s="91"/>
      <c r="E54" s="91"/>
      <c r="F54" s="91"/>
      <c r="G54" s="235">
        <v>112</v>
      </c>
      <c r="H54" s="236"/>
      <c r="I54" s="236"/>
      <c r="J54" s="235">
        <f t="shared" si="1"/>
        <v>112</v>
      </c>
      <c r="K54" s="237">
        <f t="shared" si="12"/>
        <v>0</v>
      </c>
      <c r="L54" s="395"/>
      <c r="M54" s="253"/>
      <c r="N54" s="592"/>
      <c r="O54" s="103">
        <f t="shared" si="13"/>
        <v>0</v>
      </c>
      <c r="P54" s="92">
        <f t="shared" si="14"/>
        <v>0</v>
      </c>
      <c r="Q54" s="105">
        <f t="shared" si="4"/>
        <v>0</v>
      </c>
      <c r="R54" s="109">
        <f t="shared" si="5"/>
        <v>0</v>
      </c>
    </row>
    <row r="55" spans="1:18" x14ac:dyDescent="0.25">
      <c r="A55" s="166">
        <v>52</v>
      </c>
      <c r="B55" s="91"/>
      <c r="C55" s="91"/>
      <c r="D55" s="91"/>
      <c r="E55" s="91"/>
      <c r="F55" s="91"/>
      <c r="G55" s="235">
        <v>112</v>
      </c>
      <c r="H55" s="236"/>
      <c r="I55" s="236"/>
      <c r="J55" s="235">
        <f t="shared" si="1"/>
        <v>112</v>
      </c>
      <c r="K55" s="237">
        <f t="shared" si="12"/>
        <v>0</v>
      </c>
      <c r="L55" s="395"/>
      <c r="M55" s="253"/>
      <c r="N55" s="592"/>
      <c r="O55" s="103">
        <f t="shared" si="13"/>
        <v>0</v>
      </c>
      <c r="P55" s="92">
        <f t="shared" si="14"/>
        <v>0</v>
      </c>
      <c r="Q55" s="105">
        <f t="shared" si="4"/>
        <v>0</v>
      </c>
      <c r="R55" s="109">
        <f t="shared" si="5"/>
        <v>0</v>
      </c>
    </row>
    <row r="56" spans="1:18" x14ac:dyDescent="0.25">
      <c r="A56" s="166">
        <v>53</v>
      </c>
      <c r="B56" s="91"/>
      <c r="C56" s="91"/>
      <c r="D56" s="91"/>
      <c r="E56" s="91"/>
      <c r="F56" s="91"/>
      <c r="G56" s="235">
        <v>112</v>
      </c>
      <c r="H56" s="236"/>
      <c r="I56" s="236"/>
      <c r="J56" s="235">
        <f t="shared" si="1"/>
        <v>112</v>
      </c>
      <c r="K56" s="237">
        <f t="shared" si="12"/>
        <v>0</v>
      </c>
      <c r="L56" s="395"/>
      <c r="M56" s="253"/>
      <c r="N56" s="592"/>
      <c r="O56" s="103">
        <f t="shared" si="13"/>
        <v>0</v>
      </c>
      <c r="P56" s="92">
        <f t="shared" si="14"/>
        <v>0</v>
      </c>
      <c r="Q56" s="105">
        <f t="shared" si="4"/>
        <v>0</v>
      </c>
      <c r="R56" s="109">
        <f t="shared" si="5"/>
        <v>0</v>
      </c>
    </row>
    <row r="57" spans="1:18" x14ac:dyDescent="0.25">
      <c r="A57" s="166">
        <v>54</v>
      </c>
      <c r="B57" s="91"/>
      <c r="C57" s="91"/>
      <c r="D57" s="91"/>
      <c r="E57" s="91"/>
      <c r="F57" s="91"/>
      <c r="G57" s="235">
        <v>112</v>
      </c>
      <c r="H57" s="236"/>
      <c r="I57" s="236"/>
      <c r="J57" s="235">
        <f t="shared" si="1"/>
        <v>112</v>
      </c>
      <c r="K57" s="237">
        <f t="shared" si="12"/>
        <v>0</v>
      </c>
      <c r="L57" s="395"/>
      <c r="M57" s="253"/>
      <c r="N57" s="592"/>
      <c r="O57" s="103">
        <f t="shared" si="13"/>
        <v>0</v>
      </c>
      <c r="P57" s="92">
        <f t="shared" si="14"/>
        <v>0</v>
      </c>
      <c r="Q57" s="105">
        <f t="shared" si="4"/>
        <v>0</v>
      </c>
      <c r="R57" s="109">
        <f t="shared" si="5"/>
        <v>0</v>
      </c>
    </row>
    <row r="58" spans="1:18" x14ac:dyDescent="0.25">
      <c r="A58" s="166">
        <v>55</v>
      </c>
      <c r="B58" s="91"/>
      <c r="C58" s="91"/>
      <c r="D58" s="91"/>
      <c r="E58" s="91"/>
      <c r="F58" s="91"/>
      <c r="G58" s="235">
        <v>112</v>
      </c>
      <c r="H58" s="236"/>
      <c r="I58" s="236"/>
      <c r="J58" s="235">
        <f t="shared" si="1"/>
        <v>112</v>
      </c>
      <c r="K58" s="237">
        <f t="shared" si="12"/>
        <v>0</v>
      </c>
      <c r="L58" s="395"/>
      <c r="M58" s="253"/>
      <c r="N58" s="592"/>
      <c r="O58" s="103">
        <f t="shared" si="13"/>
        <v>0</v>
      </c>
      <c r="P58" s="92">
        <f t="shared" si="14"/>
        <v>0</v>
      </c>
      <c r="Q58" s="105">
        <f t="shared" si="4"/>
        <v>0</v>
      </c>
      <c r="R58" s="109">
        <f t="shared" si="5"/>
        <v>0</v>
      </c>
    </row>
    <row r="59" spans="1:18" x14ac:dyDescent="0.25">
      <c r="A59" s="166">
        <v>56</v>
      </c>
      <c r="B59" s="91"/>
      <c r="C59" s="91"/>
      <c r="D59" s="91"/>
      <c r="E59" s="91"/>
      <c r="F59" s="91"/>
      <c r="G59" s="235">
        <v>112</v>
      </c>
      <c r="H59" s="236"/>
      <c r="I59" s="236"/>
      <c r="J59" s="235">
        <f t="shared" si="1"/>
        <v>112</v>
      </c>
      <c r="K59" s="237">
        <f t="shared" si="12"/>
        <v>0</v>
      </c>
      <c r="L59" s="395"/>
      <c r="M59" s="253"/>
      <c r="N59" s="592"/>
      <c r="O59" s="103">
        <f t="shared" si="13"/>
        <v>0</v>
      </c>
      <c r="P59" s="92">
        <f t="shared" si="14"/>
        <v>0</v>
      </c>
      <c r="Q59" s="105">
        <f t="shared" si="4"/>
        <v>0</v>
      </c>
      <c r="R59" s="109">
        <f t="shared" si="5"/>
        <v>0</v>
      </c>
    </row>
    <row r="60" spans="1:18" x14ac:dyDescent="0.25">
      <c r="A60" s="166">
        <v>57</v>
      </c>
      <c r="B60" s="91"/>
      <c r="C60" s="91"/>
      <c r="D60" s="91"/>
      <c r="E60" s="91"/>
      <c r="F60" s="91"/>
      <c r="G60" s="235">
        <v>112</v>
      </c>
      <c r="H60" s="236"/>
      <c r="I60" s="236"/>
      <c r="J60" s="235">
        <f t="shared" si="1"/>
        <v>112</v>
      </c>
      <c r="K60" s="237">
        <f t="shared" si="2"/>
        <v>0</v>
      </c>
      <c r="L60" s="395"/>
      <c r="M60" s="253"/>
      <c r="N60" s="592"/>
      <c r="O60" s="103">
        <f t="shared" si="0"/>
        <v>0</v>
      </c>
      <c r="P60" s="92">
        <f t="shared" si="3"/>
        <v>0</v>
      </c>
      <c r="Q60" s="105">
        <f t="shared" si="4"/>
        <v>0</v>
      </c>
      <c r="R60" s="109">
        <f t="shared" si="5"/>
        <v>0</v>
      </c>
    </row>
    <row r="61" spans="1:18" x14ac:dyDescent="0.25">
      <c r="A61" s="166">
        <v>58</v>
      </c>
      <c r="B61" s="91"/>
      <c r="C61" s="91"/>
      <c r="D61" s="91"/>
      <c r="E61" s="91"/>
      <c r="F61" s="91"/>
      <c r="G61" s="235">
        <v>112</v>
      </c>
      <c r="H61" s="236"/>
      <c r="I61" s="236"/>
      <c r="J61" s="235">
        <f t="shared" si="1"/>
        <v>112</v>
      </c>
      <c r="K61" s="237">
        <f t="shared" si="2"/>
        <v>0</v>
      </c>
      <c r="L61" s="395"/>
      <c r="M61" s="253"/>
      <c r="N61" s="592"/>
      <c r="O61" s="103">
        <f t="shared" si="0"/>
        <v>0</v>
      </c>
      <c r="P61" s="92">
        <f t="shared" si="3"/>
        <v>0</v>
      </c>
      <c r="Q61" s="105">
        <f t="shared" si="4"/>
        <v>0</v>
      </c>
      <c r="R61" s="109">
        <f t="shared" si="5"/>
        <v>0</v>
      </c>
    </row>
    <row r="62" spans="1:18" x14ac:dyDescent="0.25">
      <c r="A62" s="166">
        <v>59</v>
      </c>
      <c r="B62" s="91"/>
      <c r="C62" s="91"/>
      <c r="D62" s="91"/>
      <c r="E62" s="91"/>
      <c r="F62" s="91"/>
      <c r="G62" s="235">
        <v>112</v>
      </c>
      <c r="H62" s="236"/>
      <c r="I62" s="236"/>
      <c r="J62" s="235">
        <f t="shared" si="1"/>
        <v>112</v>
      </c>
      <c r="K62" s="237">
        <f t="shared" si="2"/>
        <v>0</v>
      </c>
      <c r="L62" s="395"/>
      <c r="M62" s="253"/>
      <c r="N62" s="592"/>
      <c r="O62" s="103">
        <f t="shared" si="0"/>
        <v>0</v>
      </c>
      <c r="P62" s="92">
        <f t="shared" si="3"/>
        <v>0</v>
      </c>
      <c r="Q62" s="105">
        <f t="shared" si="4"/>
        <v>0</v>
      </c>
      <c r="R62" s="109">
        <f t="shared" si="5"/>
        <v>0</v>
      </c>
    </row>
    <row r="63" spans="1:18" x14ac:dyDescent="0.25">
      <c r="A63" s="166">
        <v>60</v>
      </c>
      <c r="B63" s="91"/>
      <c r="C63" s="91"/>
      <c r="D63" s="91"/>
      <c r="E63" s="91"/>
      <c r="F63" s="91"/>
      <c r="G63" s="235">
        <v>112</v>
      </c>
      <c r="H63" s="236"/>
      <c r="I63" s="236"/>
      <c r="J63" s="235">
        <f t="shared" si="1"/>
        <v>112</v>
      </c>
      <c r="K63" s="237">
        <f t="shared" si="2"/>
        <v>0</v>
      </c>
      <c r="L63" s="395"/>
      <c r="M63" s="253"/>
      <c r="N63" s="592"/>
      <c r="O63" s="103">
        <f t="shared" si="0"/>
        <v>0</v>
      </c>
      <c r="P63" s="92">
        <f t="shared" si="3"/>
        <v>0</v>
      </c>
      <c r="Q63" s="105">
        <f t="shared" si="4"/>
        <v>0</v>
      </c>
      <c r="R63" s="109">
        <f t="shared" si="5"/>
        <v>0</v>
      </c>
    </row>
    <row r="64" spans="1:18" x14ac:dyDescent="0.25">
      <c r="A64" s="166">
        <v>61</v>
      </c>
      <c r="B64" s="91"/>
      <c r="C64" s="91"/>
      <c r="D64" s="91"/>
      <c r="E64" s="91"/>
      <c r="F64" s="91"/>
      <c r="G64" s="235">
        <v>112</v>
      </c>
      <c r="H64" s="236"/>
      <c r="I64" s="236"/>
      <c r="J64" s="235">
        <f t="shared" si="1"/>
        <v>112</v>
      </c>
      <c r="K64" s="237">
        <f t="shared" si="2"/>
        <v>0</v>
      </c>
      <c r="L64" s="395"/>
      <c r="M64" s="253"/>
      <c r="N64" s="592"/>
      <c r="O64" s="103">
        <f t="shared" si="0"/>
        <v>0</v>
      </c>
      <c r="P64" s="92">
        <f t="shared" si="3"/>
        <v>0</v>
      </c>
      <c r="Q64" s="105">
        <f t="shared" si="4"/>
        <v>0</v>
      </c>
      <c r="R64" s="109">
        <f t="shared" si="5"/>
        <v>0</v>
      </c>
    </row>
    <row r="65" spans="1:18" x14ac:dyDescent="0.25">
      <c r="A65" s="166">
        <v>62</v>
      </c>
      <c r="B65" s="91"/>
      <c r="C65" s="91"/>
      <c r="D65" s="91"/>
      <c r="E65" s="91"/>
      <c r="F65" s="91"/>
      <c r="G65" s="235">
        <v>112</v>
      </c>
      <c r="H65" s="236"/>
      <c r="I65" s="236"/>
      <c r="J65" s="235">
        <f t="shared" si="1"/>
        <v>112</v>
      </c>
      <c r="K65" s="237">
        <f t="shared" si="2"/>
        <v>0</v>
      </c>
      <c r="L65" s="395"/>
      <c r="M65" s="253"/>
      <c r="N65" s="592"/>
      <c r="O65" s="103">
        <f t="shared" si="0"/>
        <v>0</v>
      </c>
      <c r="P65" s="92">
        <f t="shared" si="3"/>
        <v>0</v>
      </c>
      <c r="Q65" s="105">
        <f t="shared" si="4"/>
        <v>0</v>
      </c>
      <c r="R65" s="109">
        <f t="shared" si="5"/>
        <v>0</v>
      </c>
    </row>
    <row r="66" spans="1:18" x14ac:dyDescent="0.25">
      <c r="A66" s="166">
        <v>63</v>
      </c>
      <c r="B66" s="91"/>
      <c r="C66" s="91"/>
      <c r="D66" s="91"/>
      <c r="E66" s="91"/>
      <c r="F66" s="91"/>
      <c r="G66" s="235">
        <v>112</v>
      </c>
      <c r="H66" s="236"/>
      <c r="I66" s="236"/>
      <c r="J66" s="235">
        <f t="shared" si="1"/>
        <v>112</v>
      </c>
      <c r="K66" s="237">
        <f t="shared" si="2"/>
        <v>0</v>
      </c>
      <c r="L66" s="395"/>
      <c r="M66" s="253"/>
      <c r="N66" s="592"/>
      <c r="O66" s="103">
        <f t="shared" si="0"/>
        <v>0</v>
      </c>
      <c r="P66" s="92">
        <f t="shared" si="3"/>
        <v>0</v>
      </c>
      <c r="Q66" s="105">
        <f t="shared" si="4"/>
        <v>0</v>
      </c>
      <c r="R66" s="109">
        <f t="shared" si="5"/>
        <v>0</v>
      </c>
    </row>
    <row r="67" spans="1:18" x14ac:dyDescent="0.25">
      <c r="A67" s="166">
        <v>64</v>
      </c>
      <c r="B67" s="91"/>
      <c r="C67" s="91"/>
      <c r="D67" s="91"/>
      <c r="E67" s="91"/>
      <c r="F67" s="91"/>
      <c r="G67" s="235">
        <v>112</v>
      </c>
      <c r="H67" s="236"/>
      <c r="I67" s="236"/>
      <c r="J67" s="235">
        <f t="shared" si="1"/>
        <v>112</v>
      </c>
      <c r="K67" s="237">
        <f t="shared" si="2"/>
        <v>0</v>
      </c>
      <c r="L67" s="395"/>
      <c r="M67" s="253"/>
      <c r="N67" s="592"/>
      <c r="O67" s="103">
        <f t="shared" si="0"/>
        <v>0</v>
      </c>
      <c r="P67" s="92">
        <f t="shared" si="3"/>
        <v>0</v>
      </c>
      <c r="Q67" s="105">
        <f t="shared" si="4"/>
        <v>0</v>
      </c>
      <c r="R67" s="109">
        <f t="shared" si="5"/>
        <v>0</v>
      </c>
    </row>
    <row r="68" spans="1:18" x14ac:dyDescent="0.25">
      <c r="A68" s="166">
        <v>65</v>
      </c>
      <c r="B68" s="91"/>
      <c r="C68" s="91"/>
      <c r="D68" s="91"/>
      <c r="E68" s="91"/>
      <c r="F68" s="91"/>
      <c r="G68" s="235">
        <v>112</v>
      </c>
      <c r="H68" s="236"/>
      <c r="I68" s="236"/>
      <c r="J68" s="235">
        <f t="shared" si="1"/>
        <v>112</v>
      </c>
      <c r="K68" s="237">
        <f t="shared" si="2"/>
        <v>0</v>
      </c>
      <c r="L68" s="395"/>
      <c r="M68" s="253"/>
      <c r="N68" s="592"/>
      <c r="O68" s="103">
        <f t="shared" si="0"/>
        <v>0</v>
      </c>
      <c r="P68" s="92">
        <f t="shared" si="3"/>
        <v>0</v>
      </c>
      <c r="Q68" s="105">
        <f t="shared" si="4"/>
        <v>0</v>
      </c>
      <c r="R68" s="109">
        <f t="shared" si="5"/>
        <v>0</v>
      </c>
    </row>
    <row r="69" spans="1:18" x14ac:dyDescent="0.25">
      <c r="A69" s="166">
        <v>66</v>
      </c>
      <c r="B69" s="91"/>
      <c r="C69" s="91"/>
      <c r="D69" s="91"/>
      <c r="E69" s="91"/>
      <c r="F69" s="91"/>
      <c r="G69" s="235">
        <v>112</v>
      </c>
      <c r="H69" s="236"/>
      <c r="I69" s="236"/>
      <c r="J69" s="235">
        <f t="shared" ref="J69:J103" si="15">G69</f>
        <v>112</v>
      </c>
      <c r="K69" s="237">
        <f t="shared" si="2"/>
        <v>0</v>
      </c>
      <c r="L69" s="395"/>
      <c r="M69" s="253"/>
      <c r="N69" s="592"/>
      <c r="O69" s="103">
        <f t="shared" si="0"/>
        <v>0</v>
      </c>
      <c r="P69" s="92">
        <f t="shared" si="3"/>
        <v>0</v>
      </c>
      <c r="Q69" s="105">
        <f t="shared" ref="Q69:Q103" si="16">ROUND(O69*0.0211,0)</f>
        <v>0</v>
      </c>
      <c r="R69" s="109">
        <f t="shared" ref="R69:R104" si="17">O69+Q69</f>
        <v>0</v>
      </c>
    </row>
    <row r="70" spans="1:18" x14ac:dyDescent="0.25">
      <c r="A70" s="166">
        <v>67</v>
      </c>
      <c r="B70" s="91"/>
      <c r="C70" s="91"/>
      <c r="D70" s="91"/>
      <c r="E70" s="91"/>
      <c r="F70" s="91"/>
      <c r="G70" s="235">
        <v>112</v>
      </c>
      <c r="H70" s="236"/>
      <c r="I70" s="236"/>
      <c r="J70" s="235">
        <f t="shared" si="15"/>
        <v>112</v>
      </c>
      <c r="K70" s="237">
        <f t="shared" ref="K70:K89" si="18">H70</f>
        <v>0</v>
      </c>
      <c r="L70" s="395"/>
      <c r="M70" s="253"/>
      <c r="N70" s="592"/>
      <c r="O70" s="103">
        <f t="shared" ref="O70:O89" si="19">M70*$N$4</f>
        <v>0</v>
      </c>
      <c r="P70" s="92">
        <f t="shared" ref="P70:P89" si="20">O70</f>
        <v>0</v>
      </c>
      <c r="Q70" s="105">
        <f t="shared" si="16"/>
        <v>0</v>
      </c>
      <c r="R70" s="109">
        <f t="shared" si="17"/>
        <v>0</v>
      </c>
    </row>
    <row r="71" spans="1:18" x14ac:dyDescent="0.25">
      <c r="A71" s="166">
        <v>68</v>
      </c>
      <c r="B71" s="91"/>
      <c r="C71" s="91"/>
      <c r="D71" s="91"/>
      <c r="E71" s="91"/>
      <c r="F71" s="91"/>
      <c r="G71" s="235">
        <v>112</v>
      </c>
      <c r="H71" s="236"/>
      <c r="I71" s="236"/>
      <c r="J71" s="235">
        <f t="shared" si="15"/>
        <v>112</v>
      </c>
      <c r="K71" s="237">
        <f t="shared" si="18"/>
        <v>0</v>
      </c>
      <c r="L71" s="395"/>
      <c r="M71" s="253"/>
      <c r="N71" s="592"/>
      <c r="O71" s="103">
        <f t="shared" si="19"/>
        <v>0</v>
      </c>
      <c r="P71" s="92">
        <f t="shared" si="20"/>
        <v>0</v>
      </c>
      <c r="Q71" s="105">
        <f t="shared" si="16"/>
        <v>0</v>
      </c>
      <c r="R71" s="109">
        <f t="shared" si="17"/>
        <v>0</v>
      </c>
    </row>
    <row r="72" spans="1:18" x14ac:dyDescent="0.25">
      <c r="A72" s="166">
        <v>69</v>
      </c>
      <c r="B72" s="91"/>
      <c r="C72" s="91"/>
      <c r="D72" s="91"/>
      <c r="E72" s="91"/>
      <c r="F72" s="91"/>
      <c r="G72" s="235">
        <v>112</v>
      </c>
      <c r="H72" s="236"/>
      <c r="I72" s="236"/>
      <c r="J72" s="235">
        <f t="shared" si="15"/>
        <v>112</v>
      </c>
      <c r="K72" s="237">
        <f t="shared" si="18"/>
        <v>0</v>
      </c>
      <c r="L72" s="395"/>
      <c r="M72" s="253"/>
      <c r="N72" s="592"/>
      <c r="O72" s="103">
        <f t="shared" si="19"/>
        <v>0</v>
      </c>
      <c r="P72" s="92">
        <f t="shared" si="20"/>
        <v>0</v>
      </c>
      <c r="Q72" s="105">
        <f t="shared" si="16"/>
        <v>0</v>
      </c>
      <c r="R72" s="109">
        <f t="shared" si="17"/>
        <v>0</v>
      </c>
    </row>
    <row r="73" spans="1:18" x14ac:dyDescent="0.25">
      <c r="A73" s="166">
        <v>70</v>
      </c>
      <c r="B73" s="91"/>
      <c r="C73" s="91"/>
      <c r="D73" s="91"/>
      <c r="E73" s="91"/>
      <c r="F73" s="91"/>
      <c r="G73" s="235">
        <v>112</v>
      </c>
      <c r="H73" s="236"/>
      <c r="I73" s="236"/>
      <c r="J73" s="235">
        <f t="shared" si="15"/>
        <v>112</v>
      </c>
      <c r="K73" s="237">
        <f t="shared" si="18"/>
        <v>0</v>
      </c>
      <c r="L73" s="395"/>
      <c r="M73" s="253"/>
      <c r="N73" s="592"/>
      <c r="O73" s="103">
        <f t="shared" si="19"/>
        <v>0</v>
      </c>
      <c r="P73" s="92">
        <f t="shared" si="20"/>
        <v>0</v>
      </c>
      <c r="Q73" s="105">
        <f t="shared" si="16"/>
        <v>0</v>
      </c>
      <c r="R73" s="109">
        <f t="shared" si="17"/>
        <v>0</v>
      </c>
    </row>
    <row r="74" spans="1:18" x14ac:dyDescent="0.25">
      <c r="A74" s="166">
        <v>71</v>
      </c>
      <c r="B74" s="91"/>
      <c r="C74" s="91"/>
      <c r="D74" s="91"/>
      <c r="E74" s="91"/>
      <c r="F74" s="91"/>
      <c r="G74" s="235">
        <v>112</v>
      </c>
      <c r="H74" s="236"/>
      <c r="I74" s="236"/>
      <c r="J74" s="235">
        <f t="shared" si="15"/>
        <v>112</v>
      </c>
      <c r="K74" s="237">
        <f t="shared" ref="K74:K83" si="21">H74</f>
        <v>0</v>
      </c>
      <c r="L74" s="395"/>
      <c r="M74" s="253"/>
      <c r="N74" s="592"/>
      <c r="O74" s="103">
        <f t="shared" ref="O74:O83" si="22">M74*$N$4</f>
        <v>0</v>
      </c>
      <c r="P74" s="92">
        <f t="shared" ref="P74:P83" si="23">O74</f>
        <v>0</v>
      </c>
      <c r="Q74" s="105">
        <f t="shared" si="16"/>
        <v>0</v>
      </c>
      <c r="R74" s="109">
        <f t="shared" si="17"/>
        <v>0</v>
      </c>
    </row>
    <row r="75" spans="1:18" x14ac:dyDescent="0.25">
      <c r="A75" s="166">
        <v>72</v>
      </c>
      <c r="B75" s="91"/>
      <c r="C75" s="91"/>
      <c r="D75" s="91"/>
      <c r="E75" s="91"/>
      <c r="F75" s="91"/>
      <c r="G75" s="235">
        <v>112</v>
      </c>
      <c r="H75" s="236"/>
      <c r="I75" s="236"/>
      <c r="J75" s="235">
        <f t="shared" si="15"/>
        <v>112</v>
      </c>
      <c r="K75" s="237">
        <f t="shared" si="21"/>
        <v>0</v>
      </c>
      <c r="L75" s="395"/>
      <c r="M75" s="253"/>
      <c r="N75" s="592"/>
      <c r="O75" s="103">
        <f t="shared" si="22"/>
        <v>0</v>
      </c>
      <c r="P75" s="92">
        <f t="shared" si="23"/>
        <v>0</v>
      </c>
      <c r="Q75" s="105">
        <f t="shared" si="16"/>
        <v>0</v>
      </c>
      <c r="R75" s="109">
        <f t="shared" si="17"/>
        <v>0</v>
      </c>
    </row>
    <row r="76" spans="1:18" x14ac:dyDescent="0.25">
      <c r="A76" s="166">
        <v>73</v>
      </c>
      <c r="B76" s="91"/>
      <c r="C76" s="91"/>
      <c r="D76" s="91"/>
      <c r="E76" s="91"/>
      <c r="F76" s="91"/>
      <c r="G76" s="235">
        <v>112</v>
      </c>
      <c r="H76" s="236"/>
      <c r="I76" s="236"/>
      <c r="J76" s="235">
        <f t="shared" si="15"/>
        <v>112</v>
      </c>
      <c r="K76" s="237">
        <f t="shared" si="21"/>
        <v>0</v>
      </c>
      <c r="L76" s="395"/>
      <c r="M76" s="253"/>
      <c r="N76" s="592"/>
      <c r="O76" s="103">
        <f t="shared" si="22"/>
        <v>0</v>
      </c>
      <c r="P76" s="92">
        <f t="shared" si="23"/>
        <v>0</v>
      </c>
      <c r="Q76" s="105">
        <f t="shared" si="16"/>
        <v>0</v>
      </c>
      <c r="R76" s="109">
        <f t="shared" si="17"/>
        <v>0</v>
      </c>
    </row>
    <row r="77" spans="1:18" x14ac:dyDescent="0.25">
      <c r="A77" s="166">
        <v>74</v>
      </c>
      <c r="B77" s="91"/>
      <c r="C77" s="91"/>
      <c r="D77" s="91"/>
      <c r="E77" s="91"/>
      <c r="F77" s="91"/>
      <c r="G77" s="235">
        <v>112</v>
      </c>
      <c r="H77" s="236"/>
      <c r="I77" s="236"/>
      <c r="J77" s="235">
        <f t="shared" si="15"/>
        <v>112</v>
      </c>
      <c r="K77" s="237">
        <f t="shared" si="21"/>
        <v>0</v>
      </c>
      <c r="L77" s="395"/>
      <c r="M77" s="253"/>
      <c r="N77" s="592"/>
      <c r="O77" s="103">
        <f t="shared" si="22"/>
        <v>0</v>
      </c>
      <c r="P77" s="92">
        <f t="shared" si="23"/>
        <v>0</v>
      </c>
      <c r="Q77" s="105">
        <f t="shared" si="16"/>
        <v>0</v>
      </c>
      <c r="R77" s="109">
        <f t="shared" si="17"/>
        <v>0</v>
      </c>
    </row>
    <row r="78" spans="1:18" x14ac:dyDescent="0.25">
      <c r="A78" s="166">
        <v>75</v>
      </c>
      <c r="B78" s="91"/>
      <c r="C78" s="91"/>
      <c r="D78" s="91"/>
      <c r="E78" s="91"/>
      <c r="F78" s="91"/>
      <c r="G78" s="235">
        <v>112</v>
      </c>
      <c r="H78" s="236"/>
      <c r="I78" s="236"/>
      <c r="J78" s="235">
        <f t="shared" si="15"/>
        <v>112</v>
      </c>
      <c r="K78" s="237">
        <f t="shared" si="21"/>
        <v>0</v>
      </c>
      <c r="L78" s="395"/>
      <c r="M78" s="253"/>
      <c r="N78" s="592"/>
      <c r="O78" s="103">
        <f t="shared" si="22"/>
        <v>0</v>
      </c>
      <c r="P78" s="92">
        <f t="shared" si="23"/>
        <v>0</v>
      </c>
      <c r="Q78" s="105">
        <f t="shared" si="16"/>
        <v>0</v>
      </c>
      <c r="R78" s="109">
        <f t="shared" si="17"/>
        <v>0</v>
      </c>
    </row>
    <row r="79" spans="1:18" x14ac:dyDescent="0.25">
      <c r="A79" s="166">
        <v>76</v>
      </c>
      <c r="B79" s="91"/>
      <c r="C79" s="91"/>
      <c r="D79" s="91"/>
      <c r="E79" s="91"/>
      <c r="F79" s="91"/>
      <c r="G79" s="235">
        <v>112</v>
      </c>
      <c r="H79" s="236"/>
      <c r="I79" s="236"/>
      <c r="J79" s="235">
        <f t="shared" si="15"/>
        <v>112</v>
      </c>
      <c r="K79" s="237">
        <f t="shared" si="21"/>
        <v>0</v>
      </c>
      <c r="L79" s="395"/>
      <c r="M79" s="253"/>
      <c r="N79" s="592"/>
      <c r="O79" s="103">
        <f t="shared" si="22"/>
        <v>0</v>
      </c>
      <c r="P79" s="92">
        <f t="shared" si="23"/>
        <v>0</v>
      </c>
      <c r="Q79" s="105">
        <f t="shared" si="16"/>
        <v>0</v>
      </c>
      <c r="R79" s="109">
        <f t="shared" si="17"/>
        <v>0</v>
      </c>
    </row>
    <row r="80" spans="1:18" x14ac:dyDescent="0.25">
      <c r="A80" s="166">
        <v>77</v>
      </c>
      <c r="B80" s="91"/>
      <c r="C80" s="91"/>
      <c r="D80" s="91"/>
      <c r="E80" s="91"/>
      <c r="F80" s="91"/>
      <c r="G80" s="235">
        <v>112</v>
      </c>
      <c r="H80" s="236"/>
      <c r="I80" s="236"/>
      <c r="J80" s="235">
        <f t="shared" si="15"/>
        <v>112</v>
      </c>
      <c r="K80" s="237">
        <f t="shared" si="21"/>
        <v>0</v>
      </c>
      <c r="L80" s="395"/>
      <c r="M80" s="253"/>
      <c r="N80" s="592"/>
      <c r="O80" s="103">
        <f t="shared" si="22"/>
        <v>0</v>
      </c>
      <c r="P80" s="92">
        <f t="shared" si="23"/>
        <v>0</v>
      </c>
      <c r="Q80" s="105">
        <f t="shared" si="16"/>
        <v>0</v>
      </c>
      <c r="R80" s="109">
        <f t="shared" si="17"/>
        <v>0</v>
      </c>
    </row>
    <row r="81" spans="1:18" x14ac:dyDescent="0.25">
      <c r="A81" s="166">
        <v>78</v>
      </c>
      <c r="B81" s="91"/>
      <c r="C81" s="91"/>
      <c r="D81" s="91"/>
      <c r="E81" s="91"/>
      <c r="F81" s="91"/>
      <c r="G81" s="235">
        <v>112</v>
      </c>
      <c r="H81" s="236"/>
      <c r="I81" s="236"/>
      <c r="J81" s="235">
        <f t="shared" si="15"/>
        <v>112</v>
      </c>
      <c r="K81" s="237">
        <f t="shared" si="21"/>
        <v>0</v>
      </c>
      <c r="L81" s="395"/>
      <c r="M81" s="253"/>
      <c r="N81" s="592"/>
      <c r="O81" s="103">
        <f t="shared" si="22"/>
        <v>0</v>
      </c>
      <c r="P81" s="92">
        <f t="shared" si="23"/>
        <v>0</v>
      </c>
      <c r="Q81" s="105">
        <f t="shared" si="16"/>
        <v>0</v>
      </c>
      <c r="R81" s="109">
        <f t="shared" si="17"/>
        <v>0</v>
      </c>
    </row>
    <row r="82" spans="1:18" x14ac:dyDescent="0.25">
      <c r="A82" s="166">
        <v>79</v>
      </c>
      <c r="B82" s="91"/>
      <c r="C82" s="91"/>
      <c r="D82" s="91"/>
      <c r="E82" s="91"/>
      <c r="F82" s="91"/>
      <c r="G82" s="235">
        <v>112</v>
      </c>
      <c r="H82" s="236"/>
      <c r="I82" s="236"/>
      <c r="J82" s="235">
        <f t="shared" si="15"/>
        <v>112</v>
      </c>
      <c r="K82" s="237">
        <f t="shared" si="21"/>
        <v>0</v>
      </c>
      <c r="L82" s="395"/>
      <c r="M82" s="253"/>
      <c r="N82" s="592"/>
      <c r="O82" s="103">
        <f t="shared" si="22"/>
        <v>0</v>
      </c>
      <c r="P82" s="92">
        <f t="shared" si="23"/>
        <v>0</v>
      </c>
      <c r="Q82" s="105">
        <f t="shared" si="16"/>
        <v>0</v>
      </c>
      <c r="R82" s="109">
        <f t="shared" si="17"/>
        <v>0</v>
      </c>
    </row>
    <row r="83" spans="1:18" x14ac:dyDescent="0.25">
      <c r="A83" s="166">
        <v>80</v>
      </c>
      <c r="B83" s="91"/>
      <c r="C83" s="91"/>
      <c r="D83" s="91"/>
      <c r="E83" s="91"/>
      <c r="F83" s="91"/>
      <c r="G83" s="235">
        <v>112</v>
      </c>
      <c r="H83" s="236"/>
      <c r="I83" s="236"/>
      <c r="J83" s="235">
        <f t="shared" si="15"/>
        <v>112</v>
      </c>
      <c r="K83" s="237">
        <f t="shared" si="21"/>
        <v>0</v>
      </c>
      <c r="L83" s="395"/>
      <c r="M83" s="253"/>
      <c r="N83" s="592"/>
      <c r="O83" s="103">
        <f t="shared" si="22"/>
        <v>0</v>
      </c>
      <c r="P83" s="92">
        <f t="shared" si="23"/>
        <v>0</v>
      </c>
      <c r="Q83" s="105">
        <f t="shared" si="16"/>
        <v>0</v>
      </c>
      <c r="R83" s="109">
        <f t="shared" si="17"/>
        <v>0</v>
      </c>
    </row>
    <row r="84" spans="1:18" x14ac:dyDescent="0.25">
      <c r="A84" s="166">
        <v>81</v>
      </c>
      <c r="B84" s="91"/>
      <c r="C84" s="91"/>
      <c r="D84" s="91"/>
      <c r="E84" s="91"/>
      <c r="F84" s="91"/>
      <c r="G84" s="235">
        <v>112</v>
      </c>
      <c r="H84" s="236"/>
      <c r="I84" s="236"/>
      <c r="J84" s="235">
        <f t="shared" si="15"/>
        <v>112</v>
      </c>
      <c r="K84" s="237">
        <f t="shared" si="18"/>
        <v>0</v>
      </c>
      <c r="L84" s="395"/>
      <c r="M84" s="253"/>
      <c r="N84" s="592"/>
      <c r="O84" s="103">
        <f t="shared" si="19"/>
        <v>0</v>
      </c>
      <c r="P84" s="92">
        <f t="shared" si="20"/>
        <v>0</v>
      </c>
      <c r="Q84" s="105">
        <f t="shared" si="16"/>
        <v>0</v>
      </c>
      <c r="R84" s="109">
        <f t="shared" si="17"/>
        <v>0</v>
      </c>
    </row>
    <row r="85" spans="1:18" x14ac:dyDescent="0.25">
      <c r="A85" s="166">
        <v>82</v>
      </c>
      <c r="B85" s="91"/>
      <c r="C85" s="91"/>
      <c r="D85" s="91"/>
      <c r="E85" s="91"/>
      <c r="F85" s="91"/>
      <c r="G85" s="235">
        <v>112</v>
      </c>
      <c r="H85" s="236"/>
      <c r="I85" s="236"/>
      <c r="J85" s="235">
        <f t="shared" si="15"/>
        <v>112</v>
      </c>
      <c r="K85" s="237">
        <f t="shared" si="18"/>
        <v>0</v>
      </c>
      <c r="L85" s="395"/>
      <c r="M85" s="253"/>
      <c r="N85" s="592"/>
      <c r="O85" s="103">
        <f t="shared" si="19"/>
        <v>0</v>
      </c>
      <c r="P85" s="92">
        <f t="shared" si="20"/>
        <v>0</v>
      </c>
      <c r="Q85" s="105">
        <f t="shared" si="16"/>
        <v>0</v>
      </c>
      <c r="R85" s="109">
        <f t="shared" si="17"/>
        <v>0</v>
      </c>
    </row>
    <row r="86" spans="1:18" x14ac:dyDescent="0.25">
      <c r="A86" s="166">
        <v>83</v>
      </c>
      <c r="B86" s="91"/>
      <c r="C86" s="91"/>
      <c r="D86" s="91"/>
      <c r="E86" s="91"/>
      <c r="F86" s="91"/>
      <c r="G86" s="235">
        <v>112</v>
      </c>
      <c r="H86" s="236"/>
      <c r="I86" s="236"/>
      <c r="J86" s="235">
        <f t="shared" si="15"/>
        <v>112</v>
      </c>
      <c r="K86" s="237">
        <f t="shared" si="18"/>
        <v>0</v>
      </c>
      <c r="L86" s="395"/>
      <c r="M86" s="253"/>
      <c r="N86" s="592"/>
      <c r="O86" s="103">
        <f t="shared" si="19"/>
        <v>0</v>
      </c>
      <c r="P86" s="92">
        <f t="shared" si="20"/>
        <v>0</v>
      </c>
      <c r="Q86" s="105">
        <f t="shared" si="16"/>
        <v>0</v>
      </c>
      <c r="R86" s="109">
        <f t="shared" si="17"/>
        <v>0</v>
      </c>
    </row>
    <row r="87" spans="1:18" x14ac:dyDescent="0.25">
      <c r="A87" s="166">
        <v>84</v>
      </c>
      <c r="B87" s="91"/>
      <c r="C87" s="91"/>
      <c r="D87" s="91"/>
      <c r="E87" s="91"/>
      <c r="F87" s="91"/>
      <c r="G87" s="235">
        <v>112</v>
      </c>
      <c r="H87" s="236"/>
      <c r="I87" s="236"/>
      <c r="J87" s="235">
        <f t="shared" si="15"/>
        <v>112</v>
      </c>
      <c r="K87" s="237">
        <f t="shared" si="18"/>
        <v>0</v>
      </c>
      <c r="L87" s="395"/>
      <c r="M87" s="253"/>
      <c r="N87" s="592"/>
      <c r="O87" s="103">
        <f t="shared" si="19"/>
        <v>0</v>
      </c>
      <c r="P87" s="92">
        <f t="shared" si="20"/>
        <v>0</v>
      </c>
      <c r="Q87" s="105">
        <f t="shared" si="16"/>
        <v>0</v>
      </c>
      <c r="R87" s="109">
        <f t="shared" si="17"/>
        <v>0</v>
      </c>
    </row>
    <row r="88" spans="1:18" x14ac:dyDescent="0.25">
      <c r="A88" s="166">
        <v>85</v>
      </c>
      <c r="B88" s="91"/>
      <c r="C88" s="91"/>
      <c r="D88" s="91"/>
      <c r="E88" s="91"/>
      <c r="F88" s="91"/>
      <c r="G88" s="235">
        <v>112</v>
      </c>
      <c r="H88" s="236"/>
      <c r="I88" s="236"/>
      <c r="J88" s="235">
        <f t="shared" si="15"/>
        <v>112</v>
      </c>
      <c r="K88" s="237">
        <f t="shared" si="18"/>
        <v>0</v>
      </c>
      <c r="L88" s="395"/>
      <c r="M88" s="253"/>
      <c r="N88" s="592"/>
      <c r="O88" s="103">
        <f t="shared" si="19"/>
        <v>0</v>
      </c>
      <c r="P88" s="92">
        <f t="shared" si="20"/>
        <v>0</v>
      </c>
      <c r="Q88" s="105">
        <f t="shared" si="16"/>
        <v>0</v>
      </c>
      <c r="R88" s="109">
        <f t="shared" si="17"/>
        <v>0</v>
      </c>
    </row>
    <row r="89" spans="1:18" x14ac:dyDescent="0.25">
      <c r="A89" s="166">
        <v>86</v>
      </c>
      <c r="B89" s="91"/>
      <c r="C89" s="91"/>
      <c r="D89" s="91"/>
      <c r="E89" s="91"/>
      <c r="F89" s="91"/>
      <c r="G89" s="235">
        <v>112</v>
      </c>
      <c r="H89" s="236"/>
      <c r="I89" s="236"/>
      <c r="J89" s="235">
        <f t="shared" si="15"/>
        <v>112</v>
      </c>
      <c r="K89" s="237">
        <f t="shared" si="18"/>
        <v>0</v>
      </c>
      <c r="L89" s="395"/>
      <c r="M89" s="253"/>
      <c r="N89" s="592"/>
      <c r="O89" s="103">
        <f t="shared" si="19"/>
        <v>0</v>
      </c>
      <c r="P89" s="92">
        <f t="shared" si="20"/>
        <v>0</v>
      </c>
      <c r="Q89" s="105">
        <f t="shared" si="16"/>
        <v>0</v>
      </c>
      <c r="R89" s="109">
        <f t="shared" si="17"/>
        <v>0</v>
      </c>
    </row>
    <row r="90" spans="1:18" x14ac:dyDescent="0.25">
      <c r="A90" s="166">
        <v>87</v>
      </c>
      <c r="B90" s="91"/>
      <c r="C90" s="91"/>
      <c r="D90" s="91"/>
      <c r="E90" s="91"/>
      <c r="F90" s="91"/>
      <c r="G90" s="235">
        <v>112</v>
      </c>
      <c r="H90" s="236"/>
      <c r="I90" s="236"/>
      <c r="J90" s="235">
        <f t="shared" si="15"/>
        <v>112</v>
      </c>
      <c r="K90" s="237">
        <f t="shared" si="2"/>
        <v>0</v>
      </c>
      <c r="L90" s="395"/>
      <c r="M90" s="253"/>
      <c r="N90" s="592"/>
      <c r="O90" s="103">
        <f t="shared" si="0"/>
        <v>0</v>
      </c>
      <c r="P90" s="92">
        <f t="shared" si="3"/>
        <v>0</v>
      </c>
      <c r="Q90" s="105">
        <f t="shared" si="16"/>
        <v>0</v>
      </c>
      <c r="R90" s="109">
        <f t="shared" si="17"/>
        <v>0</v>
      </c>
    </row>
    <row r="91" spans="1:18" x14ac:dyDescent="0.25">
      <c r="A91" s="166">
        <v>88</v>
      </c>
      <c r="B91" s="91"/>
      <c r="C91" s="91"/>
      <c r="D91" s="91"/>
      <c r="E91" s="91"/>
      <c r="F91" s="91"/>
      <c r="G91" s="235">
        <v>112</v>
      </c>
      <c r="H91" s="236"/>
      <c r="I91" s="236"/>
      <c r="J91" s="235">
        <f t="shared" si="15"/>
        <v>112</v>
      </c>
      <c r="K91" s="237">
        <f t="shared" si="2"/>
        <v>0</v>
      </c>
      <c r="L91" s="395"/>
      <c r="M91" s="253"/>
      <c r="N91" s="592"/>
      <c r="O91" s="103">
        <f t="shared" si="0"/>
        <v>0</v>
      </c>
      <c r="P91" s="92">
        <f t="shared" si="3"/>
        <v>0</v>
      </c>
      <c r="Q91" s="105">
        <f t="shared" si="16"/>
        <v>0</v>
      </c>
      <c r="R91" s="109">
        <f t="shared" si="17"/>
        <v>0</v>
      </c>
    </row>
    <row r="92" spans="1:18" x14ac:dyDescent="0.25">
      <c r="A92" s="166">
        <v>89</v>
      </c>
      <c r="B92" s="91"/>
      <c r="C92" s="91"/>
      <c r="D92" s="91"/>
      <c r="E92" s="91"/>
      <c r="F92" s="91"/>
      <c r="G92" s="235">
        <v>112</v>
      </c>
      <c r="H92" s="236"/>
      <c r="I92" s="236"/>
      <c r="J92" s="235">
        <f t="shared" si="15"/>
        <v>112</v>
      </c>
      <c r="K92" s="237">
        <f t="shared" si="2"/>
        <v>0</v>
      </c>
      <c r="L92" s="395"/>
      <c r="M92" s="253"/>
      <c r="N92" s="592"/>
      <c r="O92" s="103">
        <f t="shared" si="0"/>
        <v>0</v>
      </c>
      <c r="P92" s="92">
        <f t="shared" si="3"/>
        <v>0</v>
      </c>
      <c r="Q92" s="105">
        <f t="shared" si="16"/>
        <v>0</v>
      </c>
      <c r="R92" s="109">
        <f t="shared" si="17"/>
        <v>0</v>
      </c>
    </row>
    <row r="93" spans="1:18" x14ac:dyDescent="0.25">
      <c r="A93" s="166">
        <v>90</v>
      </c>
      <c r="B93" s="91"/>
      <c r="C93" s="91"/>
      <c r="D93" s="91"/>
      <c r="E93" s="91"/>
      <c r="F93" s="91"/>
      <c r="G93" s="235">
        <v>112</v>
      </c>
      <c r="H93" s="236"/>
      <c r="I93" s="236"/>
      <c r="J93" s="235">
        <f t="shared" si="15"/>
        <v>112</v>
      </c>
      <c r="K93" s="237">
        <f t="shared" si="2"/>
        <v>0</v>
      </c>
      <c r="L93" s="395"/>
      <c r="M93" s="253"/>
      <c r="N93" s="592"/>
      <c r="O93" s="103">
        <f t="shared" si="0"/>
        <v>0</v>
      </c>
      <c r="P93" s="92">
        <f t="shared" si="3"/>
        <v>0</v>
      </c>
      <c r="Q93" s="105">
        <f t="shared" si="16"/>
        <v>0</v>
      </c>
      <c r="R93" s="109">
        <f t="shared" si="17"/>
        <v>0</v>
      </c>
    </row>
    <row r="94" spans="1:18" x14ac:dyDescent="0.25">
      <c r="A94" s="166">
        <v>91</v>
      </c>
      <c r="B94" s="91"/>
      <c r="C94" s="91"/>
      <c r="D94" s="91"/>
      <c r="E94" s="91"/>
      <c r="F94" s="91"/>
      <c r="G94" s="235">
        <v>112</v>
      </c>
      <c r="H94" s="236"/>
      <c r="I94" s="236"/>
      <c r="J94" s="235">
        <f t="shared" si="15"/>
        <v>112</v>
      </c>
      <c r="K94" s="237">
        <f t="shared" si="2"/>
        <v>0</v>
      </c>
      <c r="L94" s="395"/>
      <c r="M94" s="253"/>
      <c r="N94" s="592"/>
      <c r="O94" s="103">
        <f t="shared" si="0"/>
        <v>0</v>
      </c>
      <c r="P94" s="92">
        <f t="shared" si="3"/>
        <v>0</v>
      </c>
      <c r="Q94" s="105">
        <f t="shared" si="16"/>
        <v>0</v>
      </c>
      <c r="R94" s="109">
        <f t="shared" si="17"/>
        <v>0</v>
      </c>
    </row>
    <row r="95" spans="1:18" x14ac:dyDescent="0.25">
      <c r="A95" s="166">
        <v>92</v>
      </c>
      <c r="B95" s="91"/>
      <c r="C95" s="91"/>
      <c r="D95" s="91"/>
      <c r="E95" s="91"/>
      <c r="F95" s="91"/>
      <c r="G95" s="235">
        <v>112</v>
      </c>
      <c r="H95" s="236"/>
      <c r="I95" s="236"/>
      <c r="J95" s="235">
        <f t="shared" si="15"/>
        <v>112</v>
      </c>
      <c r="K95" s="237">
        <f t="shared" si="2"/>
        <v>0</v>
      </c>
      <c r="L95" s="395"/>
      <c r="M95" s="253"/>
      <c r="N95" s="592"/>
      <c r="O95" s="103">
        <f t="shared" si="0"/>
        <v>0</v>
      </c>
      <c r="P95" s="92">
        <f t="shared" si="3"/>
        <v>0</v>
      </c>
      <c r="Q95" s="105">
        <f t="shared" si="16"/>
        <v>0</v>
      </c>
      <c r="R95" s="109">
        <f t="shared" si="17"/>
        <v>0</v>
      </c>
    </row>
    <row r="96" spans="1:18" x14ac:dyDescent="0.25">
      <c r="A96" s="166">
        <v>93</v>
      </c>
      <c r="B96" s="91"/>
      <c r="C96" s="91"/>
      <c r="D96" s="91"/>
      <c r="E96" s="91"/>
      <c r="F96" s="91"/>
      <c r="G96" s="235">
        <v>112</v>
      </c>
      <c r="H96" s="236"/>
      <c r="I96" s="236"/>
      <c r="J96" s="235">
        <f t="shared" si="15"/>
        <v>112</v>
      </c>
      <c r="K96" s="237">
        <f t="shared" si="2"/>
        <v>0</v>
      </c>
      <c r="L96" s="395"/>
      <c r="M96" s="253"/>
      <c r="N96" s="592"/>
      <c r="O96" s="103">
        <f t="shared" si="0"/>
        <v>0</v>
      </c>
      <c r="P96" s="92">
        <f t="shared" si="3"/>
        <v>0</v>
      </c>
      <c r="Q96" s="105">
        <f t="shared" si="16"/>
        <v>0</v>
      </c>
      <c r="R96" s="109">
        <f t="shared" si="17"/>
        <v>0</v>
      </c>
    </row>
    <row r="97" spans="1:18" x14ac:dyDescent="0.25">
      <c r="A97" s="166">
        <v>94</v>
      </c>
      <c r="B97" s="91"/>
      <c r="C97" s="91"/>
      <c r="D97" s="91"/>
      <c r="E97" s="91"/>
      <c r="F97" s="91"/>
      <c r="G97" s="235">
        <v>112</v>
      </c>
      <c r="H97" s="236"/>
      <c r="I97" s="236"/>
      <c r="J97" s="235">
        <f t="shared" si="15"/>
        <v>112</v>
      </c>
      <c r="K97" s="237">
        <f t="shared" si="2"/>
        <v>0</v>
      </c>
      <c r="L97" s="395"/>
      <c r="M97" s="253"/>
      <c r="N97" s="592"/>
      <c r="O97" s="103">
        <f t="shared" si="0"/>
        <v>0</v>
      </c>
      <c r="P97" s="92">
        <f t="shared" si="3"/>
        <v>0</v>
      </c>
      <c r="Q97" s="105">
        <f t="shared" si="16"/>
        <v>0</v>
      </c>
      <c r="R97" s="109">
        <f t="shared" si="17"/>
        <v>0</v>
      </c>
    </row>
    <row r="98" spans="1:18" x14ac:dyDescent="0.25">
      <c r="A98" s="166">
        <v>95</v>
      </c>
      <c r="B98" s="91"/>
      <c r="C98" s="91"/>
      <c r="D98" s="91"/>
      <c r="E98" s="91"/>
      <c r="F98" s="91"/>
      <c r="G98" s="235">
        <v>112</v>
      </c>
      <c r="H98" s="236"/>
      <c r="I98" s="236"/>
      <c r="J98" s="235">
        <f t="shared" si="15"/>
        <v>112</v>
      </c>
      <c r="K98" s="237">
        <f t="shared" si="2"/>
        <v>0</v>
      </c>
      <c r="L98" s="395"/>
      <c r="M98" s="253"/>
      <c r="N98" s="592"/>
      <c r="O98" s="103">
        <f t="shared" si="0"/>
        <v>0</v>
      </c>
      <c r="P98" s="92">
        <f t="shared" si="3"/>
        <v>0</v>
      </c>
      <c r="Q98" s="105">
        <f t="shared" si="16"/>
        <v>0</v>
      </c>
      <c r="R98" s="109">
        <f t="shared" si="17"/>
        <v>0</v>
      </c>
    </row>
    <row r="99" spans="1:18" x14ac:dyDescent="0.25">
      <c r="A99" s="166">
        <v>96</v>
      </c>
      <c r="B99" s="91"/>
      <c r="C99" s="91"/>
      <c r="D99" s="91"/>
      <c r="E99" s="91"/>
      <c r="F99" s="91"/>
      <c r="G99" s="235">
        <v>112</v>
      </c>
      <c r="H99" s="236"/>
      <c r="I99" s="236"/>
      <c r="J99" s="235">
        <f t="shared" si="15"/>
        <v>112</v>
      </c>
      <c r="K99" s="237">
        <f t="shared" si="2"/>
        <v>0</v>
      </c>
      <c r="L99" s="395"/>
      <c r="M99" s="253"/>
      <c r="N99" s="592"/>
      <c r="O99" s="103">
        <f t="shared" si="0"/>
        <v>0</v>
      </c>
      <c r="P99" s="92">
        <f t="shared" si="3"/>
        <v>0</v>
      </c>
      <c r="Q99" s="105">
        <f t="shared" si="16"/>
        <v>0</v>
      </c>
      <c r="R99" s="109">
        <f t="shared" si="17"/>
        <v>0</v>
      </c>
    </row>
    <row r="100" spans="1:18" x14ac:dyDescent="0.25">
      <c r="A100" s="166">
        <v>97</v>
      </c>
      <c r="B100" s="91"/>
      <c r="C100" s="91"/>
      <c r="D100" s="91"/>
      <c r="E100" s="91"/>
      <c r="F100" s="91"/>
      <c r="G100" s="235">
        <v>112</v>
      </c>
      <c r="H100" s="236"/>
      <c r="I100" s="236"/>
      <c r="J100" s="235">
        <f t="shared" si="15"/>
        <v>112</v>
      </c>
      <c r="K100" s="237">
        <f t="shared" si="2"/>
        <v>0</v>
      </c>
      <c r="L100" s="395"/>
      <c r="M100" s="253"/>
      <c r="N100" s="592"/>
      <c r="O100" s="103">
        <f t="shared" si="0"/>
        <v>0</v>
      </c>
      <c r="P100" s="92">
        <f t="shared" si="3"/>
        <v>0</v>
      </c>
      <c r="Q100" s="105">
        <f t="shared" si="16"/>
        <v>0</v>
      </c>
      <c r="R100" s="109">
        <f t="shared" si="17"/>
        <v>0</v>
      </c>
    </row>
    <row r="101" spans="1:18" x14ac:dyDescent="0.25">
      <c r="A101" s="166">
        <v>98</v>
      </c>
      <c r="B101" s="91"/>
      <c r="C101" s="91"/>
      <c r="D101" s="91"/>
      <c r="E101" s="91"/>
      <c r="F101" s="91"/>
      <c r="G101" s="235">
        <v>112</v>
      </c>
      <c r="H101" s="236"/>
      <c r="I101" s="236"/>
      <c r="J101" s="235">
        <f t="shared" si="15"/>
        <v>112</v>
      </c>
      <c r="K101" s="237">
        <f t="shared" si="2"/>
        <v>0</v>
      </c>
      <c r="L101" s="395"/>
      <c r="M101" s="253"/>
      <c r="N101" s="592"/>
      <c r="O101" s="103">
        <f t="shared" si="0"/>
        <v>0</v>
      </c>
      <c r="P101" s="92">
        <f t="shared" si="3"/>
        <v>0</v>
      </c>
      <c r="Q101" s="105">
        <f t="shared" si="16"/>
        <v>0</v>
      </c>
      <c r="R101" s="109">
        <f t="shared" si="17"/>
        <v>0</v>
      </c>
    </row>
    <row r="102" spans="1:18" x14ac:dyDescent="0.25">
      <c r="A102" s="166">
        <v>99</v>
      </c>
      <c r="B102" s="91"/>
      <c r="C102" s="91"/>
      <c r="D102" s="91"/>
      <c r="E102" s="91"/>
      <c r="F102" s="91"/>
      <c r="G102" s="235">
        <v>112</v>
      </c>
      <c r="H102" s="236"/>
      <c r="I102" s="236"/>
      <c r="J102" s="235">
        <f t="shared" si="15"/>
        <v>112</v>
      </c>
      <c r="K102" s="237">
        <f t="shared" si="2"/>
        <v>0</v>
      </c>
      <c r="L102" s="395"/>
      <c r="M102" s="253"/>
      <c r="N102" s="592"/>
      <c r="O102" s="103">
        <f t="shared" si="0"/>
        <v>0</v>
      </c>
      <c r="P102" s="92">
        <f t="shared" si="3"/>
        <v>0</v>
      </c>
      <c r="Q102" s="105">
        <f t="shared" si="16"/>
        <v>0</v>
      </c>
      <c r="R102" s="109">
        <f t="shared" si="17"/>
        <v>0</v>
      </c>
    </row>
    <row r="103" spans="1:18" x14ac:dyDescent="0.25">
      <c r="A103" s="166">
        <v>100</v>
      </c>
      <c r="B103" s="91"/>
      <c r="C103" s="91"/>
      <c r="D103" s="91"/>
      <c r="E103" s="91"/>
      <c r="F103" s="91"/>
      <c r="G103" s="235">
        <v>112</v>
      </c>
      <c r="H103" s="236"/>
      <c r="I103" s="236"/>
      <c r="J103" s="235">
        <f t="shared" si="15"/>
        <v>112</v>
      </c>
      <c r="K103" s="237">
        <f>H103</f>
        <v>0</v>
      </c>
      <c r="L103" s="395"/>
      <c r="M103" s="253"/>
      <c r="N103" s="592"/>
      <c r="O103" s="103">
        <f>M103*$N$4</f>
        <v>0</v>
      </c>
      <c r="P103" s="92">
        <f>O103</f>
        <v>0</v>
      </c>
      <c r="Q103" s="105">
        <f t="shared" si="16"/>
        <v>0</v>
      </c>
      <c r="R103" s="109">
        <f t="shared" si="17"/>
        <v>0</v>
      </c>
    </row>
    <row r="104" spans="1:18" ht="17.25" thickBot="1" x14ac:dyDescent="0.3">
      <c r="A104" s="532" t="s">
        <v>33</v>
      </c>
      <c r="B104" s="532"/>
      <c r="C104" s="532"/>
      <c r="D104" s="532"/>
      <c r="E104" s="532"/>
      <c r="F104" s="532"/>
      <c r="G104" s="532"/>
      <c r="H104" s="532"/>
      <c r="I104" s="532"/>
      <c r="J104" s="532"/>
      <c r="K104" s="532"/>
      <c r="L104" s="532"/>
      <c r="M104" s="532"/>
      <c r="N104" s="532"/>
      <c r="O104" s="95">
        <f>SUM(O4:O103)</f>
        <v>0</v>
      </c>
      <c r="P104" s="95">
        <f>SUM(P4:P103)</f>
        <v>0</v>
      </c>
      <c r="Q104" s="108">
        <f>SUM(Q4:Q103)</f>
        <v>0</v>
      </c>
      <c r="R104" s="109">
        <f t="shared" si="17"/>
        <v>0</v>
      </c>
    </row>
    <row r="105" spans="1:18" x14ac:dyDescent="0.25">
      <c r="A105" s="84"/>
      <c r="B105" s="85"/>
      <c r="C105" s="85"/>
      <c r="D105" s="85"/>
      <c r="E105" s="85"/>
      <c r="F105" s="85"/>
      <c r="G105" s="238"/>
      <c r="H105" s="238"/>
      <c r="I105" s="238"/>
      <c r="J105" s="238"/>
      <c r="K105" s="238"/>
      <c r="L105" s="84"/>
      <c r="M105" s="85"/>
      <c r="N105" s="85"/>
    </row>
    <row r="106" spans="1:18" x14ac:dyDescent="0.25">
      <c r="A106" s="84"/>
      <c r="B106" s="481" t="s">
        <v>146</v>
      </c>
      <c r="C106" s="483"/>
      <c r="D106" s="85"/>
      <c r="E106" s="85"/>
      <c r="F106" s="85"/>
      <c r="G106" s="238"/>
      <c r="H106" s="238"/>
      <c r="I106" s="238"/>
      <c r="J106" s="238"/>
      <c r="K106" s="238"/>
      <c r="L106" s="84"/>
      <c r="M106" s="85"/>
      <c r="N106" s="85"/>
    </row>
    <row r="107" spans="1:18" x14ac:dyDescent="0.25">
      <c r="A107" s="84"/>
      <c r="B107" s="484"/>
      <c r="C107" s="486"/>
      <c r="D107" s="85"/>
      <c r="E107" s="85"/>
      <c r="F107" s="85"/>
      <c r="G107" s="238"/>
      <c r="H107" s="238"/>
      <c r="I107" s="238"/>
      <c r="J107" s="238"/>
      <c r="K107" s="238"/>
      <c r="L107" s="84"/>
      <c r="M107" s="85"/>
      <c r="N107" s="85"/>
    </row>
    <row r="108" spans="1:18" x14ac:dyDescent="0.25">
      <c r="A108" s="93"/>
      <c r="B108" s="568" t="s">
        <v>124</v>
      </c>
      <c r="C108" s="494">
        <f>O104</f>
        <v>0</v>
      </c>
      <c r="D108" s="96"/>
      <c r="E108" s="96"/>
      <c r="G108" s="239">
        <v>104</v>
      </c>
      <c r="H108" s="238"/>
      <c r="I108" s="238"/>
      <c r="J108" s="238"/>
      <c r="K108" s="238"/>
      <c r="L108" s="84"/>
      <c r="M108" s="85"/>
      <c r="N108" s="85"/>
    </row>
    <row r="109" spans="1:18" x14ac:dyDescent="0.25">
      <c r="A109" s="93"/>
      <c r="B109" s="569"/>
      <c r="C109" s="494"/>
      <c r="D109" s="96"/>
      <c r="E109" s="96"/>
      <c r="G109" s="239">
        <v>105</v>
      </c>
      <c r="H109" s="238"/>
      <c r="I109" s="238"/>
      <c r="J109" s="238"/>
      <c r="K109" s="238"/>
      <c r="L109" s="84"/>
      <c r="M109" s="85"/>
      <c r="N109" s="85"/>
    </row>
    <row r="110" spans="1:18" ht="16.5" customHeight="1" x14ac:dyDescent="0.25">
      <c r="A110" s="93"/>
      <c r="B110" s="593" t="s">
        <v>112</v>
      </c>
      <c r="C110" s="473">
        <f>Q104</f>
        <v>0</v>
      </c>
      <c r="D110" s="96"/>
      <c r="E110" s="96"/>
      <c r="G110" s="239"/>
      <c r="H110" s="238"/>
      <c r="I110" s="238"/>
      <c r="J110" s="238"/>
      <c r="K110" s="238"/>
      <c r="L110" s="84"/>
      <c r="M110" s="85"/>
      <c r="N110" s="85"/>
    </row>
    <row r="111" spans="1:18" ht="16.5" customHeight="1" x14ac:dyDescent="0.25">
      <c r="A111" s="93"/>
      <c r="B111" s="594"/>
      <c r="C111" s="474"/>
      <c r="D111" s="96"/>
      <c r="E111" s="96"/>
      <c r="G111" s="239"/>
      <c r="H111" s="238"/>
      <c r="I111" s="238"/>
      <c r="J111" s="238"/>
      <c r="K111" s="238"/>
      <c r="L111" s="84"/>
      <c r="M111" s="85"/>
      <c r="N111" s="85"/>
    </row>
    <row r="112" spans="1:18" x14ac:dyDescent="0.25">
      <c r="A112" s="84"/>
      <c r="B112" s="162" t="s">
        <v>34</v>
      </c>
      <c r="C112" s="98">
        <f>SUM(C108:C111)</f>
        <v>0</v>
      </c>
      <c r="D112" s="97"/>
      <c r="E112" s="97"/>
      <c r="G112" s="238"/>
      <c r="H112" s="238"/>
      <c r="I112" s="238"/>
      <c r="J112" s="238"/>
      <c r="K112" s="238"/>
      <c r="L112" s="84"/>
      <c r="M112" s="85"/>
      <c r="N112" s="85"/>
    </row>
    <row r="113" spans="1:14" x14ac:dyDescent="0.25">
      <c r="A113" s="84"/>
      <c r="B113" s="85"/>
      <c r="C113" s="85"/>
      <c r="D113" s="85"/>
      <c r="E113" s="85"/>
      <c r="F113" s="85"/>
      <c r="G113" s="238"/>
      <c r="H113" s="238"/>
      <c r="I113" s="238"/>
      <c r="J113" s="238"/>
      <c r="K113" s="238"/>
      <c r="L113" s="84"/>
      <c r="M113" s="85"/>
      <c r="N113" s="85"/>
    </row>
    <row r="114" spans="1:14" x14ac:dyDescent="0.25">
      <c r="A114" s="84"/>
      <c r="B114" s="85"/>
      <c r="C114" s="85"/>
      <c r="D114" s="85"/>
      <c r="E114" s="85"/>
      <c r="F114" s="84"/>
      <c r="G114" s="238"/>
      <c r="H114" s="238"/>
      <c r="I114" s="238"/>
      <c r="J114" s="238"/>
      <c r="K114" s="238"/>
      <c r="L114" s="84"/>
      <c r="M114" s="84"/>
      <c r="N114" s="84"/>
    </row>
    <row r="115" spans="1:14" x14ac:dyDescent="0.25">
      <c r="A115" s="84"/>
      <c r="B115" s="85"/>
      <c r="C115" s="85"/>
      <c r="D115" s="85"/>
      <c r="E115" s="85"/>
      <c r="F115" s="84"/>
      <c r="H115" s="241"/>
      <c r="I115" s="241"/>
      <c r="J115" s="241"/>
      <c r="K115" s="241"/>
      <c r="L115" s="87"/>
      <c r="M115" s="87"/>
      <c r="N115" s="84"/>
    </row>
    <row r="116" spans="1:14" x14ac:dyDescent="0.25">
      <c r="A116" s="84"/>
      <c r="B116" s="85"/>
      <c r="C116" s="85"/>
      <c r="D116" s="85"/>
      <c r="E116" s="85"/>
      <c r="F116" s="84"/>
      <c r="H116" s="241"/>
      <c r="I116" s="241"/>
      <c r="J116" s="241"/>
      <c r="K116" s="241"/>
      <c r="L116" s="87"/>
      <c r="M116" s="87"/>
      <c r="N116" s="84"/>
    </row>
    <row r="117" spans="1:14" x14ac:dyDescent="0.25">
      <c r="A117" s="84"/>
      <c r="F117" s="88"/>
      <c r="G117" s="238"/>
      <c r="H117" s="241"/>
      <c r="I117" s="241"/>
      <c r="J117" s="241"/>
      <c r="K117" s="241"/>
      <c r="L117" s="87"/>
      <c r="M117" s="87"/>
      <c r="N117" s="88"/>
    </row>
    <row r="118" spans="1:14" x14ac:dyDescent="0.25">
      <c r="A118" s="84"/>
      <c r="F118" s="88"/>
      <c r="G118" s="238"/>
      <c r="H118" s="241"/>
      <c r="I118" s="241"/>
      <c r="J118" s="241"/>
      <c r="K118" s="241"/>
      <c r="L118" s="87"/>
      <c r="M118" s="87"/>
      <c r="N118" s="88"/>
    </row>
    <row r="119" spans="1:14" x14ac:dyDescent="0.25">
      <c r="A119" s="84"/>
      <c r="F119" s="88"/>
      <c r="G119" s="238"/>
      <c r="H119" s="241"/>
      <c r="I119" s="241"/>
      <c r="J119" s="241"/>
      <c r="K119" s="241"/>
      <c r="L119" s="87"/>
      <c r="M119" s="87"/>
      <c r="N119" s="88"/>
    </row>
    <row r="120" spans="1:14" x14ac:dyDescent="0.25">
      <c r="A120" s="84"/>
      <c r="F120" s="88"/>
      <c r="G120" s="238"/>
      <c r="H120" s="241"/>
      <c r="I120" s="241"/>
      <c r="J120" s="241"/>
      <c r="K120" s="241"/>
      <c r="L120" s="87"/>
      <c r="M120" s="87"/>
      <c r="N120" s="88"/>
    </row>
    <row r="121" spans="1:14" x14ac:dyDescent="0.25">
      <c r="F121" s="88"/>
      <c r="G121" s="242"/>
      <c r="H121" s="241"/>
      <c r="I121" s="241"/>
      <c r="J121" s="243"/>
      <c r="K121" s="241"/>
      <c r="L121" s="87"/>
      <c r="M121" s="87"/>
      <c r="N121" s="88"/>
    </row>
    <row r="122" spans="1:14" x14ac:dyDescent="0.25">
      <c r="F122" s="88"/>
      <c r="G122" s="242"/>
      <c r="H122" s="241"/>
      <c r="I122" s="241"/>
      <c r="J122" s="243"/>
      <c r="K122" s="241"/>
      <c r="L122" s="87"/>
      <c r="M122" s="87"/>
      <c r="N122" s="88"/>
    </row>
    <row r="123" spans="1:14" x14ac:dyDescent="0.25">
      <c r="F123" s="88"/>
      <c r="G123" s="242"/>
      <c r="H123" s="241"/>
      <c r="I123" s="241"/>
      <c r="J123" s="243"/>
      <c r="K123" s="241"/>
      <c r="L123" s="87"/>
      <c r="M123" s="87"/>
      <c r="N123" s="88"/>
    </row>
    <row r="124" spans="1:14" x14ac:dyDescent="0.25">
      <c r="F124" s="88"/>
      <c r="G124" s="242"/>
      <c r="H124" s="241"/>
      <c r="I124" s="241"/>
      <c r="J124" s="243"/>
      <c r="K124" s="241"/>
      <c r="L124" s="87"/>
      <c r="M124" s="87"/>
      <c r="N124" s="88"/>
    </row>
    <row r="125" spans="1:14" x14ac:dyDescent="0.25">
      <c r="F125" s="88"/>
      <c r="G125" s="242"/>
      <c r="H125" s="241"/>
      <c r="I125" s="241"/>
      <c r="J125" s="243"/>
      <c r="K125" s="241"/>
      <c r="L125" s="87"/>
      <c r="M125" s="87"/>
      <c r="N125" s="88"/>
    </row>
    <row r="126" spans="1:14" x14ac:dyDescent="0.25">
      <c r="F126" s="88"/>
      <c r="G126" s="242"/>
      <c r="H126" s="241"/>
      <c r="I126" s="241"/>
      <c r="J126" s="243"/>
      <c r="K126" s="241"/>
      <c r="L126" s="87"/>
      <c r="M126" s="87"/>
      <c r="N126" s="88"/>
    </row>
    <row r="127" spans="1:14" x14ac:dyDescent="0.25">
      <c r="F127" s="88"/>
      <c r="G127" s="242"/>
      <c r="H127" s="243"/>
      <c r="I127" s="241"/>
      <c r="J127" s="243"/>
      <c r="K127" s="243"/>
      <c r="L127" s="87"/>
      <c r="M127" s="87"/>
      <c r="N127" s="88"/>
    </row>
    <row r="128" spans="1:14" x14ac:dyDescent="0.25">
      <c r="F128" s="88"/>
      <c r="G128" s="242"/>
      <c r="H128" s="243"/>
      <c r="I128" s="241"/>
      <c r="J128" s="243"/>
      <c r="K128" s="243"/>
      <c r="L128" s="87"/>
      <c r="M128" s="87"/>
      <c r="N128" s="88"/>
    </row>
    <row r="129" spans="6:14" x14ac:dyDescent="0.25">
      <c r="F129" s="88"/>
      <c r="G129" s="242"/>
      <c r="H129" s="243"/>
      <c r="I129" s="241"/>
      <c r="J129" s="243"/>
      <c r="K129" s="243"/>
      <c r="L129" s="87"/>
      <c r="M129" s="87"/>
      <c r="N129" s="88"/>
    </row>
    <row r="130" spans="6:14" x14ac:dyDescent="0.25">
      <c r="F130" s="88"/>
      <c r="G130" s="242"/>
      <c r="H130" s="243"/>
      <c r="I130" s="241"/>
      <c r="J130" s="243"/>
      <c r="K130" s="243"/>
      <c r="L130" s="87"/>
      <c r="M130" s="87"/>
      <c r="N130" s="88"/>
    </row>
    <row r="131" spans="6:14" x14ac:dyDescent="0.25">
      <c r="F131" s="88"/>
      <c r="G131" s="242"/>
      <c r="H131" s="243"/>
      <c r="I131" s="241"/>
      <c r="J131" s="243"/>
      <c r="K131" s="243"/>
      <c r="L131" s="87"/>
      <c r="M131" s="87"/>
      <c r="N131" s="88"/>
    </row>
    <row r="132" spans="6:14" x14ac:dyDescent="0.25">
      <c r="F132" s="88"/>
      <c r="G132" s="242"/>
      <c r="H132" s="243"/>
      <c r="I132" s="241"/>
      <c r="J132" s="243"/>
      <c r="K132" s="243"/>
      <c r="L132" s="87"/>
      <c r="M132" s="87"/>
      <c r="N132" s="88"/>
    </row>
    <row r="133" spans="6:14" x14ac:dyDescent="0.25">
      <c r="F133" s="88"/>
      <c r="G133" s="242"/>
      <c r="H133" s="243"/>
      <c r="I133" s="241"/>
      <c r="J133" s="243"/>
      <c r="K133" s="243"/>
      <c r="L133" s="87"/>
      <c r="M133" s="87"/>
      <c r="N133" s="88"/>
    </row>
    <row r="134" spans="6:14" x14ac:dyDescent="0.25">
      <c r="F134" s="88"/>
      <c r="G134" s="242"/>
      <c r="H134" s="243"/>
      <c r="I134" s="241"/>
      <c r="J134" s="243"/>
      <c r="K134" s="243"/>
      <c r="L134" s="87"/>
      <c r="M134" s="87"/>
      <c r="N134" s="88"/>
    </row>
    <row r="135" spans="6:14" x14ac:dyDescent="0.25">
      <c r="F135" s="88"/>
      <c r="G135" s="242"/>
      <c r="H135" s="243"/>
      <c r="I135" s="241"/>
      <c r="J135" s="243"/>
      <c r="K135" s="243"/>
      <c r="L135" s="87"/>
      <c r="M135" s="87"/>
      <c r="N135" s="88"/>
    </row>
    <row r="136" spans="6:14" x14ac:dyDescent="0.25">
      <c r="F136" s="88"/>
      <c r="G136" s="242"/>
      <c r="H136" s="243"/>
      <c r="I136" s="241"/>
      <c r="J136" s="243"/>
      <c r="K136" s="243"/>
      <c r="L136" s="87"/>
      <c r="M136" s="87"/>
      <c r="N136" s="88"/>
    </row>
    <row r="137" spans="6:14" x14ac:dyDescent="0.25">
      <c r="F137" s="88"/>
      <c r="G137" s="242"/>
      <c r="H137" s="243"/>
      <c r="I137" s="241"/>
      <c r="J137" s="243"/>
      <c r="K137" s="243"/>
      <c r="L137" s="87"/>
      <c r="M137" s="87"/>
      <c r="N137" s="88"/>
    </row>
    <row r="138" spans="6:14" x14ac:dyDescent="0.25">
      <c r="F138" s="88"/>
      <c r="G138" s="242"/>
      <c r="H138" s="243"/>
      <c r="I138" s="241"/>
      <c r="J138" s="243"/>
      <c r="K138" s="243"/>
      <c r="L138" s="87"/>
      <c r="M138" s="87"/>
      <c r="N138" s="88"/>
    </row>
    <row r="139" spans="6:14" x14ac:dyDescent="0.25">
      <c r="F139" s="88"/>
      <c r="G139" s="242"/>
      <c r="H139" s="243"/>
      <c r="I139" s="241"/>
      <c r="J139" s="243"/>
      <c r="K139" s="243"/>
      <c r="L139" s="87"/>
      <c r="M139" s="87"/>
      <c r="N139" s="88"/>
    </row>
    <row r="140" spans="6:14" x14ac:dyDescent="0.25">
      <c r="F140" s="88"/>
      <c r="G140" s="242"/>
      <c r="H140" s="243"/>
      <c r="I140" s="241"/>
      <c r="J140" s="243"/>
      <c r="K140" s="243"/>
      <c r="L140" s="87"/>
      <c r="M140" s="87"/>
      <c r="N140" s="88"/>
    </row>
    <row r="141" spans="6:14" x14ac:dyDescent="0.25">
      <c r="F141" s="88"/>
      <c r="G141" s="242"/>
      <c r="H141" s="243"/>
      <c r="I141" s="241"/>
      <c r="J141" s="243"/>
      <c r="K141" s="243"/>
      <c r="L141" s="87"/>
      <c r="M141" s="87"/>
      <c r="N141" s="88"/>
    </row>
    <row r="142" spans="6:14" x14ac:dyDescent="0.25">
      <c r="F142" s="88"/>
      <c r="G142" s="242"/>
      <c r="H142" s="243"/>
      <c r="I142" s="241"/>
      <c r="J142" s="243"/>
      <c r="K142" s="243"/>
      <c r="L142" s="87"/>
      <c r="M142" s="87"/>
      <c r="N142" s="88"/>
    </row>
    <row r="143" spans="6:14" x14ac:dyDescent="0.25">
      <c r="F143" s="88"/>
      <c r="G143" s="242"/>
      <c r="H143" s="243"/>
      <c r="I143" s="241"/>
      <c r="J143" s="243"/>
      <c r="K143" s="243"/>
      <c r="L143" s="87"/>
      <c r="M143" s="87"/>
      <c r="N143" s="88"/>
    </row>
    <row r="144" spans="6:14" x14ac:dyDescent="0.25">
      <c r="F144" s="88"/>
      <c r="G144" s="242"/>
      <c r="H144" s="243"/>
      <c r="I144" s="241"/>
      <c r="J144" s="243"/>
      <c r="K144" s="243"/>
      <c r="L144" s="87"/>
      <c r="M144" s="87"/>
      <c r="N144" s="88"/>
    </row>
    <row r="145" spans="6:14" x14ac:dyDescent="0.25">
      <c r="F145" s="88"/>
      <c r="G145" s="242"/>
      <c r="H145" s="243"/>
      <c r="I145" s="241"/>
      <c r="J145" s="243"/>
      <c r="K145" s="243"/>
      <c r="L145" s="87"/>
      <c r="M145" s="87"/>
      <c r="N145" s="88"/>
    </row>
    <row r="146" spans="6:14" x14ac:dyDescent="0.25">
      <c r="F146" s="88"/>
      <c r="G146" s="242"/>
      <c r="H146" s="243"/>
      <c r="I146" s="243"/>
      <c r="J146" s="243"/>
      <c r="K146" s="243"/>
      <c r="L146" s="87"/>
      <c r="M146" s="87"/>
      <c r="N146" s="88"/>
    </row>
    <row r="147" spans="6:14" x14ac:dyDescent="0.25">
      <c r="F147" s="88"/>
      <c r="G147" s="242"/>
      <c r="H147" s="243"/>
      <c r="I147" s="243"/>
      <c r="J147" s="243"/>
      <c r="K147" s="243"/>
      <c r="L147" s="87"/>
      <c r="M147" s="87"/>
      <c r="N147" s="88"/>
    </row>
    <row r="148" spans="6:14" x14ac:dyDescent="0.25">
      <c r="H148" s="244"/>
      <c r="I148" s="244"/>
      <c r="J148" s="244"/>
      <c r="K148" s="244"/>
      <c r="L148" s="178"/>
      <c r="M148" s="87"/>
    </row>
    <row r="149" spans="6:14" x14ac:dyDescent="0.25">
      <c r="H149" s="244"/>
      <c r="I149" s="244"/>
      <c r="J149" s="244"/>
      <c r="K149" s="244"/>
      <c r="L149" s="178"/>
      <c r="M149" s="87"/>
    </row>
    <row r="150" spans="6:14" x14ac:dyDescent="0.25">
      <c r="H150" s="244"/>
      <c r="I150" s="244"/>
      <c r="J150" s="244"/>
      <c r="K150" s="244"/>
      <c r="L150" s="178"/>
      <c r="M150" s="87"/>
    </row>
    <row r="151" spans="6:14" x14ac:dyDescent="0.25">
      <c r="H151" s="244"/>
      <c r="I151" s="244"/>
      <c r="J151" s="244"/>
      <c r="K151" s="244"/>
      <c r="L151" s="178"/>
      <c r="M151" s="87"/>
    </row>
    <row r="152" spans="6:14" x14ac:dyDescent="0.25">
      <c r="H152" s="244"/>
      <c r="I152" s="244"/>
      <c r="J152" s="244"/>
      <c r="K152" s="244"/>
      <c r="L152" s="178"/>
      <c r="M152" s="87"/>
    </row>
    <row r="153" spans="6:14" x14ac:dyDescent="0.25">
      <c r="H153" s="244"/>
      <c r="I153" s="244"/>
      <c r="J153" s="244"/>
      <c r="K153" s="244"/>
      <c r="L153" s="178"/>
      <c r="M153" s="87"/>
    </row>
    <row r="154" spans="6:14" x14ac:dyDescent="0.25">
      <c r="H154" s="244"/>
      <c r="I154" s="244"/>
      <c r="J154" s="244"/>
      <c r="K154" s="244"/>
      <c r="L154" s="178"/>
      <c r="M154" s="87"/>
    </row>
    <row r="155" spans="6:14" x14ac:dyDescent="0.25">
      <c r="H155" s="244"/>
      <c r="I155" s="244"/>
      <c r="J155" s="244"/>
      <c r="K155" s="244"/>
      <c r="L155" s="178"/>
      <c r="M155" s="87"/>
    </row>
    <row r="156" spans="6:14" x14ac:dyDescent="0.25">
      <c r="H156" s="244"/>
      <c r="I156" s="244"/>
      <c r="J156" s="244"/>
      <c r="K156" s="244"/>
      <c r="L156" s="178"/>
      <c r="M156" s="87"/>
    </row>
    <row r="157" spans="6:14" x14ac:dyDescent="0.25">
      <c r="H157" s="244"/>
      <c r="I157" s="244"/>
      <c r="J157" s="244"/>
      <c r="K157" s="244"/>
      <c r="L157" s="178"/>
      <c r="M157" s="87"/>
    </row>
    <row r="158" spans="6:14" x14ac:dyDescent="0.25">
      <c r="H158" s="244"/>
      <c r="I158" s="244"/>
      <c r="J158" s="244"/>
      <c r="K158" s="244"/>
      <c r="L158" s="178"/>
      <c r="M158" s="87"/>
    </row>
    <row r="159" spans="6:14" x14ac:dyDescent="0.25">
      <c r="H159" s="244"/>
      <c r="I159" s="244"/>
      <c r="J159" s="244"/>
      <c r="K159" s="244"/>
      <c r="L159" s="178"/>
      <c r="M159" s="87"/>
    </row>
    <row r="160" spans="6:14" x14ac:dyDescent="0.25">
      <c r="H160" s="244"/>
      <c r="I160" s="244"/>
      <c r="J160" s="244"/>
      <c r="K160" s="244"/>
      <c r="L160" s="178"/>
      <c r="M160" s="87"/>
    </row>
    <row r="161" spans="8:13" x14ac:dyDescent="0.25">
      <c r="H161" s="244"/>
      <c r="I161" s="244"/>
      <c r="J161" s="244"/>
      <c r="K161" s="244"/>
      <c r="L161" s="178"/>
      <c r="M161" s="87"/>
    </row>
    <row r="162" spans="8:13" x14ac:dyDescent="0.25">
      <c r="H162" s="244"/>
      <c r="I162" s="244"/>
      <c r="J162" s="244"/>
      <c r="K162" s="244"/>
      <c r="L162" s="178"/>
      <c r="M162" s="87"/>
    </row>
    <row r="163" spans="8:13" x14ac:dyDescent="0.25">
      <c r="H163" s="244"/>
      <c r="I163" s="244"/>
      <c r="J163" s="244"/>
      <c r="K163" s="244"/>
      <c r="L163" s="178"/>
      <c r="M163" s="87"/>
    </row>
    <row r="164" spans="8:13" x14ac:dyDescent="0.25">
      <c r="H164" s="244"/>
      <c r="I164" s="244"/>
      <c r="J164" s="244"/>
      <c r="K164" s="244"/>
      <c r="L164" s="178"/>
      <c r="M164" s="87"/>
    </row>
    <row r="165" spans="8:13" x14ac:dyDescent="0.25">
      <c r="H165" s="244"/>
      <c r="I165" s="244"/>
      <c r="J165" s="244"/>
      <c r="K165" s="244"/>
      <c r="L165" s="178"/>
      <c r="M165" s="87"/>
    </row>
    <row r="166" spans="8:13" x14ac:dyDescent="0.25">
      <c r="H166" s="244"/>
      <c r="I166" s="244"/>
      <c r="J166" s="244"/>
      <c r="K166" s="244"/>
      <c r="L166" s="178"/>
      <c r="M166" s="87"/>
    </row>
    <row r="167" spans="8:13" x14ac:dyDescent="0.25">
      <c r="H167" s="244"/>
      <c r="I167" s="244"/>
      <c r="J167" s="244"/>
      <c r="K167" s="244"/>
      <c r="L167" s="178"/>
      <c r="M167" s="87"/>
    </row>
    <row r="168" spans="8:13" x14ac:dyDescent="0.25">
      <c r="H168" s="244"/>
      <c r="I168" s="244"/>
      <c r="J168" s="244"/>
      <c r="K168" s="244"/>
      <c r="L168" s="178"/>
      <c r="M168" s="87"/>
    </row>
    <row r="169" spans="8:13" x14ac:dyDescent="0.25">
      <c r="H169" s="244"/>
      <c r="I169" s="244"/>
      <c r="J169" s="244"/>
      <c r="K169" s="244"/>
      <c r="L169" s="178"/>
      <c r="M169" s="87"/>
    </row>
    <row r="170" spans="8:13" x14ac:dyDescent="0.25">
      <c r="H170" s="244"/>
      <c r="I170" s="244"/>
      <c r="J170" s="244"/>
      <c r="K170" s="244"/>
      <c r="L170" s="178"/>
      <c r="M170" s="87"/>
    </row>
    <row r="171" spans="8:13" x14ac:dyDescent="0.25">
      <c r="H171" s="244"/>
      <c r="I171" s="244"/>
      <c r="J171" s="244"/>
      <c r="K171" s="244"/>
      <c r="L171" s="178"/>
      <c r="M171" s="87"/>
    </row>
    <row r="172" spans="8:13" x14ac:dyDescent="0.25">
      <c r="H172" s="244"/>
      <c r="I172" s="244"/>
      <c r="J172" s="244"/>
      <c r="K172" s="244"/>
      <c r="L172" s="178"/>
      <c r="M172" s="87"/>
    </row>
    <row r="173" spans="8:13" x14ac:dyDescent="0.25">
      <c r="H173" s="244"/>
      <c r="I173" s="244"/>
      <c r="J173" s="244"/>
      <c r="K173" s="244"/>
      <c r="L173" s="178"/>
      <c r="M173" s="87"/>
    </row>
    <row r="174" spans="8:13" x14ac:dyDescent="0.25">
      <c r="H174" s="244"/>
      <c r="I174" s="244"/>
      <c r="J174" s="244"/>
      <c r="K174" s="244"/>
      <c r="L174" s="178"/>
      <c r="M174" s="87"/>
    </row>
    <row r="175" spans="8:13" x14ac:dyDescent="0.25">
      <c r="H175" s="244"/>
      <c r="I175" s="244"/>
      <c r="J175" s="244"/>
      <c r="K175" s="244"/>
      <c r="L175" s="178"/>
      <c r="M175" s="87"/>
    </row>
    <row r="176" spans="8:13" x14ac:dyDescent="0.25">
      <c r="H176" s="244"/>
      <c r="I176" s="244"/>
      <c r="J176" s="244"/>
      <c r="K176" s="244"/>
      <c r="L176" s="178"/>
      <c r="M176" s="87"/>
    </row>
    <row r="177" spans="8:13" x14ac:dyDescent="0.25">
      <c r="H177" s="244"/>
      <c r="I177" s="244"/>
      <c r="J177" s="244"/>
      <c r="K177" s="244"/>
      <c r="L177" s="178"/>
      <c r="M177" s="87"/>
    </row>
    <row r="178" spans="8:13" x14ac:dyDescent="0.25">
      <c r="H178" s="244"/>
      <c r="I178" s="244"/>
      <c r="J178" s="244"/>
      <c r="K178" s="244"/>
      <c r="L178" s="178"/>
      <c r="M178" s="87"/>
    </row>
    <row r="179" spans="8:13" x14ac:dyDescent="0.25">
      <c r="H179" s="244"/>
      <c r="I179" s="244"/>
      <c r="J179" s="244"/>
      <c r="K179" s="244"/>
      <c r="L179" s="178"/>
      <c r="M179" s="87"/>
    </row>
    <row r="180" spans="8:13" x14ac:dyDescent="0.25">
      <c r="H180" s="244"/>
      <c r="I180" s="244"/>
      <c r="J180" s="244"/>
      <c r="K180" s="244"/>
      <c r="L180" s="178"/>
      <c r="M180" s="87"/>
    </row>
    <row r="181" spans="8:13" x14ac:dyDescent="0.25">
      <c r="H181" s="244"/>
      <c r="I181" s="244"/>
      <c r="J181" s="244"/>
      <c r="K181" s="244"/>
      <c r="L181" s="178"/>
      <c r="M181" s="87"/>
    </row>
    <row r="182" spans="8:13" x14ac:dyDescent="0.25">
      <c r="H182" s="244"/>
      <c r="I182" s="244"/>
      <c r="J182" s="244"/>
      <c r="K182" s="244"/>
      <c r="L182" s="178"/>
      <c r="M182" s="87"/>
    </row>
    <row r="183" spans="8:13" x14ac:dyDescent="0.25">
      <c r="H183" s="244"/>
      <c r="I183" s="244"/>
      <c r="J183" s="244"/>
      <c r="K183" s="244"/>
      <c r="L183" s="178"/>
      <c r="M183" s="87"/>
    </row>
    <row r="184" spans="8:13" x14ac:dyDescent="0.25">
      <c r="H184" s="244"/>
      <c r="I184" s="244"/>
      <c r="J184" s="244"/>
      <c r="K184" s="244"/>
      <c r="L184" s="178"/>
      <c r="M184" s="87"/>
    </row>
    <row r="185" spans="8:13" x14ac:dyDescent="0.25">
      <c r="H185" s="244"/>
      <c r="I185" s="244"/>
      <c r="J185" s="244"/>
      <c r="K185" s="244"/>
      <c r="L185" s="178"/>
      <c r="M185" s="87"/>
    </row>
    <row r="186" spans="8:13" x14ac:dyDescent="0.25">
      <c r="H186" s="244"/>
      <c r="I186" s="244"/>
      <c r="J186" s="244"/>
      <c r="K186" s="244"/>
      <c r="L186" s="178"/>
      <c r="M186" s="87"/>
    </row>
    <row r="187" spans="8:13" x14ac:dyDescent="0.25">
      <c r="H187" s="244"/>
      <c r="I187" s="244"/>
      <c r="J187" s="244"/>
      <c r="K187" s="244"/>
      <c r="L187" s="178"/>
      <c r="M187" s="87"/>
    </row>
    <row r="188" spans="8:13" x14ac:dyDescent="0.25">
      <c r="H188" s="244"/>
      <c r="I188" s="244"/>
      <c r="J188" s="244"/>
      <c r="K188" s="244"/>
      <c r="L188" s="178"/>
      <c r="M188" s="87"/>
    </row>
    <row r="189" spans="8:13" x14ac:dyDescent="0.25">
      <c r="H189" s="244"/>
      <c r="I189" s="244"/>
      <c r="J189" s="244"/>
      <c r="K189" s="244"/>
      <c r="L189" s="178"/>
      <c r="M189" s="87"/>
    </row>
    <row r="190" spans="8:13" x14ac:dyDescent="0.25">
      <c r="H190" s="244"/>
      <c r="I190" s="244"/>
      <c r="J190" s="244"/>
      <c r="K190" s="244"/>
      <c r="L190" s="178"/>
      <c r="M190" s="87"/>
    </row>
    <row r="191" spans="8:13" x14ac:dyDescent="0.25">
      <c r="H191" s="244"/>
      <c r="I191" s="244"/>
      <c r="J191" s="244"/>
      <c r="K191" s="244"/>
      <c r="L191" s="178"/>
      <c r="M191" s="87"/>
    </row>
    <row r="192" spans="8:13" x14ac:dyDescent="0.25">
      <c r="H192" s="244"/>
      <c r="I192" s="244"/>
      <c r="J192" s="244"/>
      <c r="K192" s="244"/>
      <c r="L192" s="178"/>
      <c r="M192" s="87"/>
    </row>
    <row r="193" spans="8:13" x14ac:dyDescent="0.25">
      <c r="H193" s="244"/>
      <c r="I193" s="244"/>
      <c r="J193" s="244"/>
      <c r="K193" s="244"/>
      <c r="L193" s="178"/>
      <c r="M193" s="87"/>
    </row>
    <row r="194" spans="8:13" x14ac:dyDescent="0.25">
      <c r="H194" s="244"/>
      <c r="I194" s="244"/>
      <c r="J194" s="244"/>
      <c r="K194" s="244"/>
      <c r="L194" s="178"/>
      <c r="M194" s="87"/>
    </row>
    <row r="195" spans="8:13" x14ac:dyDescent="0.25">
      <c r="H195" s="244"/>
      <c r="I195" s="244"/>
      <c r="J195" s="244"/>
      <c r="K195" s="244"/>
      <c r="L195" s="178"/>
      <c r="M195" s="87"/>
    </row>
    <row r="196" spans="8:13" x14ac:dyDescent="0.25">
      <c r="H196" s="244"/>
      <c r="I196" s="244"/>
      <c r="J196" s="244"/>
      <c r="K196" s="244"/>
      <c r="L196" s="178"/>
      <c r="M196" s="87"/>
    </row>
    <row r="197" spans="8:13" x14ac:dyDescent="0.25">
      <c r="H197" s="244"/>
      <c r="I197" s="244"/>
      <c r="J197" s="244"/>
      <c r="K197" s="244"/>
      <c r="L197" s="178"/>
      <c r="M197" s="87"/>
    </row>
    <row r="198" spans="8:13" x14ac:dyDescent="0.25">
      <c r="H198" s="244"/>
      <c r="I198" s="244"/>
      <c r="J198" s="244"/>
      <c r="K198" s="244"/>
      <c r="L198" s="178"/>
      <c r="M198" s="87"/>
    </row>
    <row r="199" spans="8:13" x14ac:dyDescent="0.25">
      <c r="H199" s="244"/>
      <c r="I199" s="244"/>
      <c r="J199" s="244"/>
      <c r="K199" s="244"/>
      <c r="L199" s="178"/>
      <c r="M199" s="87"/>
    </row>
    <row r="200" spans="8:13" x14ac:dyDescent="0.25">
      <c r="H200" s="244"/>
      <c r="I200" s="244"/>
      <c r="J200" s="244"/>
      <c r="K200" s="244"/>
      <c r="L200" s="178"/>
      <c r="M200" s="87"/>
    </row>
    <row r="201" spans="8:13" x14ac:dyDescent="0.25">
      <c r="H201" s="244"/>
      <c r="I201" s="244"/>
      <c r="J201" s="244"/>
      <c r="K201" s="244"/>
      <c r="L201" s="178"/>
      <c r="M201" s="87"/>
    </row>
    <row r="202" spans="8:13" x14ac:dyDescent="0.25">
      <c r="H202" s="244"/>
      <c r="I202" s="244"/>
      <c r="J202" s="244"/>
      <c r="K202" s="244"/>
      <c r="L202" s="178"/>
      <c r="M202" s="87"/>
    </row>
    <row r="203" spans="8:13" x14ac:dyDescent="0.25">
      <c r="H203" s="244"/>
      <c r="I203" s="244"/>
      <c r="J203" s="244"/>
      <c r="K203" s="244"/>
      <c r="L203" s="178"/>
      <c r="M203" s="87"/>
    </row>
    <row r="204" spans="8:13" x14ac:dyDescent="0.25">
      <c r="H204" s="244"/>
      <c r="I204" s="244"/>
      <c r="J204" s="244"/>
      <c r="K204" s="244"/>
      <c r="L204" s="178"/>
      <c r="M204" s="87"/>
    </row>
    <row r="205" spans="8:13" x14ac:dyDescent="0.25">
      <c r="H205" s="244"/>
      <c r="I205" s="244"/>
      <c r="J205" s="244"/>
      <c r="K205" s="244"/>
      <c r="L205" s="178"/>
      <c r="M205" s="87"/>
    </row>
    <row r="206" spans="8:13" x14ac:dyDescent="0.25">
      <c r="H206" s="244"/>
      <c r="I206" s="244"/>
      <c r="J206" s="244"/>
      <c r="K206" s="244"/>
      <c r="L206" s="178"/>
      <c r="M206" s="87"/>
    </row>
    <row r="207" spans="8:13" x14ac:dyDescent="0.25">
      <c r="H207" s="244"/>
      <c r="I207" s="244"/>
      <c r="J207" s="244"/>
      <c r="K207" s="244"/>
      <c r="L207" s="178"/>
      <c r="M207" s="87"/>
    </row>
    <row r="208" spans="8:13" x14ac:dyDescent="0.25">
      <c r="H208" s="244"/>
      <c r="I208" s="244"/>
      <c r="J208" s="244"/>
      <c r="K208" s="244"/>
      <c r="L208" s="178"/>
      <c r="M208" s="87"/>
    </row>
    <row r="209" spans="8:13" x14ac:dyDescent="0.25">
      <c r="H209" s="244"/>
      <c r="I209" s="244"/>
      <c r="J209" s="244"/>
      <c r="K209" s="244"/>
      <c r="L209" s="178"/>
      <c r="M209" s="87"/>
    </row>
    <row r="210" spans="8:13" x14ac:dyDescent="0.25">
      <c r="H210" s="244"/>
      <c r="I210" s="244"/>
      <c r="J210" s="244"/>
      <c r="K210" s="244"/>
      <c r="L210" s="178"/>
      <c r="M210" s="87"/>
    </row>
    <row r="211" spans="8:13" x14ac:dyDescent="0.25">
      <c r="H211" s="244"/>
      <c r="I211" s="244"/>
      <c r="J211" s="244"/>
      <c r="K211" s="244"/>
      <c r="L211" s="178"/>
      <c r="M211" s="87"/>
    </row>
    <row r="212" spans="8:13" x14ac:dyDescent="0.25">
      <c r="H212" s="244"/>
      <c r="I212" s="244"/>
      <c r="J212" s="244"/>
      <c r="K212" s="244"/>
      <c r="L212" s="178"/>
      <c r="M212" s="87"/>
    </row>
    <row r="213" spans="8:13" x14ac:dyDescent="0.25">
      <c r="H213" s="244"/>
      <c r="I213" s="244"/>
      <c r="J213" s="244"/>
      <c r="K213" s="244"/>
      <c r="L213" s="178"/>
      <c r="M213" s="87"/>
    </row>
    <row r="214" spans="8:13" x14ac:dyDescent="0.25">
      <c r="H214" s="244"/>
      <c r="I214" s="244"/>
      <c r="J214" s="244"/>
      <c r="K214" s="244"/>
      <c r="L214" s="178"/>
      <c r="M214" s="87"/>
    </row>
    <row r="215" spans="8:13" x14ac:dyDescent="0.25">
      <c r="H215" s="244"/>
      <c r="I215" s="244"/>
      <c r="J215" s="244"/>
      <c r="K215" s="244"/>
      <c r="L215" s="178"/>
      <c r="M215" s="87"/>
    </row>
    <row r="216" spans="8:13" x14ac:dyDescent="0.25">
      <c r="H216" s="244"/>
      <c r="I216" s="244"/>
      <c r="J216" s="244"/>
      <c r="K216" s="244"/>
      <c r="L216" s="178"/>
      <c r="M216" s="87"/>
    </row>
    <row r="217" spans="8:13" x14ac:dyDescent="0.25">
      <c r="H217" s="244"/>
      <c r="I217" s="244"/>
      <c r="J217" s="244"/>
      <c r="K217" s="244"/>
      <c r="L217" s="178"/>
      <c r="M217" s="87"/>
    </row>
    <row r="218" spans="8:13" x14ac:dyDescent="0.25">
      <c r="H218" s="244"/>
      <c r="I218" s="244"/>
      <c r="J218" s="244"/>
      <c r="K218" s="244"/>
      <c r="L218" s="178"/>
      <c r="M218" s="87"/>
    </row>
    <row r="219" spans="8:13" x14ac:dyDescent="0.25">
      <c r="H219" s="244"/>
      <c r="I219" s="244"/>
      <c r="J219" s="244"/>
      <c r="K219" s="244"/>
      <c r="L219" s="178"/>
      <c r="M219" s="87"/>
    </row>
    <row r="220" spans="8:13" x14ac:dyDescent="0.25">
      <c r="H220" s="244"/>
      <c r="I220" s="244"/>
      <c r="J220" s="244"/>
      <c r="K220" s="244"/>
      <c r="L220" s="178"/>
      <c r="M220" s="87"/>
    </row>
    <row r="221" spans="8:13" x14ac:dyDescent="0.25">
      <c r="H221" s="244"/>
      <c r="I221" s="244"/>
      <c r="J221" s="244"/>
      <c r="K221" s="244"/>
      <c r="L221" s="178"/>
      <c r="M221" s="87"/>
    </row>
    <row r="222" spans="8:13" x14ac:dyDescent="0.25">
      <c r="H222" s="244"/>
      <c r="I222" s="244"/>
      <c r="J222" s="244"/>
      <c r="K222" s="244"/>
      <c r="L222" s="178"/>
      <c r="M222" s="87"/>
    </row>
    <row r="223" spans="8:13" x14ac:dyDescent="0.25">
      <c r="H223" s="244"/>
      <c r="I223" s="244"/>
      <c r="J223" s="244"/>
      <c r="K223" s="244"/>
      <c r="L223" s="178"/>
      <c r="M223" s="87"/>
    </row>
    <row r="224" spans="8:13" x14ac:dyDescent="0.25">
      <c r="H224" s="244"/>
      <c r="I224" s="244"/>
      <c r="J224" s="244"/>
      <c r="K224" s="244"/>
      <c r="L224" s="178"/>
      <c r="M224" s="87"/>
    </row>
    <row r="225" spans="8:13" x14ac:dyDescent="0.25">
      <c r="H225" s="244"/>
      <c r="I225" s="244"/>
      <c r="J225" s="244"/>
      <c r="K225" s="244"/>
      <c r="L225" s="178"/>
      <c r="M225" s="87"/>
    </row>
    <row r="226" spans="8:13" x14ac:dyDescent="0.25">
      <c r="H226" s="244"/>
      <c r="I226" s="244"/>
      <c r="J226" s="244"/>
      <c r="K226" s="244"/>
      <c r="L226" s="178"/>
      <c r="M226" s="87"/>
    </row>
    <row r="227" spans="8:13" x14ac:dyDescent="0.25">
      <c r="H227" s="244"/>
      <c r="I227" s="244"/>
      <c r="J227" s="244"/>
      <c r="K227" s="244"/>
      <c r="L227" s="178"/>
      <c r="M227" s="87"/>
    </row>
    <row r="228" spans="8:13" x14ac:dyDescent="0.25">
      <c r="H228" s="244"/>
      <c r="I228" s="244"/>
      <c r="J228" s="244"/>
      <c r="K228" s="244"/>
      <c r="L228" s="178"/>
      <c r="M228" s="87"/>
    </row>
    <row r="229" spans="8:13" x14ac:dyDescent="0.25">
      <c r="H229" s="244"/>
      <c r="I229" s="244"/>
      <c r="J229" s="244"/>
      <c r="K229" s="244"/>
      <c r="L229" s="178"/>
      <c r="M229" s="87"/>
    </row>
    <row r="230" spans="8:13" x14ac:dyDescent="0.25">
      <c r="H230" s="244"/>
      <c r="I230" s="244"/>
      <c r="J230" s="244"/>
      <c r="K230" s="244"/>
      <c r="L230" s="178"/>
      <c r="M230" s="87"/>
    </row>
    <row r="231" spans="8:13" x14ac:dyDescent="0.25">
      <c r="H231" s="244"/>
      <c r="I231" s="244"/>
      <c r="J231" s="244"/>
      <c r="K231" s="244"/>
      <c r="L231" s="178"/>
      <c r="M231" s="87"/>
    </row>
    <row r="232" spans="8:13" x14ac:dyDescent="0.25">
      <c r="H232" s="244"/>
      <c r="I232" s="244"/>
      <c r="J232" s="244"/>
      <c r="K232" s="244"/>
      <c r="L232" s="178"/>
      <c r="M232" s="87"/>
    </row>
    <row r="233" spans="8:13" x14ac:dyDescent="0.25">
      <c r="H233" s="244"/>
      <c r="I233" s="244"/>
      <c r="J233" s="244"/>
      <c r="K233" s="244"/>
      <c r="L233" s="178"/>
      <c r="M233" s="87"/>
    </row>
    <row r="234" spans="8:13" x14ac:dyDescent="0.25">
      <c r="H234" s="244"/>
      <c r="I234" s="244"/>
      <c r="J234" s="244"/>
      <c r="K234" s="244"/>
      <c r="L234" s="178"/>
      <c r="M234" s="87"/>
    </row>
    <row r="235" spans="8:13" x14ac:dyDescent="0.25">
      <c r="H235" s="244"/>
      <c r="I235" s="244"/>
      <c r="J235" s="244"/>
      <c r="K235" s="244"/>
      <c r="L235" s="178"/>
      <c r="M235" s="87"/>
    </row>
    <row r="236" spans="8:13" x14ac:dyDescent="0.25">
      <c r="H236" s="244"/>
      <c r="I236" s="244"/>
      <c r="J236" s="244"/>
      <c r="K236" s="244"/>
      <c r="L236" s="178"/>
      <c r="M236" s="87"/>
    </row>
    <row r="237" spans="8:13" x14ac:dyDescent="0.25">
      <c r="H237" s="244"/>
      <c r="I237" s="244"/>
      <c r="J237" s="244"/>
      <c r="K237" s="244"/>
      <c r="L237" s="178"/>
      <c r="M237" s="87"/>
    </row>
    <row r="238" spans="8:13" x14ac:dyDescent="0.25">
      <c r="H238" s="244"/>
      <c r="I238" s="244"/>
      <c r="J238" s="244"/>
      <c r="K238" s="244"/>
      <c r="L238" s="178"/>
      <c r="M238" s="87"/>
    </row>
    <row r="239" spans="8:13" x14ac:dyDescent="0.25">
      <c r="H239" s="244"/>
      <c r="I239" s="244"/>
      <c r="J239" s="244"/>
      <c r="K239" s="244"/>
      <c r="L239" s="178"/>
      <c r="M239" s="87"/>
    </row>
    <row r="240" spans="8:13" x14ac:dyDescent="0.25">
      <c r="H240" s="244"/>
      <c r="I240" s="244"/>
      <c r="J240" s="244"/>
      <c r="K240" s="244"/>
      <c r="L240" s="178"/>
      <c r="M240" s="87"/>
    </row>
    <row r="241" spans="8:13" x14ac:dyDescent="0.25">
      <c r="H241" s="244"/>
      <c r="I241" s="244"/>
      <c r="J241" s="244"/>
      <c r="K241" s="244"/>
      <c r="L241" s="178"/>
      <c r="M241" s="87"/>
    </row>
    <row r="242" spans="8:13" x14ac:dyDescent="0.25">
      <c r="H242" s="244"/>
      <c r="I242" s="244"/>
      <c r="J242" s="244"/>
      <c r="K242" s="244"/>
      <c r="L242" s="178"/>
      <c r="M242" s="87"/>
    </row>
    <row r="243" spans="8:13" x14ac:dyDescent="0.25">
      <c r="H243" s="244"/>
      <c r="I243" s="244"/>
      <c r="J243" s="244"/>
      <c r="K243" s="244"/>
      <c r="L243" s="178"/>
      <c r="M243" s="87"/>
    </row>
    <row r="244" spans="8:13" x14ac:dyDescent="0.25">
      <c r="H244" s="244"/>
      <c r="I244" s="244"/>
      <c r="J244" s="244"/>
      <c r="K244" s="244"/>
      <c r="L244" s="178"/>
      <c r="M244" s="87"/>
    </row>
    <row r="245" spans="8:13" x14ac:dyDescent="0.25">
      <c r="H245" s="244"/>
      <c r="I245" s="244"/>
      <c r="J245" s="244"/>
      <c r="K245" s="244"/>
      <c r="L245" s="178"/>
      <c r="M245" s="87"/>
    </row>
    <row r="246" spans="8:13" x14ac:dyDescent="0.25">
      <c r="H246" s="244"/>
      <c r="I246" s="244"/>
      <c r="J246" s="244"/>
      <c r="K246" s="244"/>
      <c r="L246" s="178"/>
      <c r="M246" s="87"/>
    </row>
    <row r="247" spans="8:13" x14ac:dyDescent="0.25">
      <c r="H247" s="244"/>
      <c r="I247" s="244"/>
      <c r="J247" s="244"/>
      <c r="K247" s="244"/>
      <c r="L247" s="178"/>
      <c r="M247" s="87"/>
    </row>
    <row r="248" spans="8:13" x14ac:dyDescent="0.25">
      <c r="H248" s="244"/>
      <c r="I248" s="244"/>
      <c r="J248" s="244"/>
      <c r="K248" s="244"/>
      <c r="L248" s="178"/>
      <c r="M248" s="87"/>
    </row>
    <row r="249" spans="8:13" x14ac:dyDescent="0.25">
      <c r="H249" s="244"/>
      <c r="I249" s="244"/>
      <c r="J249" s="244"/>
      <c r="K249" s="244"/>
      <c r="L249" s="178"/>
      <c r="M249" s="87"/>
    </row>
    <row r="250" spans="8:13" x14ac:dyDescent="0.25">
      <c r="H250" s="244"/>
      <c r="I250" s="244"/>
      <c r="J250" s="244"/>
      <c r="K250" s="244"/>
      <c r="L250" s="178"/>
      <c r="M250" s="87"/>
    </row>
    <row r="251" spans="8:13" x14ac:dyDescent="0.25">
      <c r="H251" s="244"/>
      <c r="I251" s="244"/>
      <c r="J251" s="244"/>
      <c r="K251" s="244"/>
      <c r="L251" s="178"/>
      <c r="M251" s="87"/>
    </row>
    <row r="252" spans="8:13" x14ac:dyDescent="0.25">
      <c r="H252" s="244"/>
      <c r="I252" s="244"/>
      <c r="J252" s="244"/>
      <c r="K252" s="244"/>
      <c r="L252" s="178"/>
      <c r="M252" s="87"/>
    </row>
    <row r="253" spans="8:13" x14ac:dyDescent="0.25">
      <c r="H253" s="244"/>
      <c r="I253" s="244"/>
      <c r="J253" s="244"/>
      <c r="K253" s="244"/>
      <c r="L253" s="178"/>
      <c r="M253" s="87"/>
    </row>
    <row r="254" spans="8:13" x14ac:dyDescent="0.25">
      <c r="H254" s="244"/>
      <c r="I254" s="244"/>
      <c r="J254" s="244"/>
      <c r="K254" s="244"/>
      <c r="L254" s="178"/>
      <c r="M254" s="87"/>
    </row>
    <row r="255" spans="8:13" x14ac:dyDescent="0.25">
      <c r="H255" s="244"/>
      <c r="I255" s="244"/>
      <c r="J255" s="244"/>
      <c r="K255" s="244"/>
      <c r="L255" s="178"/>
      <c r="M255" s="87"/>
    </row>
    <row r="256" spans="8:13" x14ac:dyDescent="0.25">
      <c r="H256" s="244"/>
      <c r="I256" s="244"/>
      <c r="J256" s="244"/>
      <c r="K256" s="244"/>
      <c r="L256" s="178"/>
      <c r="M256" s="87"/>
    </row>
    <row r="257" spans="8:13" x14ac:dyDescent="0.25">
      <c r="H257" s="244"/>
      <c r="I257" s="244"/>
      <c r="J257" s="244"/>
      <c r="K257" s="244"/>
      <c r="L257" s="178"/>
      <c r="M257" s="87"/>
    </row>
    <row r="258" spans="8:13" x14ac:dyDescent="0.25">
      <c r="H258" s="244"/>
      <c r="I258" s="244"/>
      <c r="J258" s="244"/>
      <c r="K258" s="244"/>
      <c r="L258" s="178"/>
      <c r="M258" s="87"/>
    </row>
    <row r="259" spans="8:13" x14ac:dyDescent="0.25">
      <c r="H259" s="244"/>
      <c r="I259" s="244"/>
      <c r="J259" s="244"/>
      <c r="K259" s="244"/>
      <c r="L259" s="178"/>
      <c r="M259" s="87"/>
    </row>
    <row r="260" spans="8:13" x14ac:dyDescent="0.25">
      <c r="H260" s="244"/>
      <c r="I260" s="244"/>
      <c r="J260" s="244"/>
      <c r="K260" s="244"/>
      <c r="L260" s="178"/>
      <c r="M260" s="87"/>
    </row>
    <row r="261" spans="8:13" x14ac:dyDescent="0.25">
      <c r="H261" s="244"/>
      <c r="I261" s="244"/>
      <c r="J261" s="244"/>
      <c r="K261" s="244"/>
      <c r="L261" s="178"/>
      <c r="M261" s="87"/>
    </row>
    <row r="262" spans="8:13" x14ac:dyDescent="0.25">
      <c r="H262" s="244"/>
      <c r="I262" s="244"/>
      <c r="J262" s="244"/>
      <c r="K262" s="244"/>
      <c r="L262" s="178"/>
      <c r="M262" s="87"/>
    </row>
    <row r="263" spans="8:13" x14ac:dyDescent="0.25">
      <c r="H263" s="244"/>
      <c r="I263" s="244"/>
      <c r="J263" s="244"/>
      <c r="K263" s="244"/>
      <c r="L263" s="178"/>
      <c r="M263" s="87"/>
    </row>
    <row r="264" spans="8:13" x14ac:dyDescent="0.25">
      <c r="H264" s="244"/>
      <c r="I264" s="244"/>
      <c r="J264" s="244"/>
      <c r="K264" s="244"/>
      <c r="L264" s="178"/>
      <c r="M264" s="87"/>
    </row>
    <row r="265" spans="8:13" x14ac:dyDescent="0.25">
      <c r="H265" s="244"/>
      <c r="I265" s="244"/>
      <c r="J265" s="244"/>
      <c r="K265" s="244"/>
      <c r="L265" s="178"/>
      <c r="M265" s="87"/>
    </row>
    <row r="266" spans="8:13" x14ac:dyDescent="0.25">
      <c r="H266" s="244"/>
      <c r="I266" s="244"/>
      <c r="J266" s="244"/>
      <c r="K266" s="244"/>
      <c r="L266" s="178"/>
      <c r="M266" s="87"/>
    </row>
    <row r="267" spans="8:13" x14ac:dyDescent="0.25">
      <c r="H267" s="244"/>
      <c r="I267" s="244"/>
      <c r="J267" s="244"/>
      <c r="K267" s="244"/>
      <c r="L267" s="178"/>
      <c r="M267" s="87"/>
    </row>
    <row r="268" spans="8:13" x14ac:dyDescent="0.25">
      <c r="H268" s="244"/>
      <c r="I268" s="244"/>
      <c r="J268" s="244"/>
      <c r="K268" s="244"/>
      <c r="L268" s="178"/>
      <c r="M268" s="87"/>
    </row>
    <row r="269" spans="8:13" x14ac:dyDescent="0.25">
      <c r="H269" s="244"/>
      <c r="I269" s="244"/>
      <c r="J269" s="244"/>
      <c r="K269" s="244"/>
      <c r="L269" s="178"/>
      <c r="M269" s="87"/>
    </row>
    <row r="270" spans="8:13" x14ac:dyDescent="0.25">
      <c r="H270" s="244"/>
      <c r="I270" s="244"/>
      <c r="J270" s="244"/>
      <c r="K270" s="244"/>
      <c r="L270" s="178"/>
      <c r="M270" s="87"/>
    </row>
    <row r="271" spans="8:13" x14ac:dyDescent="0.25">
      <c r="H271" s="244"/>
      <c r="I271" s="244"/>
      <c r="J271" s="244"/>
      <c r="K271" s="244"/>
      <c r="L271" s="178"/>
      <c r="M271" s="87"/>
    </row>
    <row r="272" spans="8:13" x14ac:dyDescent="0.25">
      <c r="H272" s="244"/>
      <c r="I272" s="244"/>
      <c r="J272" s="244"/>
      <c r="K272" s="244"/>
      <c r="L272" s="178"/>
      <c r="M272" s="87"/>
    </row>
    <row r="273" spans="8:13" x14ac:dyDescent="0.25">
      <c r="H273" s="244"/>
      <c r="I273" s="244"/>
      <c r="J273" s="244"/>
      <c r="K273" s="244"/>
      <c r="L273" s="178"/>
      <c r="M273" s="87"/>
    </row>
    <row r="274" spans="8:13" x14ac:dyDescent="0.25">
      <c r="H274" s="244"/>
      <c r="I274" s="244"/>
      <c r="J274" s="244"/>
      <c r="K274" s="244"/>
      <c r="L274" s="178"/>
      <c r="M274" s="87"/>
    </row>
    <row r="275" spans="8:13" x14ac:dyDescent="0.25">
      <c r="H275" s="244"/>
      <c r="I275" s="244"/>
      <c r="J275" s="244"/>
      <c r="K275" s="244"/>
      <c r="L275" s="178"/>
      <c r="M275" s="87"/>
    </row>
    <row r="276" spans="8:13" x14ac:dyDescent="0.25">
      <c r="H276" s="244"/>
      <c r="I276" s="244"/>
      <c r="J276" s="244"/>
      <c r="K276" s="244"/>
      <c r="L276" s="178"/>
      <c r="M276" s="87"/>
    </row>
    <row r="277" spans="8:13" x14ac:dyDescent="0.25">
      <c r="H277" s="244"/>
      <c r="I277" s="244"/>
      <c r="J277" s="244"/>
      <c r="K277" s="244"/>
      <c r="L277" s="178"/>
      <c r="M277" s="87"/>
    </row>
    <row r="278" spans="8:13" x14ac:dyDescent="0.25">
      <c r="H278" s="244"/>
      <c r="I278" s="244"/>
      <c r="J278" s="244"/>
      <c r="K278" s="244"/>
      <c r="L278" s="178"/>
      <c r="M278" s="87"/>
    </row>
    <row r="279" spans="8:13" x14ac:dyDescent="0.25">
      <c r="H279" s="244"/>
      <c r="I279" s="244"/>
      <c r="J279" s="244"/>
      <c r="K279" s="244"/>
      <c r="L279" s="178"/>
      <c r="M279" s="87"/>
    </row>
    <row r="280" spans="8:13" x14ac:dyDescent="0.25">
      <c r="H280" s="244"/>
      <c r="I280" s="244"/>
      <c r="J280" s="244"/>
      <c r="K280" s="244"/>
      <c r="L280" s="178"/>
      <c r="M280" s="87"/>
    </row>
    <row r="281" spans="8:13" x14ac:dyDescent="0.25">
      <c r="H281" s="244"/>
      <c r="I281" s="244"/>
      <c r="J281" s="244"/>
      <c r="K281" s="244"/>
      <c r="L281" s="178"/>
      <c r="M281" s="87"/>
    </row>
    <row r="282" spans="8:13" x14ac:dyDescent="0.25">
      <c r="H282" s="244"/>
      <c r="I282" s="244"/>
      <c r="J282" s="244"/>
      <c r="K282" s="244"/>
      <c r="L282" s="178"/>
      <c r="M282" s="87"/>
    </row>
    <row r="283" spans="8:13" x14ac:dyDescent="0.25">
      <c r="H283" s="244"/>
      <c r="I283" s="244"/>
      <c r="J283" s="244"/>
      <c r="K283" s="244"/>
      <c r="L283" s="178"/>
      <c r="M283" s="90"/>
    </row>
  </sheetData>
  <sheetProtection algorithmName="SHA-512" hashValue="ODUmyTMMVajebqzw1R4bv09jI8kwvrXeDct4LkH7NUXEXgSqRee1Q0FkItMGv4zbQTfsku7iShcV2cD/Ab8Kgg==" saltValue="yz46WqPS4mz+YvXYfIG+Ew==" spinCount="100000" sheet="1" formatCells="0" formatColumns="0" formatRows="0" insertColumns="0" insertRows="0" insertHyperlinks="0" deleteColumns="0" deleteRows="0" sort="0" autoFilter="0" pivotTables="0"/>
  <dataConsolidate/>
  <mergeCells count="15">
    <mergeCell ref="C110:C111"/>
    <mergeCell ref="O2:P2"/>
    <mergeCell ref="R2:R3"/>
    <mergeCell ref="N4:N103"/>
    <mergeCell ref="A104:N104"/>
    <mergeCell ref="C108:C109"/>
    <mergeCell ref="B106:C107"/>
    <mergeCell ref="B108:B109"/>
    <mergeCell ref="B110:B111"/>
    <mergeCell ref="G2:L2"/>
    <mergeCell ref="A1:R1"/>
    <mergeCell ref="A2:A3"/>
    <mergeCell ref="B2:F2"/>
    <mergeCell ref="M2:M3"/>
    <mergeCell ref="N2:N3"/>
  </mergeCells>
  <phoneticPr fontId="5" type="noConversion"/>
  <dataValidations count="4">
    <dataValidation type="whole" allowBlank="1" showInputMessage="1" showErrorMessage="1" errorTitle="錯誤" error="月份輸入錯誤，請查驗。" sqref="H4:H103" xr:uid="{00000000-0002-0000-0C00-000000000000}">
      <formula1>1</formula1>
      <formula2>12</formula2>
    </dataValidation>
    <dataValidation type="whole" allowBlank="1" showInputMessage="1" showErrorMessage="1" errorTitle="錯誤" error="日期輸入錯誤，請查驗。" sqref="I4:I103" xr:uid="{00000000-0002-0000-0C00-000001000000}">
      <formula1>1</formula1>
      <formula2>31</formula2>
    </dataValidation>
    <dataValidation type="whole" allowBlank="1" showInputMessage="1" showErrorMessage="1" errorTitle="錯誤" error="總工作時數錯誤，請查驗。" sqref="M4:M103" xr:uid="{00000000-0002-0000-0C00-000002000000}">
      <formula1>1</formula1>
      <formula2>192</formula2>
    </dataValidation>
    <dataValidation type="whole" operator="greaterThanOrEqual" allowBlank="1" showInputMessage="1" showErrorMessage="1" errorTitle="錯誤" error="日期輸入錯誤，請查驗。" sqref="L4:L103" xr:uid="{00000000-0002-0000-0C00-000003000000}">
      <formula1>I4</formula1>
    </dataValidation>
  </dataValidations>
  <pageMargins left="0.51181102362204722" right="0.51181102362204722" top="0.55118110236220474" bottom="0.55118110236220474" header="0.31496062992125984" footer="0.31496062992125984"/>
  <pageSetup paperSize="8" orientation="landscape" r:id="rId1"/>
  <headerFooter>
    <oddHeader>第 &amp;P 頁 &amp;R&amp;F</oddHeader>
    <oddFooter>&amp;C&amp;10&amp;P/&amp;N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7"/>
    <pageSetUpPr fitToPage="1"/>
  </sheetPr>
  <dimension ref="A1:K45"/>
  <sheetViews>
    <sheetView showZeros="0" tabSelected="1" zoomScale="82" zoomScaleNormal="82" workbookViewId="0">
      <selection activeCell="M31" sqref="M31"/>
    </sheetView>
  </sheetViews>
  <sheetFormatPr defaultColWidth="8.875" defaultRowHeight="18.75" x14ac:dyDescent="0.25"/>
  <cols>
    <col min="1" max="1" width="6.125" style="27" customWidth="1"/>
    <col min="2" max="2" width="6.125" style="28" customWidth="1"/>
    <col min="3" max="3" width="17.625" style="29" customWidth="1"/>
    <col min="4" max="4" width="15.625" style="29" customWidth="1"/>
    <col min="5" max="5" width="5.625" style="27" customWidth="1"/>
    <col min="6" max="6" width="10.625" style="27" customWidth="1"/>
    <col min="7" max="7" width="5.625" customWidth="1"/>
    <col min="8" max="8" width="10.625" style="27" customWidth="1"/>
    <col min="9" max="9" width="5.625" style="27" customWidth="1"/>
    <col min="10" max="10" width="10.625" style="27" customWidth="1"/>
    <col min="11" max="16384" width="8.875" style="27"/>
  </cols>
  <sheetData>
    <row r="1" spans="1:10" ht="24.95" customHeight="1" x14ac:dyDescent="0.25">
      <c r="A1" s="551" t="s">
        <v>247</v>
      </c>
      <c r="B1" s="552"/>
      <c r="C1" s="552"/>
      <c r="D1" s="552"/>
      <c r="E1" s="552"/>
      <c r="F1" s="552"/>
      <c r="G1" s="552"/>
      <c r="H1" s="552"/>
      <c r="I1" s="552"/>
      <c r="J1" s="552"/>
    </row>
    <row r="2" spans="1:10" s="34" customFormat="1" ht="24.95" customHeight="1" x14ac:dyDescent="0.25">
      <c r="A2" s="552"/>
      <c r="B2" s="552"/>
      <c r="C2" s="552"/>
      <c r="D2" s="552"/>
      <c r="E2" s="552"/>
      <c r="F2" s="552"/>
      <c r="G2" s="552"/>
      <c r="H2" s="552"/>
      <c r="I2" s="552"/>
      <c r="J2" s="552"/>
    </row>
    <row r="3" spans="1:10" s="34" customFormat="1" ht="21" customHeight="1" x14ac:dyDescent="0.25">
      <c r="A3" s="627" t="s">
        <v>85</v>
      </c>
      <c r="B3" s="628"/>
      <c r="C3" s="82">
        <f>+'預算說明表 (上簽-印)'!E32</f>
        <v>0</v>
      </c>
      <c r="D3" s="80" t="s">
        <v>86</v>
      </c>
      <c r="E3" s="624">
        <f>+D34</f>
        <v>0</v>
      </c>
      <c r="F3" s="625"/>
      <c r="G3" s="629" t="s">
        <v>64</v>
      </c>
      <c r="H3" s="629"/>
      <c r="I3" s="630">
        <f>IF(E3=0,0,E3/C3)</f>
        <v>0</v>
      </c>
      <c r="J3" s="630"/>
    </row>
    <row r="4" spans="1:10" s="34" customFormat="1" ht="21" customHeight="1" x14ac:dyDescent="0.25">
      <c r="A4" s="550" t="s">
        <v>280</v>
      </c>
      <c r="B4" s="539"/>
      <c r="C4" s="539"/>
      <c r="D4" s="550" t="s">
        <v>87</v>
      </c>
      <c r="E4" s="539"/>
      <c r="F4" s="539"/>
      <c r="G4" s="539"/>
      <c r="H4" s="539"/>
      <c r="I4" s="539"/>
      <c r="J4" s="539"/>
    </row>
    <row r="5" spans="1:10" s="35" customFormat="1" ht="21" customHeight="1" x14ac:dyDescent="0.25">
      <c r="A5" s="626">
        <f>+'預算說明表 (上簽-印)'!B3</f>
        <v>0</v>
      </c>
      <c r="B5" s="626"/>
      <c r="C5" s="626"/>
      <c r="D5" s="626">
        <f>+'預算說明表 (上簽-印)'!E3</f>
        <v>0</v>
      </c>
      <c r="E5" s="626"/>
      <c r="F5" s="626"/>
      <c r="G5" s="626"/>
      <c r="H5" s="626"/>
      <c r="I5" s="626"/>
      <c r="J5" s="626"/>
    </row>
    <row r="6" spans="1:10" s="33" customFormat="1" ht="21" customHeight="1" x14ac:dyDescent="0.25">
      <c r="A6" s="550" t="s">
        <v>88</v>
      </c>
      <c r="B6" s="539"/>
      <c r="C6" s="64" t="s">
        <v>89</v>
      </c>
      <c r="D6" s="64" t="s">
        <v>90</v>
      </c>
      <c r="E6" s="63" t="s">
        <v>91</v>
      </c>
      <c r="F6" s="66" t="s">
        <v>92</v>
      </c>
      <c r="G6" s="63" t="s">
        <v>91</v>
      </c>
      <c r="H6" s="66" t="s">
        <v>92</v>
      </c>
      <c r="I6" s="63" t="s">
        <v>91</v>
      </c>
      <c r="J6" s="66" t="s">
        <v>92</v>
      </c>
    </row>
    <row r="7" spans="1:10" s="33" customFormat="1" ht="21" customHeight="1" x14ac:dyDescent="0.25">
      <c r="A7" s="538" t="s">
        <v>93</v>
      </c>
      <c r="B7" s="538" t="s">
        <v>94</v>
      </c>
      <c r="C7" s="158" t="s">
        <v>116</v>
      </c>
      <c r="D7" s="69">
        <f>SUMIF('核銷輸入 (核銷)'!$C$2:$C$25,C7,'核銷輸入 (核銷)'!$H$2:$H$25)</f>
        <v>0</v>
      </c>
      <c r="E7" s="70"/>
      <c r="F7" s="61" t="s">
        <v>230</v>
      </c>
      <c r="G7" s="60"/>
      <c r="H7" s="195" t="s">
        <v>217</v>
      </c>
      <c r="I7" s="60"/>
      <c r="J7" s="195" t="s">
        <v>218</v>
      </c>
    </row>
    <row r="8" spans="1:10" s="33" customFormat="1" ht="21" customHeight="1" x14ac:dyDescent="0.25">
      <c r="A8" s="538"/>
      <c r="B8" s="538"/>
      <c r="C8" s="158" t="s">
        <v>118</v>
      </c>
      <c r="D8" s="69">
        <f>SUMIF('核銷輸入 (核銷)'!$C$2:$C$25,C8,'核銷輸入 (核銷)'!$H$2:$H$25)</f>
        <v>0</v>
      </c>
      <c r="E8" s="70"/>
      <c r="F8" s="61" t="s">
        <v>231</v>
      </c>
      <c r="G8" s="60"/>
      <c r="H8" s="195" t="s">
        <v>217</v>
      </c>
      <c r="I8" s="60"/>
      <c r="J8" s="195" t="s">
        <v>218</v>
      </c>
    </row>
    <row r="9" spans="1:10" s="33" customFormat="1" ht="21" customHeight="1" x14ac:dyDescent="0.25">
      <c r="A9" s="538"/>
      <c r="B9" s="538"/>
      <c r="C9" s="158" t="s">
        <v>263</v>
      </c>
      <c r="D9" s="69">
        <f>SUMIF('核銷輸入 (核銷)'!$C$2:$C$25,C9,'核銷輸入 (核銷)'!$H$2:$H$25)</f>
        <v>0</v>
      </c>
      <c r="E9" s="70"/>
      <c r="F9" s="210" t="s">
        <v>264</v>
      </c>
      <c r="G9" s="60"/>
      <c r="H9" s="61" t="s">
        <v>219</v>
      </c>
      <c r="I9" s="76"/>
      <c r="J9" s="61" t="s">
        <v>218</v>
      </c>
    </row>
    <row r="10" spans="1:10" s="33" customFormat="1" ht="21" customHeight="1" x14ac:dyDescent="0.25">
      <c r="A10" s="538"/>
      <c r="B10" s="538"/>
      <c r="C10" s="158" t="s">
        <v>199</v>
      </c>
      <c r="D10" s="69">
        <f>SUMIF('核銷輸入 (核銷)'!$C$2:$C$25,C10,'核銷輸入 (核銷)'!$H$2:$H$25)</f>
        <v>0</v>
      </c>
      <c r="E10" s="70"/>
      <c r="F10" s="210" t="s">
        <v>248</v>
      </c>
      <c r="G10" s="60"/>
      <c r="H10" s="61" t="s">
        <v>219</v>
      </c>
      <c r="I10" s="76"/>
      <c r="J10" s="61" t="s">
        <v>218</v>
      </c>
    </row>
    <row r="11" spans="1:10" s="33" customFormat="1" ht="21" customHeight="1" x14ac:dyDescent="0.25">
      <c r="A11" s="539"/>
      <c r="B11" s="539"/>
      <c r="C11" s="158" t="s">
        <v>181</v>
      </c>
      <c r="D11" s="69">
        <f>SUMIF('核銷輸入 (核銷)'!$C$2:$C$25,C11,'核銷輸入 (核銷)'!$H$2:$H$25)</f>
        <v>0</v>
      </c>
      <c r="E11" s="70"/>
      <c r="F11" s="196" t="s">
        <v>232</v>
      </c>
      <c r="G11" s="60"/>
      <c r="H11" s="195" t="s">
        <v>217</v>
      </c>
      <c r="I11" s="197"/>
      <c r="J11" s="195" t="s">
        <v>233</v>
      </c>
    </row>
    <row r="12" spans="1:10" s="33" customFormat="1" ht="21" customHeight="1" x14ac:dyDescent="0.25">
      <c r="A12" s="539"/>
      <c r="B12" s="539"/>
      <c r="C12" s="158" t="s">
        <v>182</v>
      </c>
      <c r="D12" s="69">
        <f>SUMIF('核銷輸入 (核銷)'!$C$2:$C$25,C12,'核銷輸入 (核銷)'!$H$2:$H$25)</f>
        <v>0</v>
      </c>
      <c r="E12" s="70"/>
      <c r="F12" s="196" t="s">
        <v>97</v>
      </c>
      <c r="G12" s="60"/>
      <c r="H12" s="195" t="s">
        <v>234</v>
      </c>
      <c r="I12" s="198"/>
      <c r="J12" s="195" t="s">
        <v>233</v>
      </c>
    </row>
    <row r="13" spans="1:10" s="33" customFormat="1" ht="21" customHeight="1" x14ac:dyDescent="0.25">
      <c r="A13" s="539"/>
      <c r="B13" s="539"/>
      <c r="C13" s="158" t="s">
        <v>215</v>
      </c>
      <c r="D13" s="69">
        <f>'月投保部分工時人員(核銷)'!E309+'當日加退保工時人員(核銷)'!E309+'部分工時人員TA(核銷)'!C108</f>
        <v>0</v>
      </c>
      <c r="E13" s="70"/>
      <c r="F13" s="200" t="s">
        <v>95</v>
      </c>
      <c r="G13" s="60"/>
      <c r="H13" s="195" t="s">
        <v>220</v>
      </c>
      <c r="I13" s="199"/>
      <c r="J13" s="195" t="s">
        <v>221</v>
      </c>
    </row>
    <row r="14" spans="1:10" s="33" customFormat="1" ht="21" customHeight="1" x14ac:dyDescent="0.25">
      <c r="A14" s="539"/>
      <c r="B14" s="539"/>
      <c r="C14" s="158" t="s">
        <v>1</v>
      </c>
      <c r="D14" s="69">
        <f>SUMIF('核銷輸入 (核銷)'!$C$2:$C$25,C14,'核銷輸入 (核銷)'!$H$2:$H$25)</f>
        <v>0</v>
      </c>
      <c r="E14" s="70"/>
      <c r="F14" s="200" t="s">
        <v>96</v>
      </c>
      <c r="G14" s="60"/>
      <c r="H14" s="201" t="s">
        <v>222</v>
      </c>
      <c r="I14" s="199"/>
      <c r="J14" s="195" t="s">
        <v>223</v>
      </c>
    </row>
    <row r="15" spans="1:10" s="33" customFormat="1" ht="21" customHeight="1" x14ac:dyDescent="0.25">
      <c r="A15" s="539"/>
      <c r="B15" s="539"/>
      <c r="C15" s="158" t="s">
        <v>210</v>
      </c>
      <c r="D15" s="69">
        <f>SUMIF('核銷輸入 (核銷)'!$C$2:$C$25,C15,'核銷輸入 (核銷)'!$H$2:$H$25)</f>
        <v>0</v>
      </c>
      <c r="E15" s="70"/>
      <c r="F15" s="195" t="s">
        <v>235</v>
      </c>
      <c r="G15" s="60"/>
      <c r="H15" s="195" t="s">
        <v>98</v>
      </c>
      <c r="I15" s="596"/>
      <c r="J15" s="596"/>
    </row>
    <row r="16" spans="1:10" s="33" customFormat="1" ht="21" customHeight="1" x14ac:dyDescent="0.25">
      <c r="A16" s="539"/>
      <c r="B16" s="539"/>
      <c r="C16" s="158" t="s">
        <v>2</v>
      </c>
      <c r="D16" s="69">
        <f>SUMIF('核銷輸入 (核銷)'!$C$2:$C$25,C16,'核銷輸入 (核銷)'!$H$2:$H$25)</f>
        <v>0</v>
      </c>
      <c r="E16" s="70"/>
      <c r="F16" s="200" t="s">
        <v>97</v>
      </c>
      <c r="G16" s="60"/>
      <c r="H16" s="200" t="s">
        <v>98</v>
      </c>
      <c r="I16" s="595"/>
      <c r="J16" s="595"/>
    </row>
    <row r="17" spans="1:11" s="33" customFormat="1" ht="21" customHeight="1" x14ac:dyDescent="0.25">
      <c r="A17" s="539"/>
      <c r="B17" s="539"/>
      <c r="C17" s="158" t="s">
        <v>3</v>
      </c>
      <c r="D17" s="69">
        <f>SUMIF('核銷輸入 (核銷)'!$C$2:$C$25,C17,'核銷輸入 (核銷)'!$H$2:$H$25)</f>
        <v>0</v>
      </c>
      <c r="E17" s="70"/>
      <c r="F17" s="195" t="s">
        <v>236</v>
      </c>
      <c r="G17" s="60"/>
      <c r="H17" s="196" t="s">
        <v>98</v>
      </c>
      <c r="I17" s="595"/>
      <c r="J17" s="595"/>
    </row>
    <row r="18" spans="1:11" s="33" customFormat="1" ht="21" customHeight="1" x14ac:dyDescent="0.25">
      <c r="A18" s="539"/>
      <c r="B18" s="539"/>
      <c r="C18" s="158" t="s">
        <v>115</v>
      </c>
      <c r="D18" s="69">
        <f>SUMIF('核銷輸入 (核銷)'!$C$2:$C$25,C18,'核銷輸入 (核銷)'!$H$2:$H$25)</f>
        <v>0</v>
      </c>
      <c r="E18" s="70"/>
      <c r="F18" s="201" t="s">
        <v>225</v>
      </c>
      <c r="G18" s="60"/>
      <c r="H18" s="196" t="s">
        <v>98</v>
      </c>
      <c r="I18" s="595"/>
      <c r="J18" s="595"/>
    </row>
    <row r="19" spans="1:11" s="33" customFormat="1" ht="21" customHeight="1" x14ac:dyDescent="0.25">
      <c r="A19" s="539"/>
      <c r="B19" s="539"/>
      <c r="C19" s="159" t="s">
        <v>119</v>
      </c>
      <c r="D19" s="69">
        <f>'月投保部分工時人員(核銷)'!E311+'當日加退保工時人員(核銷)'!E311</f>
        <v>0</v>
      </c>
      <c r="E19" s="70"/>
      <c r="F19" s="201"/>
      <c r="G19" s="60"/>
      <c r="H19" s="196"/>
      <c r="I19" s="202"/>
      <c r="J19" s="202"/>
      <c r="K19" s="39"/>
    </row>
    <row r="20" spans="1:11" s="33" customFormat="1" ht="21" customHeight="1" x14ac:dyDescent="0.25">
      <c r="A20" s="539"/>
      <c r="B20" s="539"/>
      <c r="C20" s="159" t="s">
        <v>120</v>
      </c>
      <c r="D20" s="69">
        <f>'月投保部分工時人員(核銷)'!E313+'當日加退保工時人員(核銷)'!E313</f>
        <v>0</v>
      </c>
      <c r="E20" s="70"/>
      <c r="F20" s="201"/>
      <c r="G20" s="60"/>
      <c r="H20" s="196"/>
      <c r="I20" s="202"/>
      <c r="J20" s="202"/>
      <c r="K20" s="39"/>
    </row>
    <row r="21" spans="1:11" s="33" customFormat="1" ht="33" customHeight="1" x14ac:dyDescent="0.25">
      <c r="A21" s="539"/>
      <c r="B21" s="539"/>
      <c r="C21" s="159" t="s">
        <v>183</v>
      </c>
      <c r="D21" s="69">
        <f>'月投保部分工時人員(核銷)'!E315+'當日加退保工時人員(核銷)'!E315</f>
        <v>0</v>
      </c>
      <c r="E21" s="70"/>
      <c r="F21" s="201"/>
      <c r="G21" s="60"/>
      <c r="H21" s="196"/>
      <c r="I21" s="202"/>
      <c r="J21" s="202"/>
      <c r="K21" s="39"/>
    </row>
    <row r="22" spans="1:11" s="33" customFormat="1" ht="31.5" x14ac:dyDescent="0.25">
      <c r="A22" s="539"/>
      <c r="B22" s="539"/>
      <c r="C22" s="159" t="s">
        <v>179</v>
      </c>
      <c r="D22" s="69">
        <f>SUMIF('核銷輸入 (核銷)'!$C$2:$C$25,C22,'核銷輸入 (核銷)'!$H$2:$H$25)+'月投保部分工時人員(核銷)'!E317+'當日加退保工時人員(核銷)'!E317+'部分工時人員TA(核銷)'!C110</f>
        <v>0</v>
      </c>
      <c r="E22" s="70"/>
      <c r="F22" s="201"/>
      <c r="G22" s="60"/>
      <c r="H22" s="196"/>
      <c r="I22" s="202"/>
      <c r="J22" s="202"/>
      <c r="K22" s="39"/>
    </row>
    <row r="23" spans="1:11" s="33" customFormat="1" ht="21" customHeight="1" x14ac:dyDescent="0.25">
      <c r="A23" s="539"/>
      <c r="B23" s="539"/>
      <c r="C23" s="158" t="s">
        <v>100</v>
      </c>
      <c r="D23" s="73">
        <f>SUM(D7:D22)</f>
        <v>0</v>
      </c>
      <c r="E23" s="597"/>
      <c r="F23" s="597"/>
      <c r="G23" s="597"/>
      <c r="H23" s="597"/>
      <c r="I23" s="597"/>
      <c r="J23" s="597"/>
    </row>
    <row r="24" spans="1:11" s="33" customFormat="1" ht="21" customHeight="1" x14ac:dyDescent="0.25">
      <c r="A24" s="539"/>
      <c r="B24" s="548" t="s">
        <v>185</v>
      </c>
      <c r="C24" s="549"/>
      <c r="D24" s="69">
        <f>'核銷輸入 (核銷)'!H24</f>
        <v>0</v>
      </c>
      <c r="E24" s="70"/>
      <c r="F24" s="201" t="s">
        <v>237</v>
      </c>
      <c r="G24" s="60"/>
      <c r="H24" s="201" t="s">
        <v>222</v>
      </c>
      <c r="I24" s="199"/>
      <c r="J24" s="195" t="s">
        <v>223</v>
      </c>
    </row>
    <row r="25" spans="1:11" s="33" customFormat="1" ht="21" customHeight="1" x14ac:dyDescent="0.25">
      <c r="A25" s="598" t="s">
        <v>109</v>
      </c>
      <c r="B25" s="598"/>
      <c r="C25" s="598"/>
      <c r="D25" s="73">
        <f>D23+D24</f>
        <v>0</v>
      </c>
      <c r="E25" s="597"/>
      <c r="F25" s="597"/>
      <c r="G25" s="597"/>
      <c r="H25" s="597"/>
      <c r="I25" s="597"/>
      <c r="J25" s="597"/>
    </row>
    <row r="26" spans="1:11" s="33" customFormat="1" ht="21" customHeight="1" x14ac:dyDescent="0.25">
      <c r="A26" s="544" t="s">
        <v>101</v>
      </c>
      <c r="B26" s="544" t="s">
        <v>102</v>
      </c>
      <c r="C26" s="160" t="s">
        <v>103</v>
      </c>
      <c r="D26" s="69">
        <f>SUMIF('核銷輸入 (核銷)'!$C$26:$C$44,C26,'核銷輸入 (核銷)'!$H$26:$H$44)</f>
        <v>0</v>
      </c>
      <c r="E26" s="71"/>
      <c r="F26" s="201" t="s">
        <v>238</v>
      </c>
      <c r="G26" s="43"/>
      <c r="H26" s="201" t="s">
        <v>227</v>
      </c>
      <c r="I26" s="595"/>
      <c r="J26" s="595"/>
    </row>
    <row r="27" spans="1:11" s="33" customFormat="1" ht="21" customHeight="1" x14ac:dyDescent="0.25">
      <c r="A27" s="545"/>
      <c r="B27" s="545"/>
      <c r="C27" s="160" t="s">
        <v>9</v>
      </c>
      <c r="D27" s="69">
        <f>SUMIF('核銷輸入 (核銷)'!$C$26:$C$44,C27,'核銷輸入 (核銷)'!$H$26:$H$44)</f>
        <v>0</v>
      </c>
      <c r="E27" s="71"/>
      <c r="F27" s="201" t="s">
        <v>228</v>
      </c>
      <c r="G27" s="60"/>
      <c r="H27" s="196" t="s">
        <v>229</v>
      </c>
      <c r="I27" s="595"/>
      <c r="J27" s="595"/>
    </row>
    <row r="28" spans="1:11" s="33" customFormat="1" ht="21" customHeight="1" x14ac:dyDescent="0.25">
      <c r="A28" s="545"/>
      <c r="B28" s="545"/>
      <c r="C28" s="158" t="s">
        <v>210</v>
      </c>
      <c r="D28" s="69">
        <f>SUMIF('核銷輸入 (核銷)'!$C$26:$C$44,C28,'核銷輸入 (核銷)'!$H$26:$H$44)</f>
        <v>0</v>
      </c>
      <c r="E28" s="71"/>
      <c r="F28" s="195" t="s">
        <v>224</v>
      </c>
      <c r="G28" s="60"/>
      <c r="H28" s="195" t="s">
        <v>98</v>
      </c>
      <c r="I28" s="602"/>
      <c r="J28" s="602"/>
    </row>
    <row r="29" spans="1:11" s="33" customFormat="1" ht="21" customHeight="1" x14ac:dyDescent="0.25">
      <c r="A29" s="545"/>
      <c r="B29" s="545"/>
      <c r="C29" s="158" t="s">
        <v>99</v>
      </c>
      <c r="D29" s="69">
        <f>SUMIF('核銷輸入 (核銷)'!$C$26:$C$44,C29,'核銷輸入 (核銷)'!$H$26:$H$44)</f>
        <v>0</v>
      </c>
      <c r="E29" s="71"/>
      <c r="F29" s="201" t="s">
        <v>222</v>
      </c>
      <c r="G29" s="60"/>
      <c r="H29" s="195" t="s">
        <v>239</v>
      </c>
      <c r="I29" s="199"/>
      <c r="J29" s="196" t="s">
        <v>240</v>
      </c>
    </row>
    <row r="30" spans="1:11" s="33" customFormat="1" ht="31.5" x14ac:dyDescent="0.25">
      <c r="A30" s="545"/>
      <c r="B30" s="545"/>
      <c r="C30" s="159" t="s">
        <v>112</v>
      </c>
      <c r="D30" s="69">
        <f>SUMIF('核銷輸入 (核銷)'!$C$26:$C$44,C30,'核銷輸入 (核銷)'!$H$26:$H$44)</f>
        <v>0</v>
      </c>
      <c r="E30" s="71"/>
      <c r="F30" s="201"/>
      <c r="G30" s="60"/>
      <c r="H30" s="195"/>
      <c r="I30" s="203"/>
      <c r="J30" s="203"/>
    </row>
    <row r="31" spans="1:11" s="33" customFormat="1" ht="21" customHeight="1" x14ac:dyDescent="0.25">
      <c r="A31" s="545"/>
      <c r="B31" s="546"/>
      <c r="C31" s="158" t="s">
        <v>100</v>
      </c>
      <c r="D31" s="72">
        <f>SUM(D26:D30)</f>
        <v>0</v>
      </c>
      <c r="E31" s="597"/>
      <c r="F31" s="597"/>
      <c r="G31" s="597"/>
      <c r="H31" s="597"/>
      <c r="I31" s="597"/>
      <c r="J31" s="597"/>
      <c r="K31" s="1"/>
    </row>
    <row r="32" spans="1:11" s="33" customFormat="1" ht="21" customHeight="1" x14ac:dyDescent="0.25">
      <c r="A32" s="545"/>
      <c r="B32" s="538" t="s">
        <v>185</v>
      </c>
      <c r="C32" s="538"/>
      <c r="D32" s="69">
        <f>'核銷輸入 (核銷)'!H43</f>
        <v>0</v>
      </c>
      <c r="E32" s="70"/>
      <c r="F32" s="201" t="s">
        <v>226</v>
      </c>
      <c r="G32" s="60"/>
      <c r="H32" s="201" t="s">
        <v>222</v>
      </c>
      <c r="I32" s="199"/>
      <c r="J32" s="195" t="s">
        <v>239</v>
      </c>
      <c r="K32" s="1"/>
    </row>
    <row r="33" spans="1:11" s="33" customFormat="1" ht="21" customHeight="1" x14ac:dyDescent="0.25">
      <c r="A33" s="598" t="s">
        <v>187</v>
      </c>
      <c r="B33" s="598"/>
      <c r="C33" s="598"/>
      <c r="D33" s="73">
        <f>D31+D32</f>
        <v>0</v>
      </c>
      <c r="E33" s="599"/>
      <c r="F33" s="600"/>
      <c r="G33" s="600"/>
      <c r="H33" s="600"/>
      <c r="I33" s="600"/>
      <c r="J33" s="601"/>
    </row>
    <row r="34" spans="1:11" s="33" customFormat="1" ht="21" customHeight="1" x14ac:dyDescent="0.25">
      <c r="A34" s="543" t="s">
        <v>104</v>
      </c>
      <c r="B34" s="616"/>
      <c r="C34" s="616"/>
      <c r="D34" s="72">
        <f>D25+D33</f>
        <v>0</v>
      </c>
      <c r="E34" s="615"/>
      <c r="F34" s="615"/>
      <c r="G34" s="615"/>
      <c r="H34" s="615"/>
      <c r="I34" s="615"/>
      <c r="J34" s="615"/>
      <c r="K34" s="1"/>
    </row>
    <row r="35" spans="1:11" s="33" customFormat="1" ht="19.5" customHeight="1" x14ac:dyDescent="0.25">
      <c r="A35" s="620" t="s">
        <v>108</v>
      </c>
      <c r="B35" s="621"/>
      <c r="C35" s="621"/>
      <c r="D35" s="621"/>
      <c r="E35" s="621"/>
      <c r="F35" s="621"/>
      <c r="G35" s="621"/>
      <c r="H35" s="621"/>
      <c r="I35" s="621"/>
      <c r="J35" s="621"/>
      <c r="K35" s="1"/>
    </row>
    <row r="36" spans="1:11" customFormat="1" ht="18" customHeight="1" x14ac:dyDescent="0.25">
      <c r="A36" s="617" t="s">
        <v>105</v>
      </c>
      <c r="B36" s="618"/>
      <c r="C36" s="618"/>
      <c r="D36" s="618"/>
      <c r="E36" s="618"/>
      <c r="F36" s="618"/>
      <c r="G36" s="618"/>
      <c r="H36" s="618"/>
      <c r="I36" s="618"/>
      <c r="J36" s="619"/>
    </row>
    <row r="37" spans="1:11" ht="18" customHeight="1" x14ac:dyDescent="0.25">
      <c r="A37" s="610" t="s">
        <v>106</v>
      </c>
      <c r="B37" s="611"/>
      <c r="C37" s="612"/>
      <c r="D37" s="613" t="s">
        <v>107</v>
      </c>
      <c r="E37" s="614"/>
      <c r="F37" s="614"/>
      <c r="G37" s="613" t="s">
        <v>65</v>
      </c>
      <c r="H37" s="614"/>
      <c r="I37" s="614"/>
      <c r="J37" s="614"/>
    </row>
    <row r="38" spans="1:11" ht="18" customHeight="1" x14ac:dyDescent="0.25">
      <c r="A38" s="603"/>
      <c r="B38" s="604"/>
      <c r="C38" s="605"/>
      <c r="D38" s="622" t="s">
        <v>443</v>
      </c>
      <c r="E38" s="623"/>
      <c r="F38" s="623"/>
      <c r="G38" s="609"/>
      <c r="H38" s="609"/>
      <c r="I38" s="609"/>
      <c r="J38" s="609"/>
    </row>
    <row r="39" spans="1:11" ht="18" customHeight="1" x14ac:dyDescent="0.25">
      <c r="A39" s="606"/>
      <c r="B39" s="607"/>
      <c r="C39" s="608"/>
      <c r="D39" s="623"/>
      <c r="E39" s="623"/>
      <c r="F39" s="623"/>
      <c r="G39" s="609"/>
      <c r="H39" s="609"/>
      <c r="I39" s="609"/>
      <c r="J39" s="609"/>
    </row>
    <row r="40" spans="1:11" ht="18" customHeight="1" x14ac:dyDescent="0.25">
      <c r="A40" s="610" t="s">
        <v>110</v>
      </c>
      <c r="B40" s="611"/>
      <c r="C40" s="612"/>
      <c r="D40" s="623"/>
      <c r="E40" s="623"/>
      <c r="F40" s="623"/>
      <c r="G40" s="609"/>
      <c r="H40" s="609"/>
      <c r="I40" s="609"/>
      <c r="J40" s="609"/>
    </row>
    <row r="41" spans="1:11" ht="18" customHeight="1" x14ac:dyDescent="0.25">
      <c r="A41" s="603"/>
      <c r="B41" s="604"/>
      <c r="C41" s="605"/>
      <c r="D41" s="623"/>
      <c r="E41" s="623"/>
      <c r="F41" s="623"/>
      <c r="G41" s="613" t="s">
        <v>66</v>
      </c>
      <c r="H41" s="614"/>
      <c r="I41" s="614"/>
      <c r="J41" s="614"/>
    </row>
    <row r="42" spans="1:11" ht="18" customHeight="1" x14ac:dyDescent="0.25">
      <c r="A42" s="606"/>
      <c r="B42" s="607"/>
      <c r="C42" s="608"/>
      <c r="D42" s="623"/>
      <c r="E42" s="623"/>
      <c r="F42" s="623"/>
      <c r="G42" s="609"/>
      <c r="H42" s="609"/>
      <c r="I42" s="609"/>
      <c r="J42" s="609"/>
    </row>
    <row r="43" spans="1:11" ht="18" customHeight="1" x14ac:dyDescent="0.25">
      <c r="A43" s="610" t="s">
        <v>111</v>
      </c>
      <c r="B43" s="611"/>
      <c r="C43" s="612"/>
      <c r="D43" s="623"/>
      <c r="E43" s="623"/>
      <c r="F43" s="623"/>
      <c r="G43" s="609"/>
      <c r="H43" s="609"/>
      <c r="I43" s="609"/>
      <c r="J43" s="609"/>
    </row>
    <row r="44" spans="1:11" ht="18" customHeight="1" x14ac:dyDescent="0.25">
      <c r="A44" s="603"/>
      <c r="B44" s="604"/>
      <c r="C44" s="605"/>
      <c r="D44" s="623"/>
      <c r="E44" s="623"/>
      <c r="F44" s="623"/>
      <c r="G44" s="609"/>
      <c r="H44" s="609"/>
      <c r="I44" s="609"/>
      <c r="J44" s="609"/>
    </row>
    <row r="45" spans="1:11" ht="18" customHeight="1" x14ac:dyDescent="0.25">
      <c r="A45" s="606"/>
      <c r="B45" s="607"/>
      <c r="C45" s="608"/>
      <c r="D45" s="623"/>
      <c r="E45" s="623"/>
      <c r="F45" s="623"/>
      <c r="G45" s="609"/>
      <c r="H45" s="609"/>
      <c r="I45" s="609"/>
      <c r="J45" s="609"/>
    </row>
  </sheetData>
  <sheetProtection algorithmName="SHA-512" hashValue="3e5fPZ2F9ElC1c5UqEYhXVo/bjbmVsptMdk4VXmkUXGOvjTHJJvPrDMY8cLrY+qJF1Wpdy626hIbobUji6QSMQ==" saltValue="7KCIMhoUKNKw8FUNURAE+Q==" spinCount="100000" sheet="1" objects="1" scenarios="1" formatCells="0" formatColumns="0" formatRows="0" insertColumns="0" insertRows="0" insertHyperlinks="0" deleteColumns="0" deleteRows="0" sort="0" autoFilter="0" pivotTables="0"/>
  <mergeCells count="45">
    <mergeCell ref="A6:B6"/>
    <mergeCell ref="E3:F3"/>
    <mergeCell ref="D5:J5"/>
    <mergeCell ref="A1:J2"/>
    <mergeCell ref="A4:C4"/>
    <mergeCell ref="D4:J4"/>
    <mergeCell ref="A5:C5"/>
    <mergeCell ref="A3:B3"/>
    <mergeCell ref="G3:H3"/>
    <mergeCell ref="I3:J3"/>
    <mergeCell ref="A44:C45"/>
    <mergeCell ref="G42:J45"/>
    <mergeCell ref="A40:C40"/>
    <mergeCell ref="G37:J37"/>
    <mergeCell ref="E34:J34"/>
    <mergeCell ref="D37:F37"/>
    <mergeCell ref="A34:C34"/>
    <mergeCell ref="A38:C39"/>
    <mergeCell ref="A37:C37"/>
    <mergeCell ref="A36:J36"/>
    <mergeCell ref="A35:J35"/>
    <mergeCell ref="D38:F45"/>
    <mergeCell ref="G38:J40"/>
    <mergeCell ref="G41:J41"/>
    <mergeCell ref="A41:C42"/>
    <mergeCell ref="A43:C43"/>
    <mergeCell ref="A33:C33"/>
    <mergeCell ref="E33:J33"/>
    <mergeCell ref="I27:J27"/>
    <mergeCell ref="A25:C25"/>
    <mergeCell ref="I26:J26"/>
    <mergeCell ref="A26:A32"/>
    <mergeCell ref="B26:B31"/>
    <mergeCell ref="E25:J25"/>
    <mergeCell ref="I28:J28"/>
    <mergeCell ref="E31:J31"/>
    <mergeCell ref="B32:C32"/>
    <mergeCell ref="I16:J16"/>
    <mergeCell ref="A7:A24"/>
    <mergeCell ref="B7:B23"/>
    <mergeCell ref="I15:J15"/>
    <mergeCell ref="I17:J17"/>
    <mergeCell ref="I18:J18"/>
    <mergeCell ref="E23:J23"/>
    <mergeCell ref="B24:C24"/>
  </mergeCells>
  <phoneticPr fontId="5" type="noConversion"/>
  <printOptions horizontalCentered="1"/>
  <pageMargins left="0.31496062992125984" right="0.31496062992125984" top="0.55118110236220474" bottom="0.39370078740157483" header="1.1023622047244095" footer="0.51181102362204722"/>
  <pageSetup paperSize="9" scale="77" orientation="portrait" horizontalDpi="1200" verticalDpi="1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2"/>
    <pageSetUpPr fitToPage="1"/>
  </sheetPr>
  <dimension ref="A1:J30"/>
  <sheetViews>
    <sheetView showZeros="0" topLeftCell="A21" zoomScaleNormal="100" workbookViewId="0">
      <selection activeCell="M18" sqref="M18"/>
    </sheetView>
  </sheetViews>
  <sheetFormatPr defaultColWidth="8.875" defaultRowHeight="15.75" x14ac:dyDescent="0.25"/>
  <cols>
    <col min="1" max="1" width="6.125" style="15" customWidth="1"/>
    <col min="2" max="2" width="6.125" style="16" customWidth="1"/>
    <col min="3" max="3" width="17.625" style="20" customWidth="1"/>
    <col min="4" max="5" width="15.625" style="18" customWidth="1"/>
    <col min="6" max="7" width="9.125" style="18" customWidth="1"/>
    <col min="8" max="8" width="30.625" style="22" customWidth="1"/>
    <col min="9" max="9" width="2.75" style="18" customWidth="1"/>
    <col min="10" max="16384" width="8.875" style="18"/>
  </cols>
  <sheetData>
    <row r="1" spans="1:10" s="15" customFormat="1" ht="51" customHeight="1" x14ac:dyDescent="0.25">
      <c r="A1" s="551" t="s">
        <v>250</v>
      </c>
      <c r="B1" s="552"/>
      <c r="C1" s="552"/>
      <c r="D1" s="552"/>
      <c r="E1" s="552"/>
      <c r="F1" s="552"/>
      <c r="G1" s="552"/>
      <c r="H1" s="552"/>
      <c r="I1" s="32"/>
      <c r="J1" s="32"/>
    </row>
    <row r="2" spans="1:10" ht="33" x14ac:dyDescent="0.25">
      <c r="A2" s="550" t="s">
        <v>40</v>
      </c>
      <c r="B2" s="550"/>
      <c r="C2" s="64" t="s">
        <v>10</v>
      </c>
      <c r="D2" s="64" t="s">
        <v>39</v>
      </c>
      <c r="E2" s="64" t="s">
        <v>32</v>
      </c>
      <c r="F2" s="64" t="s">
        <v>35</v>
      </c>
      <c r="G2" s="64" t="s">
        <v>113</v>
      </c>
      <c r="H2" s="65" t="s">
        <v>46</v>
      </c>
    </row>
    <row r="3" spans="1:10" ht="21" customHeight="1" x14ac:dyDescent="0.25">
      <c r="A3" s="538" t="s">
        <v>36</v>
      </c>
      <c r="B3" s="538" t="s">
        <v>38</v>
      </c>
      <c r="C3" s="158" t="s">
        <v>116</v>
      </c>
      <c r="D3" s="38">
        <f>ROUND('預算說明表 (上簽-印)'!E5,0)</f>
        <v>0</v>
      </c>
      <c r="E3" s="38">
        <f>ROUND('核銷報告表 (核銷-印)'!D7,0)</f>
        <v>0</v>
      </c>
      <c r="F3" s="38">
        <f>ROUND(E3-D3,0)</f>
        <v>0</v>
      </c>
      <c r="G3" s="78">
        <f>IF(D3=0,ROUND((E3-D3)/100,3),ROUND((E3-D3)/D3,3))</f>
        <v>0</v>
      </c>
      <c r="H3" s="62"/>
    </row>
    <row r="4" spans="1:10" ht="21" customHeight="1" x14ac:dyDescent="0.25">
      <c r="A4" s="538"/>
      <c r="B4" s="538"/>
      <c r="C4" s="158" t="s">
        <v>118</v>
      </c>
      <c r="D4" s="38">
        <f>ROUND('預算說明表 (上簽-印)'!E6,0)</f>
        <v>0</v>
      </c>
      <c r="E4" s="38">
        <f>ROUND('核銷報告表 (核銷-印)'!D8,0)</f>
        <v>0</v>
      </c>
      <c r="F4" s="38">
        <f t="shared" ref="F4:F18" si="0">ROUND(E4-D4,0)</f>
        <v>0</v>
      </c>
      <c r="G4" s="78">
        <f t="shared" ref="G4:G10" si="1">IF(D4=0,ROUND((E4-D4)/100,3),ROUND((E4-D4)/D4,3))</f>
        <v>0</v>
      </c>
      <c r="H4" s="62"/>
    </row>
    <row r="5" spans="1:10" ht="21" customHeight="1" x14ac:dyDescent="0.25">
      <c r="A5" s="538"/>
      <c r="B5" s="538"/>
      <c r="C5" s="158" t="s">
        <v>263</v>
      </c>
      <c r="D5" s="38">
        <f>ROUND('預算說明表 (上簽-印)'!E7,0)</f>
        <v>0</v>
      </c>
      <c r="E5" s="38">
        <f>ROUND('核銷報告表 (核銷-印)'!D9,0)</f>
        <v>0</v>
      </c>
      <c r="F5" s="38">
        <f t="shared" si="0"/>
        <v>0</v>
      </c>
      <c r="G5" s="78">
        <f t="shared" si="1"/>
        <v>0</v>
      </c>
      <c r="H5" s="62"/>
    </row>
    <row r="6" spans="1:10" ht="21" customHeight="1" x14ac:dyDescent="0.25">
      <c r="A6" s="538"/>
      <c r="B6" s="538"/>
      <c r="C6" s="158" t="s">
        <v>199</v>
      </c>
      <c r="D6" s="38">
        <f>ROUND('預算說明表 (上簽-印)'!E8,0)</f>
        <v>0</v>
      </c>
      <c r="E6" s="38">
        <f>ROUND('核銷報告表 (核銷-印)'!D10,0)</f>
        <v>0</v>
      </c>
      <c r="F6" s="38">
        <f t="shared" si="0"/>
        <v>0</v>
      </c>
      <c r="G6" s="78">
        <f t="shared" si="1"/>
        <v>0</v>
      </c>
      <c r="H6" s="62"/>
    </row>
    <row r="7" spans="1:10" ht="21" customHeight="1" x14ac:dyDescent="0.25">
      <c r="A7" s="539"/>
      <c r="B7" s="538"/>
      <c r="C7" s="158" t="s">
        <v>69</v>
      </c>
      <c r="D7" s="38">
        <f>ROUND('預算說明表 (上簽-印)'!E9,0)</f>
        <v>0</v>
      </c>
      <c r="E7" s="38">
        <f>ROUND('核銷報告表 (核銷-印)'!D11,0)</f>
        <v>0</v>
      </c>
      <c r="F7" s="38">
        <f t="shared" si="0"/>
        <v>0</v>
      </c>
      <c r="G7" s="78">
        <f t="shared" si="1"/>
        <v>0</v>
      </c>
      <c r="H7" s="62"/>
    </row>
    <row r="8" spans="1:10" ht="21" customHeight="1" x14ac:dyDescent="0.25">
      <c r="A8" s="539"/>
      <c r="B8" s="538"/>
      <c r="C8" s="158" t="s">
        <v>80</v>
      </c>
      <c r="D8" s="38">
        <f>ROUND('預算說明表 (上簽-印)'!E10,0)</f>
        <v>0</v>
      </c>
      <c r="E8" s="38">
        <f>ROUND('核銷報告表 (核銷-印)'!D12,0)</f>
        <v>0</v>
      </c>
      <c r="F8" s="38">
        <f t="shared" si="0"/>
        <v>0</v>
      </c>
      <c r="G8" s="78">
        <f t="shared" si="1"/>
        <v>0</v>
      </c>
      <c r="H8" s="62"/>
    </row>
    <row r="9" spans="1:10" ht="21" customHeight="1" x14ac:dyDescent="0.25">
      <c r="A9" s="539"/>
      <c r="B9" s="538"/>
      <c r="C9" s="158" t="s">
        <v>215</v>
      </c>
      <c r="D9" s="38">
        <f>ROUND('預算說明表 (上簽-印)'!E11,0)</f>
        <v>0</v>
      </c>
      <c r="E9" s="38">
        <f>ROUND('核銷報告表 (核銷-印)'!D13,0)</f>
        <v>0</v>
      </c>
      <c r="F9" s="38">
        <f t="shared" si="0"/>
        <v>0</v>
      </c>
      <c r="G9" s="78">
        <f t="shared" si="1"/>
        <v>0</v>
      </c>
      <c r="H9" s="62"/>
    </row>
    <row r="10" spans="1:10" ht="21" customHeight="1" x14ac:dyDescent="0.25">
      <c r="A10" s="539"/>
      <c r="B10" s="538"/>
      <c r="C10" s="158" t="s">
        <v>1</v>
      </c>
      <c r="D10" s="38">
        <f>ROUND('預算說明表 (上簽-印)'!E12,0)</f>
        <v>0</v>
      </c>
      <c r="E10" s="38">
        <f>ROUND('核銷報告表 (核銷-印)'!D14,0)</f>
        <v>0</v>
      </c>
      <c r="F10" s="38">
        <f t="shared" si="0"/>
        <v>0</v>
      </c>
      <c r="G10" s="78">
        <f t="shared" si="1"/>
        <v>0</v>
      </c>
      <c r="H10" s="62"/>
    </row>
    <row r="11" spans="1:10" ht="21" customHeight="1" x14ac:dyDescent="0.25">
      <c r="A11" s="539"/>
      <c r="B11" s="538"/>
      <c r="C11" s="158" t="s">
        <v>216</v>
      </c>
      <c r="D11" s="38">
        <f>ROUND('預算說明表 (上簽-印)'!E13,0)</f>
        <v>0</v>
      </c>
      <c r="E11" s="38">
        <f>ROUND('核銷報告表 (核銷-印)'!D15,0)</f>
        <v>0</v>
      </c>
      <c r="F11" s="38">
        <f t="shared" si="0"/>
        <v>0</v>
      </c>
      <c r="G11" s="78">
        <f t="shared" ref="G11:G14" si="2">IF(D11=0,ROUND((E11-D11)/100,3),ROUND((E11-D11)/D11,3))</f>
        <v>0</v>
      </c>
      <c r="H11" s="62"/>
    </row>
    <row r="12" spans="1:10" ht="21" customHeight="1" x14ac:dyDescent="0.25">
      <c r="A12" s="539"/>
      <c r="B12" s="538"/>
      <c r="C12" s="158" t="s">
        <v>2</v>
      </c>
      <c r="D12" s="38">
        <f>ROUND('預算說明表 (上簽-印)'!E14,0)</f>
        <v>0</v>
      </c>
      <c r="E12" s="38">
        <f>ROUND('核銷報告表 (核銷-印)'!D16,0)</f>
        <v>0</v>
      </c>
      <c r="F12" s="38">
        <f t="shared" si="0"/>
        <v>0</v>
      </c>
      <c r="G12" s="78">
        <f t="shared" si="2"/>
        <v>0</v>
      </c>
      <c r="H12" s="62"/>
    </row>
    <row r="13" spans="1:10" ht="21" customHeight="1" x14ac:dyDescent="0.25">
      <c r="A13" s="539"/>
      <c r="B13" s="538"/>
      <c r="C13" s="158" t="s">
        <v>3</v>
      </c>
      <c r="D13" s="38">
        <f>ROUND('預算說明表 (上簽-印)'!E15,0)</f>
        <v>0</v>
      </c>
      <c r="E13" s="38">
        <f>ROUND('核銷報告表 (核銷-印)'!D17,0)</f>
        <v>0</v>
      </c>
      <c r="F13" s="38">
        <f t="shared" si="0"/>
        <v>0</v>
      </c>
      <c r="G13" s="78">
        <f t="shared" si="2"/>
        <v>0</v>
      </c>
      <c r="H13" s="62"/>
    </row>
    <row r="14" spans="1:10" ht="21" customHeight="1" x14ac:dyDescent="0.25">
      <c r="A14" s="539"/>
      <c r="B14" s="538"/>
      <c r="C14" s="158" t="s">
        <v>115</v>
      </c>
      <c r="D14" s="38">
        <f>ROUND('預算說明表 (上簽-印)'!E16,0)</f>
        <v>0</v>
      </c>
      <c r="E14" s="38">
        <f>ROUND('核銷報告表 (核銷-印)'!D18,0)</f>
        <v>0</v>
      </c>
      <c r="F14" s="38">
        <f t="shared" si="0"/>
        <v>0</v>
      </c>
      <c r="G14" s="78">
        <f t="shared" si="2"/>
        <v>0</v>
      </c>
      <c r="H14" s="62"/>
    </row>
    <row r="15" spans="1:10" ht="21" customHeight="1" x14ac:dyDescent="0.25">
      <c r="A15" s="539"/>
      <c r="B15" s="538"/>
      <c r="C15" s="159" t="s">
        <v>119</v>
      </c>
      <c r="D15" s="38">
        <f>ROUND('預算說明表 (上簽-印)'!E17,0)</f>
        <v>0</v>
      </c>
      <c r="E15" s="38">
        <f>ROUND('核銷報告表 (核銷-印)'!D19,0)</f>
        <v>0</v>
      </c>
      <c r="F15" s="38">
        <f t="shared" si="0"/>
        <v>0</v>
      </c>
      <c r="G15" s="78">
        <f t="shared" ref="G15:G20" si="3">IF(D15=0,ROUND((E15-D15)/100,3),ROUND((E15-D15)/D15,3))</f>
        <v>0</v>
      </c>
      <c r="H15" s="62"/>
    </row>
    <row r="16" spans="1:10" ht="21" customHeight="1" x14ac:dyDescent="0.25">
      <c r="A16" s="539"/>
      <c r="B16" s="538"/>
      <c r="C16" s="159" t="s">
        <v>120</v>
      </c>
      <c r="D16" s="38">
        <f>ROUND('預算說明表 (上簽-印)'!E18,0)</f>
        <v>0</v>
      </c>
      <c r="E16" s="38">
        <f>ROUND('核銷報告表 (核銷-印)'!D20,0)</f>
        <v>0</v>
      </c>
      <c r="F16" s="38">
        <f t="shared" si="0"/>
        <v>0</v>
      </c>
      <c r="G16" s="78">
        <f t="shared" si="3"/>
        <v>0</v>
      </c>
      <c r="H16" s="62"/>
    </row>
    <row r="17" spans="1:8" ht="33" customHeight="1" x14ac:dyDescent="0.25">
      <c r="A17" s="539"/>
      <c r="B17" s="538"/>
      <c r="C17" s="159" t="s">
        <v>183</v>
      </c>
      <c r="D17" s="38">
        <f>ROUND('預算說明表 (上簽-印)'!E19,0)</f>
        <v>0</v>
      </c>
      <c r="E17" s="38">
        <f>ROUND('核銷報告表 (核銷-印)'!D21,0)</f>
        <v>0</v>
      </c>
      <c r="F17" s="38">
        <f t="shared" si="0"/>
        <v>0</v>
      </c>
      <c r="G17" s="78">
        <f t="shared" si="3"/>
        <v>0</v>
      </c>
      <c r="H17" s="62"/>
    </row>
    <row r="18" spans="1:8" ht="31.5" x14ac:dyDescent="0.25">
      <c r="A18" s="539"/>
      <c r="B18" s="538"/>
      <c r="C18" s="159" t="s">
        <v>179</v>
      </c>
      <c r="D18" s="38">
        <f>ROUND('預算說明表 (上簽-印)'!E20,0)</f>
        <v>0</v>
      </c>
      <c r="E18" s="38">
        <f>ROUND('核銷報告表 (核銷-印)'!D22,0)</f>
        <v>0</v>
      </c>
      <c r="F18" s="38">
        <f t="shared" si="0"/>
        <v>0</v>
      </c>
      <c r="G18" s="78">
        <f t="shared" si="3"/>
        <v>0</v>
      </c>
      <c r="H18" s="62"/>
    </row>
    <row r="19" spans="1:8" ht="21" customHeight="1" x14ac:dyDescent="0.25">
      <c r="A19" s="539"/>
      <c r="B19" s="538"/>
      <c r="C19" s="158" t="s">
        <v>33</v>
      </c>
      <c r="D19" s="74">
        <f>ROUND('預算說明表 (上簽-印)'!E21,0)</f>
        <v>0</v>
      </c>
      <c r="E19" s="74">
        <f>ROUND('核銷報告表 (核銷-印)'!D23,0)</f>
        <v>0</v>
      </c>
      <c r="F19" s="74">
        <f>ROUND(E19-D19,0)</f>
        <v>0</v>
      </c>
      <c r="G19" s="79">
        <f t="shared" si="3"/>
        <v>0</v>
      </c>
      <c r="H19" s="75"/>
    </row>
    <row r="20" spans="1:8" ht="21" customHeight="1" x14ac:dyDescent="0.25">
      <c r="A20" s="539"/>
      <c r="B20" s="550" t="s">
        <v>185</v>
      </c>
      <c r="C20" s="550"/>
      <c r="D20" s="38">
        <f>ROUND('預算說明表 (上簽-印)'!E22,0)</f>
        <v>0</v>
      </c>
      <c r="E20" s="38">
        <f>ROUND('核銷報告表 (核銷-印)'!D24,0)</f>
        <v>0</v>
      </c>
      <c r="F20" s="38">
        <f>ROUND(E20-D20,0)</f>
        <v>0</v>
      </c>
      <c r="G20" s="78">
        <f t="shared" si="3"/>
        <v>0</v>
      </c>
      <c r="H20" s="62"/>
    </row>
    <row r="21" spans="1:8" ht="21" customHeight="1" x14ac:dyDescent="0.25">
      <c r="A21" s="548" t="s">
        <v>109</v>
      </c>
      <c r="B21" s="631"/>
      <c r="C21" s="632"/>
      <c r="D21" s="74">
        <f>ROUND(D19+D20,0)</f>
        <v>0</v>
      </c>
      <c r="E21" s="74">
        <f>ROUND(E19+E20,0)</f>
        <v>0</v>
      </c>
      <c r="F21" s="74">
        <f>ROUND(F19+F20,0)</f>
        <v>0</v>
      </c>
      <c r="G21" s="79">
        <f t="shared" ref="G21" si="4">IF(D21=0,ROUND((E21-D21)/100,3),ROUND((E21-D21)/D21,3))</f>
        <v>0</v>
      </c>
      <c r="H21" s="75"/>
    </row>
    <row r="22" spans="1:8" ht="21" customHeight="1" x14ac:dyDescent="0.25">
      <c r="A22" s="544" t="s">
        <v>37</v>
      </c>
      <c r="B22" s="544" t="s">
        <v>38</v>
      </c>
      <c r="C22" s="160" t="s">
        <v>63</v>
      </c>
      <c r="D22" s="38">
        <f>ROUND('預算說明表 (上簽-印)'!E24,0)</f>
        <v>0</v>
      </c>
      <c r="E22" s="38">
        <f>ROUND('核銷報告表 (核銷-印)'!D26,0)</f>
        <v>0</v>
      </c>
      <c r="F22" s="38">
        <f>ROUND(E22-D22,0)</f>
        <v>0</v>
      </c>
      <c r="G22" s="78">
        <f t="shared" ref="G22:G28" si="5">IF(D22=0,ROUND((E22-D22)/100,3),ROUND((E22-D22)/D22,3))</f>
        <v>0</v>
      </c>
      <c r="H22" s="62"/>
    </row>
    <row r="23" spans="1:8" ht="21" customHeight="1" x14ac:dyDescent="0.25">
      <c r="A23" s="545"/>
      <c r="B23" s="545"/>
      <c r="C23" s="160" t="s">
        <v>9</v>
      </c>
      <c r="D23" s="38">
        <f>ROUND('預算說明表 (上簽-印)'!E25,0)</f>
        <v>0</v>
      </c>
      <c r="E23" s="38">
        <f>ROUND('核銷報告表 (核銷-印)'!D27,0)</f>
        <v>0</v>
      </c>
      <c r="F23" s="38">
        <f t="shared" ref="F23:F26" si="6">ROUND(E23-D23,0)</f>
        <v>0</v>
      </c>
      <c r="G23" s="78">
        <f t="shared" si="5"/>
        <v>0</v>
      </c>
      <c r="H23" s="62"/>
    </row>
    <row r="24" spans="1:8" ht="21" customHeight="1" x14ac:dyDescent="0.25">
      <c r="A24" s="545"/>
      <c r="B24" s="545"/>
      <c r="C24" s="158" t="s">
        <v>216</v>
      </c>
      <c r="D24" s="38">
        <f>ROUND('預算說明表 (上簽-印)'!E26,0)</f>
        <v>0</v>
      </c>
      <c r="E24" s="38">
        <f>ROUND('核銷報告表 (核銷-印)'!D28,0)</f>
        <v>0</v>
      </c>
      <c r="F24" s="38">
        <f t="shared" si="6"/>
        <v>0</v>
      </c>
      <c r="G24" s="78">
        <f t="shared" si="5"/>
        <v>0</v>
      </c>
      <c r="H24" s="62"/>
    </row>
    <row r="25" spans="1:8" ht="21" customHeight="1" x14ac:dyDescent="0.25">
      <c r="A25" s="545"/>
      <c r="B25" s="545"/>
      <c r="C25" s="158" t="s">
        <v>30</v>
      </c>
      <c r="D25" s="38">
        <f>ROUND('預算說明表 (上簽-印)'!E27,0)</f>
        <v>0</v>
      </c>
      <c r="E25" s="38">
        <f>ROUND('核銷報告表 (核銷-印)'!D29,0)</f>
        <v>0</v>
      </c>
      <c r="F25" s="38">
        <f t="shared" si="6"/>
        <v>0</v>
      </c>
      <c r="G25" s="78">
        <f t="shared" si="5"/>
        <v>0</v>
      </c>
      <c r="H25" s="62"/>
    </row>
    <row r="26" spans="1:8" ht="31.5" x14ac:dyDescent="0.25">
      <c r="A26" s="545"/>
      <c r="B26" s="545"/>
      <c r="C26" s="159" t="s">
        <v>112</v>
      </c>
      <c r="D26" s="38">
        <f>ROUND('預算說明表 (上簽-印)'!E28,0)</f>
        <v>0</v>
      </c>
      <c r="E26" s="38">
        <f>ROUND('核銷報告表 (核銷-印)'!D30,0)</f>
        <v>0</v>
      </c>
      <c r="F26" s="38">
        <f t="shared" si="6"/>
        <v>0</v>
      </c>
      <c r="G26" s="78">
        <f t="shared" si="5"/>
        <v>0</v>
      </c>
      <c r="H26" s="62"/>
    </row>
    <row r="27" spans="1:8" ht="21" customHeight="1" x14ac:dyDescent="0.25">
      <c r="A27" s="545"/>
      <c r="B27" s="546"/>
      <c r="C27" s="158" t="s">
        <v>33</v>
      </c>
      <c r="D27" s="74">
        <f>ROUND('預算說明表 (上簽-印)'!E29,0)</f>
        <v>0</v>
      </c>
      <c r="E27" s="74">
        <f>ROUND('核銷報告表 (核銷-印)'!D31,0)</f>
        <v>0</v>
      </c>
      <c r="F27" s="74">
        <f>ROUND(E27-D27,0)</f>
        <v>0</v>
      </c>
      <c r="G27" s="79">
        <f t="shared" si="5"/>
        <v>0</v>
      </c>
      <c r="H27" s="75"/>
    </row>
    <row r="28" spans="1:8" ht="21" customHeight="1" x14ac:dyDescent="0.25">
      <c r="A28" s="545"/>
      <c r="B28" s="550" t="s">
        <v>185</v>
      </c>
      <c r="C28" s="550"/>
      <c r="D28" s="38">
        <f>ROUND('預算說明表 (上簽-印)'!E30,0)</f>
        <v>0</v>
      </c>
      <c r="E28" s="38">
        <f>ROUND('核銷報告表 (核銷-印)'!D32,0)</f>
        <v>0</v>
      </c>
      <c r="F28" s="38">
        <f>ROUND(E28-D28,0)</f>
        <v>0</v>
      </c>
      <c r="G28" s="78">
        <f t="shared" si="5"/>
        <v>0</v>
      </c>
      <c r="H28" s="62"/>
    </row>
    <row r="29" spans="1:8" ht="21" customHeight="1" x14ac:dyDescent="0.25">
      <c r="A29" s="598" t="s">
        <v>186</v>
      </c>
      <c r="B29" s="598"/>
      <c r="C29" s="598"/>
      <c r="D29" s="74">
        <f>ROUND(D27+D28,0)</f>
        <v>0</v>
      </c>
      <c r="E29" s="74">
        <f>ROUND(E27+E28,0)</f>
        <v>0</v>
      </c>
      <c r="F29" s="74">
        <f>ROUND(F27+F28,0)</f>
        <v>0</v>
      </c>
      <c r="G29" s="79">
        <f t="shared" ref="G29:G30" si="7">IF(D29=0,ROUND((E29-D29)/100,3),ROUND((E29-D29)/D29,3))</f>
        <v>0</v>
      </c>
      <c r="H29" s="75"/>
    </row>
    <row r="30" spans="1:8" ht="21" customHeight="1" x14ac:dyDescent="0.25">
      <c r="A30" s="550" t="s">
        <v>34</v>
      </c>
      <c r="B30" s="550"/>
      <c r="C30" s="550"/>
      <c r="D30" s="74">
        <f>ROUND('預算說明表 (上簽-印)'!E32,0)</f>
        <v>0</v>
      </c>
      <c r="E30" s="74">
        <f>ROUND('核銷報告表 (核銷-印)'!D34,0)</f>
        <v>0</v>
      </c>
      <c r="F30" s="74">
        <f>ROUND(E30-D30,0)</f>
        <v>0</v>
      </c>
      <c r="G30" s="79">
        <f t="shared" si="7"/>
        <v>0</v>
      </c>
      <c r="H30" s="75"/>
    </row>
  </sheetData>
  <sheetProtection algorithmName="SHA-512" hashValue="WG+TXIw75s//plZBe7TyWr3sFVrDZNgKkKwlr8dqaXc70O1hbu3Aj0kG0VzYb51FrMQXkwrl6FtD9RH1HzYY9A==" saltValue="HAo9VA8109wdjkeiavzCeg==" spinCount="100000" sheet="1" formatCells="0" formatColumns="0" formatRows="0" insertColumns="0" insertRows="0" insertHyperlinks="0" deleteColumns="0" deleteRows="0" sort="0" autoFilter="0" pivotTables="0"/>
  <mergeCells count="11">
    <mergeCell ref="B22:B27"/>
    <mergeCell ref="A30:C30"/>
    <mergeCell ref="A1:H1"/>
    <mergeCell ref="A2:B2"/>
    <mergeCell ref="A3:A20"/>
    <mergeCell ref="B3:B19"/>
    <mergeCell ref="A21:C21"/>
    <mergeCell ref="A22:A28"/>
    <mergeCell ref="A29:C29"/>
    <mergeCell ref="B28:C28"/>
    <mergeCell ref="B20:C20"/>
  </mergeCells>
  <phoneticPr fontId="5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6" orientation="portrait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  <pageSetUpPr fitToPage="1"/>
  </sheetPr>
  <dimension ref="A1:G16"/>
  <sheetViews>
    <sheetView showZeros="0" zoomScaleNormal="100" workbookViewId="0">
      <selection activeCell="M18" sqref="M18"/>
    </sheetView>
  </sheetViews>
  <sheetFormatPr defaultColWidth="8.875" defaultRowHeight="15.75" x14ac:dyDescent="0.25"/>
  <cols>
    <col min="1" max="1" width="3.25" style="15" customWidth="1"/>
    <col min="2" max="2" width="20" style="16" customWidth="1"/>
    <col min="3" max="4" width="20.5" style="16" customWidth="1"/>
    <col min="5" max="5" width="23.25" style="18" customWidth="1"/>
    <col min="6" max="6" width="5.375" style="18" customWidth="1"/>
    <col min="7" max="16384" width="8.875" style="18"/>
  </cols>
  <sheetData>
    <row r="1" spans="1:7" s="15" customFormat="1" ht="51" customHeight="1" x14ac:dyDescent="0.25">
      <c r="A1" s="551" t="s">
        <v>265</v>
      </c>
      <c r="B1" s="552"/>
      <c r="C1" s="552"/>
      <c r="D1" s="552"/>
      <c r="E1" s="552"/>
      <c r="F1" s="32"/>
      <c r="G1" s="32"/>
    </row>
    <row r="2" spans="1:7" ht="30" customHeight="1" x14ac:dyDescent="0.25">
      <c r="A2" s="217"/>
      <c r="B2" s="215" t="s">
        <v>47</v>
      </c>
      <c r="C2" s="642">
        <f>'預算說明表 (上簽-印)'!B3:B3</f>
        <v>0</v>
      </c>
      <c r="D2" s="643"/>
      <c r="E2" s="644"/>
    </row>
    <row r="3" spans="1:7" ht="30" customHeight="1" x14ac:dyDescent="0.25">
      <c r="A3" s="217"/>
      <c r="B3" s="215" t="s">
        <v>84</v>
      </c>
      <c r="C3" s="642">
        <f>'預算說明表 (上簽-印)'!E3:E3</f>
        <v>0</v>
      </c>
      <c r="D3" s="643"/>
      <c r="E3" s="644"/>
    </row>
    <row r="4" spans="1:7" ht="21" customHeight="1" x14ac:dyDescent="0.25">
      <c r="A4" s="218"/>
      <c r="B4" s="215" t="s">
        <v>266</v>
      </c>
      <c r="C4" s="642"/>
      <c r="D4" s="643"/>
      <c r="E4" s="644"/>
    </row>
    <row r="5" spans="1:7" ht="46.5" customHeight="1" x14ac:dyDescent="0.25">
      <c r="A5" s="218"/>
      <c r="B5" s="216" t="s">
        <v>270</v>
      </c>
      <c r="C5" s="645" t="s">
        <v>267</v>
      </c>
      <c r="D5" s="645"/>
      <c r="E5" s="645"/>
    </row>
    <row r="6" spans="1:7" ht="26.25" customHeight="1" x14ac:dyDescent="0.25">
      <c r="A6" s="218"/>
      <c r="B6" s="215" t="s">
        <v>278</v>
      </c>
      <c r="C6" s="639">
        <f>'預算說明表 (上簽-印)'!E32</f>
        <v>0</v>
      </c>
      <c r="D6" s="640"/>
      <c r="E6" s="222" t="s">
        <v>269</v>
      </c>
    </row>
    <row r="7" spans="1:7" ht="26.25" customHeight="1" x14ac:dyDescent="0.25">
      <c r="A7" s="218"/>
      <c r="B7" s="223" t="s">
        <v>268</v>
      </c>
      <c r="C7" s="641">
        <f>'差異說明表 (核銷-印)'!E30</f>
        <v>0</v>
      </c>
      <c r="D7" s="641"/>
      <c r="E7" s="224" t="s">
        <v>269</v>
      </c>
    </row>
    <row r="8" spans="1:7" ht="21" customHeight="1" x14ac:dyDescent="0.25">
      <c r="A8" s="45"/>
      <c r="B8" s="538" t="s">
        <v>271</v>
      </c>
      <c r="C8" s="538"/>
      <c r="D8" s="538"/>
      <c r="E8" s="538"/>
    </row>
    <row r="9" spans="1:7" ht="21" customHeight="1" x14ac:dyDescent="0.25">
      <c r="A9" s="45"/>
      <c r="B9" s="220" t="s">
        <v>272</v>
      </c>
      <c r="C9" s="220" t="s">
        <v>273</v>
      </c>
      <c r="D9" s="220" t="s">
        <v>274</v>
      </c>
      <c r="E9" s="220" t="s">
        <v>275</v>
      </c>
    </row>
    <row r="10" spans="1:7" ht="29.25" customHeight="1" x14ac:dyDescent="0.25">
      <c r="A10" s="45"/>
      <c r="B10" s="38"/>
      <c r="C10" s="38"/>
      <c r="D10" s="38"/>
      <c r="E10" s="38"/>
    </row>
    <row r="11" spans="1:7" ht="29.25" customHeight="1" x14ac:dyDescent="0.25">
      <c r="A11" s="45"/>
      <c r="B11" s="38"/>
      <c r="C11" s="38"/>
      <c r="D11" s="38"/>
      <c r="E11" s="38"/>
    </row>
    <row r="12" spans="1:7" ht="29.25" customHeight="1" x14ac:dyDescent="0.25">
      <c r="A12" s="45"/>
      <c r="B12" s="38"/>
      <c r="C12" s="38"/>
      <c r="D12" s="38"/>
      <c r="E12" s="38"/>
    </row>
    <row r="13" spans="1:7" ht="29.25" customHeight="1" x14ac:dyDescent="0.25">
      <c r="A13" s="45"/>
      <c r="B13" s="38"/>
      <c r="C13" s="38"/>
      <c r="D13" s="38"/>
      <c r="E13" s="38"/>
    </row>
    <row r="14" spans="1:7" ht="29.25" customHeight="1" x14ac:dyDescent="0.25">
      <c r="A14" s="45"/>
      <c r="B14" s="221"/>
      <c r="C14" s="38"/>
      <c r="D14" s="38"/>
      <c r="E14" s="38"/>
    </row>
    <row r="15" spans="1:7" ht="29.25" customHeight="1" x14ac:dyDescent="0.25">
      <c r="A15" s="45"/>
      <c r="B15" s="633" t="s">
        <v>276</v>
      </c>
      <c r="C15" s="634"/>
      <c r="D15" s="635"/>
      <c r="E15" s="38">
        <f>SUM(E10:E14)</f>
        <v>0</v>
      </c>
    </row>
    <row r="16" spans="1:7" ht="40.5" customHeight="1" x14ac:dyDescent="0.25">
      <c r="B16" s="219" t="s">
        <v>277</v>
      </c>
      <c r="C16" s="636"/>
      <c r="D16" s="637"/>
      <c r="E16" s="638"/>
    </row>
  </sheetData>
  <sheetProtection formatCells="0" formatColumns="0" formatRows="0" insertColumns="0" insertRows="0" insertHyperlinks="0" deleteColumns="0" deleteRows="0" sort="0" autoFilter="0" pivotTables="0"/>
  <mergeCells count="10">
    <mergeCell ref="B15:D15"/>
    <mergeCell ref="C16:E16"/>
    <mergeCell ref="C6:D6"/>
    <mergeCell ref="C7:D7"/>
    <mergeCell ref="A1:E1"/>
    <mergeCell ref="B8:E8"/>
    <mergeCell ref="C2:E2"/>
    <mergeCell ref="C3:E3"/>
    <mergeCell ref="C4:E4"/>
    <mergeCell ref="C5:E5"/>
  </mergeCells>
  <phoneticPr fontId="5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A1:Q31"/>
  <sheetViews>
    <sheetView zoomScale="85" zoomScaleNormal="85" workbookViewId="0">
      <selection activeCell="F31" sqref="F31"/>
    </sheetView>
  </sheetViews>
  <sheetFormatPr defaultRowHeight="16.5" x14ac:dyDescent="0.25"/>
  <cols>
    <col min="1" max="5" width="11.75" customWidth="1"/>
    <col min="6" max="6" width="11.375" style="266" customWidth="1"/>
    <col min="7" max="7" width="13.125" style="81" customWidth="1"/>
    <col min="8" max="8" width="11.125" style="81" customWidth="1"/>
    <col min="9" max="9" width="10.375" style="81" customWidth="1"/>
    <col min="10" max="10" width="13.125" style="81" customWidth="1"/>
    <col min="11" max="11" width="13.375" style="81" customWidth="1"/>
    <col min="12" max="12" width="11.875" style="81" bestFit="1" customWidth="1"/>
    <col min="13" max="13" width="11.875" style="81" customWidth="1"/>
  </cols>
  <sheetData>
    <row r="1" spans="1:17" ht="19.5" x14ac:dyDescent="0.25">
      <c r="A1" s="145"/>
      <c r="B1" s="119" t="s">
        <v>169</v>
      </c>
      <c r="C1" s="145"/>
      <c r="D1" s="145"/>
      <c r="E1" s="145"/>
      <c r="F1" s="646" t="s">
        <v>303</v>
      </c>
      <c r="G1" s="646"/>
      <c r="H1" s="646"/>
      <c r="I1" s="646"/>
      <c r="J1" s="646"/>
      <c r="K1" s="646"/>
      <c r="L1" s="646"/>
      <c r="M1" s="230"/>
    </row>
    <row r="2" spans="1:17" ht="31.5" x14ac:dyDescent="0.25">
      <c r="A2" s="267" t="s">
        <v>205</v>
      </c>
      <c r="B2" s="267" t="s">
        <v>206</v>
      </c>
      <c r="C2" s="146"/>
      <c r="D2" s="146"/>
      <c r="E2" s="146"/>
      <c r="F2" s="647" t="s">
        <v>306</v>
      </c>
      <c r="G2" s="649" t="s">
        <v>139</v>
      </c>
      <c r="H2" s="649"/>
      <c r="I2" s="649"/>
      <c r="J2" s="649" t="s">
        <v>138</v>
      </c>
      <c r="K2" s="649"/>
      <c r="L2" s="120" t="s">
        <v>307</v>
      </c>
      <c r="M2" s="120" t="s">
        <v>308</v>
      </c>
      <c r="P2" s="425" t="s">
        <v>441</v>
      </c>
      <c r="Q2" s="426">
        <v>0.11</v>
      </c>
    </row>
    <row r="3" spans="1:17" ht="19.5" x14ac:dyDescent="0.3">
      <c r="A3" s="368">
        <v>0</v>
      </c>
      <c r="B3" s="368">
        <v>11100</v>
      </c>
      <c r="C3" s="146"/>
      <c r="D3" s="146"/>
      <c r="E3" s="146"/>
      <c r="F3" s="648"/>
      <c r="G3" s="121" t="s">
        <v>309</v>
      </c>
      <c r="H3" s="120" t="s">
        <v>310</v>
      </c>
      <c r="I3" s="120" t="s">
        <v>311</v>
      </c>
      <c r="J3" s="121" t="s">
        <v>312</v>
      </c>
      <c r="K3" s="120" t="s">
        <v>313</v>
      </c>
      <c r="L3" s="122" t="s">
        <v>314</v>
      </c>
      <c r="M3" s="123" t="s">
        <v>430</v>
      </c>
      <c r="P3" s="425" t="s">
        <v>442</v>
      </c>
      <c r="Q3" s="427">
        <v>0.01</v>
      </c>
    </row>
    <row r="4" spans="1:17" ht="19.5" x14ac:dyDescent="0.3">
      <c r="A4" s="368">
        <v>11101</v>
      </c>
      <c r="B4" s="368">
        <v>12540</v>
      </c>
      <c r="C4" s="146"/>
      <c r="D4" s="146"/>
      <c r="E4" s="146"/>
      <c r="F4" s="368">
        <v>11100</v>
      </c>
      <c r="G4" s="388">
        <v>244</v>
      </c>
      <c r="H4" s="386">
        <v>855</v>
      </c>
      <c r="I4" s="386"/>
      <c r="J4" s="388">
        <v>22</v>
      </c>
      <c r="K4" s="386">
        <v>78</v>
      </c>
      <c r="L4" s="388">
        <v>266</v>
      </c>
      <c r="M4" s="386">
        <f>H4+K4</f>
        <v>933</v>
      </c>
    </row>
    <row r="5" spans="1:17" ht="19.5" x14ac:dyDescent="0.3">
      <c r="A5" s="368">
        <v>12541</v>
      </c>
      <c r="B5" s="368">
        <v>13500</v>
      </c>
      <c r="C5" s="146"/>
      <c r="D5" s="146"/>
      <c r="E5" s="146"/>
      <c r="F5" s="368">
        <v>12540</v>
      </c>
      <c r="G5" s="388">
        <v>276</v>
      </c>
      <c r="H5" s="386">
        <v>966</v>
      </c>
      <c r="I5" s="386"/>
      <c r="J5" s="388">
        <v>25</v>
      </c>
      <c r="K5" s="386">
        <v>88</v>
      </c>
      <c r="L5" s="388">
        <v>301</v>
      </c>
      <c r="M5" s="386">
        <f t="shared" ref="M5:M30" si="0">H5+K5</f>
        <v>1054</v>
      </c>
    </row>
    <row r="6" spans="1:17" ht="19.5" x14ac:dyDescent="0.3">
      <c r="A6" s="368">
        <v>13501</v>
      </c>
      <c r="B6" s="369">
        <v>15840</v>
      </c>
      <c r="C6" s="146"/>
      <c r="D6" s="146"/>
      <c r="E6" s="146"/>
      <c r="F6" s="368">
        <v>13500</v>
      </c>
      <c r="G6" s="388">
        <v>297</v>
      </c>
      <c r="H6" s="386">
        <v>1040</v>
      </c>
      <c r="I6" s="386"/>
      <c r="J6" s="388">
        <v>27</v>
      </c>
      <c r="K6" s="386">
        <v>95</v>
      </c>
      <c r="L6" s="388">
        <v>324</v>
      </c>
      <c r="M6" s="386">
        <f t="shared" si="0"/>
        <v>1135</v>
      </c>
    </row>
    <row r="7" spans="1:17" ht="19.5" x14ac:dyDescent="0.3">
      <c r="A7" s="369">
        <v>15841</v>
      </c>
      <c r="B7" s="369">
        <v>16500</v>
      </c>
      <c r="C7" s="146"/>
      <c r="D7" s="146"/>
      <c r="E7" s="146"/>
      <c r="F7" s="369">
        <v>15840</v>
      </c>
      <c r="G7" s="388">
        <v>348</v>
      </c>
      <c r="H7" s="386">
        <v>1220</v>
      </c>
      <c r="I7" s="386"/>
      <c r="J7" s="388">
        <v>32</v>
      </c>
      <c r="K7" s="386">
        <v>111</v>
      </c>
      <c r="L7" s="388">
        <v>380</v>
      </c>
      <c r="M7" s="386">
        <f t="shared" si="0"/>
        <v>1331</v>
      </c>
    </row>
    <row r="8" spans="1:17" ht="19.5" x14ac:dyDescent="0.3">
      <c r="A8" s="369">
        <v>16501</v>
      </c>
      <c r="B8" s="369">
        <v>17280</v>
      </c>
      <c r="C8" s="146"/>
      <c r="D8" s="146"/>
      <c r="E8" s="146"/>
      <c r="F8" s="369">
        <v>16500</v>
      </c>
      <c r="G8" s="388">
        <v>363</v>
      </c>
      <c r="H8" s="386">
        <v>1271</v>
      </c>
      <c r="I8" s="386"/>
      <c r="J8" s="388">
        <v>33</v>
      </c>
      <c r="K8" s="386">
        <v>116</v>
      </c>
      <c r="L8" s="388">
        <v>396</v>
      </c>
      <c r="M8" s="386">
        <f t="shared" si="0"/>
        <v>1387</v>
      </c>
    </row>
    <row r="9" spans="1:17" ht="19.5" x14ac:dyDescent="0.3">
      <c r="A9" s="369">
        <v>17281</v>
      </c>
      <c r="B9" s="369">
        <v>17880</v>
      </c>
      <c r="C9" s="146"/>
      <c r="D9" s="146"/>
      <c r="E9" s="146"/>
      <c r="F9" s="369">
        <v>17280</v>
      </c>
      <c r="G9" s="388">
        <v>380</v>
      </c>
      <c r="H9" s="386">
        <v>1331</v>
      </c>
      <c r="I9" s="386"/>
      <c r="J9" s="388">
        <v>35</v>
      </c>
      <c r="K9" s="386">
        <v>121</v>
      </c>
      <c r="L9" s="388">
        <v>415</v>
      </c>
      <c r="M9" s="386">
        <f t="shared" si="0"/>
        <v>1452</v>
      </c>
    </row>
    <row r="10" spans="1:17" ht="19.5" x14ac:dyDescent="0.3">
      <c r="A10" s="369">
        <v>17881</v>
      </c>
      <c r="B10" s="369">
        <v>19047</v>
      </c>
      <c r="C10" s="146"/>
      <c r="D10" s="146"/>
      <c r="E10" s="146"/>
      <c r="F10" s="369">
        <v>17880</v>
      </c>
      <c r="G10" s="388">
        <v>393</v>
      </c>
      <c r="H10" s="386">
        <v>1377</v>
      </c>
      <c r="I10" s="386"/>
      <c r="J10" s="388">
        <v>36</v>
      </c>
      <c r="K10" s="386">
        <v>125</v>
      </c>
      <c r="L10" s="388">
        <v>429</v>
      </c>
      <c r="M10" s="386">
        <f t="shared" si="0"/>
        <v>1502</v>
      </c>
    </row>
    <row r="11" spans="1:17" ht="19.5" x14ac:dyDescent="0.3">
      <c r="A11" s="369">
        <v>19048</v>
      </c>
      <c r="B11" s="369">
        <v>20008</v>
      </c>
      <c r="C11" s="146"/>
      <c r="D11" s="146"/>
      <c r="E11" s="146"/>
      <c r="F11" s="369">
        <v>19047</v>
      </c>
      <c r="G11" s="388">
        <v>419</v>
      </c>
      <c r="H11" s="386">
        <v>1467</v>
      </c>
      <c r="I11" s="386"/>
      <c r="J11" s="388">
        <v>38</v>
      </c>
      <c r="K11" s="386">
        <v>133</v>
      </c>
      <c r="L11" s="388">
        <v>457</v>
      </c>
      <c r="M11" s="386">
        <f t="shared" si="0"/>
        <v>1600</v>
      </c>
    </row>
    <row r="12" spans="1:17" ht="19.5" x14ac:dyDescent="0.3">
      <c r="A12" s="369">
        <v>20009</v>
      </c>
      <c r="B12" s="369">
        <v>21009</v>
      </c>
      <c r="C12" s="146"/>
      <c r="D12" s="146"/>
      <c r="E12" s="146"/>
      <c r="F12" s="369">
        <v>20008</v>
      </c>
      <c r="G12" s="388">
        <v>440</v>
      </c>
      <c r="H12" s="386">
        <v>1541</v>
      </c>
      <c r="I12" s="386"/>
      <c r="J12" s="388">
        <v>40</v>
      </c>
      <c r="K12" s="386">
        <v>140</v>
      </c>
      <c r="L12" s="388">
        <v>480</v>
      </c>
      <c r="M12" s="386">
        <f t="shared" si="0"/>
        <v>1681</v>
      </c>
    </row>
    <row r="13" spans="1:17" ht="19.5" x14ac:dyDescent="0.3">
      <c r="A13" s="369">
        <v>21010</v>
      </c>
      <c r="B13" s="369">
        <v>22000</v>
      </c>
      <c r="C13" s="146"/>
      <c r="D13" s="146"/>
      <c r="E13" s="146"/>
      <c r="F13" s="369">
        <v>21009</v>
      </c>
      <c r="G13" s="388">
        <v>462</v>
      </c>
      <c r="H13" s="386">
        <v>1618</v>
      </c>
      <c r="I13" s="386"/>
      <c r="J13" s="388">
        <v>42</v>
      </c>
      <c r="K13" s="386">
        <v>147</v>
      </c>
      <c r="L13" s="388">
        <v>504</v>
      </c>
      <c r="M13" s="386">
        <f t="shared" si="0"/>
        <v>1765</v>
      </c>
    </row>
    <row r="14" spans="1:17" ht="19.5" x14ac:dyDescent="0.3">
      <c r="A14" s="369">
        <v>22001</v>
      </c>
      <c r="B14" s="369">
        <v>23100</v>
      </c>
      <c r="C14" s="146"/>
      <c r="D14" s="146"/>
      <c r="E14" s="146"/>
      <c r="F14" s="369">
        <v>22000</v>
      </c>
      <c r="G14" s="388">
        <v>484</v>
      </c>
      <c r="H14" s="386">
        <v>1694</v>
      </c>
      <c r="I14" s="386"/>
      <c r="J14" s="388">
        <v>44</v>
      </c>
      <c r="K14" s="386">
        <v>154</v>
      </c>
      <c r="L14" s="388">
        <v>528</v>
      </c>
      <c r="M14" s="386">
        <f t="shared" si="0"/>
        <v>1848</v>
      </c>
    </row>
    <row r="15" spans="1:17" ht="19.5" x14ac:dyDescent="0.3">
      <c r="A15" s="369">
        <v>23101</v>
      </c>
      <c r="B15" s="369">
        <v>24000</v>
      </c>
      <c r="C15" s="146"/>
      <c r="D15" s="146"/>
      <c r="E15" s="146"/>
      <c r="F15" s="369">
        <v>23100</v>
      </c>
      <c r="G15" s="388">
        <v>508</v>
      </c>
      <c r="H15" s="386">
        <v>1779</v>
      </c>
      <c r="I15" s="386"/>
      <c r="J15" s="388">
        <v>46</v>
      </c>
      <c r="K15" s="386">
        <v>162</v>
      </c>
      <c r="L15" s="388">
        <v>554</v>
      </c>
      <c r="M15" s="386">
        <f t="shared" si="0"/>
        <v>1941</v>
      </c>
    </row>
    <row r="16" spans="1:17" ht="19.5" x14ac:dyDescent="0.3">
      <c r="A16" s="370">
        <v>24001</v>
      </c>
      <c r="B16" s="370">
        <v>25250</v>
      </c>
      <c r="C16" s="146"/>
      <c r="D16" s="146"/>
      <c r="E16" s="146"/>
      <c r="F16" s="369">
        <v>24000</v>
      </c>
      <c r="G16" s="388">
        <v>528</v>
      </c>
      <c r="H16" s="386">
        <v>1848</v>
      </c>
      <c r="I16" s="386"/>
      <c r="J16" s="388">
        <v>48</v>
      </c>
      <c r="K16" s="386">
        <v>168</v>
      </c>
      <c r="L16" s="388">
        <v>576</v>
      </c>
      <c r="M16" s="386">
        <f t="shared" si="0"/>
        <v>2016</v>
      </c>
    </row>
    <row r="17" spans="1:13" ht="19.5" x14ac:dyDescent="0.3">
      <c r="A17" s="384">
        <v>25251</v>
      </c>
      <c r="B17" s="384">
        <v>26400</v>
      </c>
      <c r="C17" s="146"/>
      <c r="D17" s="146"/>
      <c r="E17" s="146"/>
      <c r="F17" s="370">
        <v>25250</v>
      </c>
      <c r="G17" s="389">
        <v>556</v>
      </c>
      <c r="H17" s="387">
        <v>1944</v>
      </c>
      <c r="I17" s="387"/>
      <c r="J17" s="389">
        <v>51</v>
      </c>
      <c r="K17" s="387">
        <v>177</v>
      </c>
      <c r="L17" s="389">
        <v>607</v>
      </c>
      <c r="M17" s="386">
        <f t="shared" si="0"/>
        <v>2121</v>
      </c>
    </row>
    <row r="18" spans="1:13" ht="19.5" x14ac:dyDescent="0.3">
      <c r="A18" s="369">
        <v>26401</v>
      </c>
      <c r="B18" s="369">
        <v>27600</v>
      </c>
      <c r="C18" s="146"/>
      <c r="D18" s="146"/>
      <c r="E18" s="146"/>
      <c r="F18" s="390">
        <v>26400</v>
      </c>
      <c r="G18" s="391">
        <v>581</v>
      </c>
      <c r="H18" s="392">
        <v>2033</v>
      </c>
      <c r="I18" s="392"/>
      <c r="J18" s="391">
        <v>53</v>
      </c>
      <c r="K18" s="392">
        <v>185</v>
      </c>
      <c r="L18" s="391">
        <v>634</v>
      </c>
      <c r="M18" s="386">
        <f t="shared" si="0"/>
        <v>2218</v>
      </c>
    </row>
    <row r="19" spans="1:13" ht="19.5" x14ac:dyDescent="0.3">
      <c r="A19" s="369">
        <v>27601</v>
      </c>
      <c r="B19" s="369">
        <v>28800</v>
      </c>
      <c r="C19" s="146"/>
      <c r="D19" s="146"/>
      <c r="E19" s="146"/>
      <c r="F19" s="369">
        <v>27600</v>
      </c>
      <c r="G19" s="388">
        <v>607</v>
      </c>
      <c r="H19" s="386">
        <v>2125</v>
      </c>
      <c r="I19" s="386"/>
      <c r="J19" s="388">
        <v>55</v>
      </c>
      <c r="K19" s="386">
        <v>193</v>
      </c>
      <c r="L19" s="388">
        <v>662</v>
      </c>
      <c r="M19" s="386">
        <f t="shared" si="0"/>
        <v>2318</v>
      </c>
    </row>
    <row r="20" spans="1:13" ht="19.5" x14ac:dyDescent="0.3">
      <c r="A20" s="369">
        <v>28801</v>
      </c>
      <c r="B20" s="369">
        <v>30300</v>
      </c>
      <c r="C20" s="146"/>
      <c r="D20" s="146"/>
      <c r="E20" s="146"/>
      <c r="F20" s="369">
        <v>28800</v>
      </c>
      <c r="G20" s="388">
        <v>634</v>
      </c>
      <c r="H20" s="386">
        <v>2218</v>
      </c>
      <c r="I20" s="386"/>
      <c r="J20" s="388">
        <v>58</v>
      </c>
      <c r="K20" s="386">
        <v>202</v>
      </c>
      <c r="L20" s="388">
        <v>692</v>
      </c>
      <c r="M20" s="386">
        <f t="shared" si="0"/>
        <v>2420</v>
      </c>
    </row>
    <row r="21" spans="1:13" ht="19.5" x14ac:dyDescent="0.3">
      <c r="A21" s="369">
        <v>30301</v>
      </c>
      <c r="B21" s="369">
        <v>31800</v>
      </c>
      <c r="C21" s="146"/>
      <c r="D21" s="146"/>
      <c r="E21" s="146"/>
      <c r="F21" s="369">
        <v>30300</v>
      </c>
      <c r="G21" s="388">
        <v>667</v>
      </c>
      <c r="H21" s="386">
        <v>2333</v>
      </c>
      <c r="I21" s="386"/>
      <c r="J21" s="388">
        <v>61</v>
      </c>
      <c r="K21" s="386">
        <v>212</v>
      </c>
      <c r="L21" s="388">
        <v>728</v>
      </c>
      <c r="M21" s="386">
        <f t="shared" si="0"/>
        <v>2545</v>
      </c>
    </row>
    <row r="22" spans="1:13" ht="19.5" x14ac:dyDescent="0.3">
      <c r="A22" s="369">
        <v>31801</v>
      </c>
      <c r="B22" s="369">
        <v>33300</v>
      </c>
      <c r="C22" s="146"/>
      <c r="D22" s="146"/>
      <c r="E22" s="146"/>
      <c r="F22" s="369">
        <v>31800</v>
      </c>
      <c r="G22" s="388">
        <v>700</v>
      </c>
      <c r="H22" s="386">
        <v>2449</v>
      </c>
      <c r="I22" s="386"/>
      <c r="J22" s="388">
        <v>64</v>
      </c>
      <c r="K22" s="386">
        <v>223</v>
      </c>
      <c r="L22" s="388">
        <v>764</v>
      </c>
      <c r="M22" s="386">
        <f t="shared" si="0"/>
        <v>2672</v>
      </c>
    </row>
    <row r="23" spans="1:13" ht="19.5" x14ac:dyDescent="0.3">
      <c r="A23" s="369">
        <v>33301</v>
      </c>
      <c r="B23" s="369">
        <v>34800</v>
      </c>
      <c r="C23" s="146"/>
      <c r="D23" s="146"/>
      <c r="E23" s="146"/>
      <c r="F23" s="369">
        <v>33300</v>
      </c>
      <c r="G23" s="388">
        <v>733</v>
      </c>
      <c r="H23" s="386">
        <v>2564</v>
      </c>
      <c r="I23" s="386"/>
      <c r="J23" s="388">
        <v>67</v>
      </c>
      <c r="K23" s="386">
        <v>233</v>
      </c>
      <c r="L23" s="388">
        <v>800</v>
      </c>
      <c r="M23" s="386">
        <f t="shared" si="0"/>
        <v>2797</v>
      </c>
    </row>
    <row r="24" spans="1:13" ht="19.5" x14ac:dyDescent="0.3">
      <c r="A24" s="369">
        <v>34801</v>
      </c>
      <c r="B24" s="369">
        <v>36300</v>
      </c>
      <c r="C24" s="146"/>
      <c r="D24" s="146"/>
      <c r="E24" s="146"/>
      <c r="F24" s="369">
        <v>34800</v>
      </c>
      <c r="G24" s="388">
        <v>766</v>
      </c>
      <c r="H24" s="386">
        <v>2680</v>
      </c>
      <c r="I24" s="386"/>
      <c r="J24" s="388">
        <v>70</v>
      </c>
      <c r="K24" s="386">
        <v>244</v>
      </c>
      <c r="L24" s="388">
        <v>836</v>
      </c>
      <c r="M24" s="386">
        <f t="shared" si="0"/>
        <v>2924</v>
      </c>
    </row>
    <row r="25" spans="1:13" ht="19.5" x14ac:dyDescent="0.3">
      <c r="A25" s="369">
        <v>36301</v>
      </c>
      <c r="B25" s="369">
        <v>38200</v>
      </c>
      <c r="C25" s="146"/>
      <c r="D25" s="146"/>
      <c r="E25" s="146"/>
      <c r="F25" s="369">
        <v>36300</v>
      </c>
      <c r="G25" s="388">
        <v>799</v>
      </c>
      <c r="H25" s="386">
        <v>2795</v>
      </c>
      <c r="I25" s="386"/>
      <c r="J25" s="388">
        <v>73</v>
      </c>
      <c r="K25" s="386">
        <v>254</v>
      </c>
      <c r="L25" s="388">
        <v>872</v>
      </c>
      <c r="M25" s="386">
        <f t="shared" si="0"/>
        <v>3049</v>
      </c>
    </row>
    <row r="26" spans="1:13" ht="19.5" x14ac:dyDescent="0.3">
      <c r="A26" s="369">
        <v>38201</v>
      </c>
      <c r="B26" s="369">
        <v>40100</v>
      </c>
      <c r="C26" s="146"/>
      <c r="D26" s="146"/>
      <c r="E26" s="146"/>
      <c r="F26" s="369">
        <v>38200</v>
      </c>
      <c r="G26" s="388">
        <v>840</v>
      </c>
      <c r="H26" s="386">
        <v>2941</v>
      </c>
      <c r="I26" s="386"/>
      <c r="J26" s="388">
        <v>76</v>
      </c>
      <c r="K26" s="386">
        <v>267</v>
      </c>
      <c r="L26" s="388">
        <v>916</v>
      </c>
      <c r="M26" s="386">
        <f t="shared" si="0"/>
        <v>3208</v>
      </c>
    </row>
    <row r="27" spans="1:13" ht="19.5" x14ac:dyDescent="0.3">
      <c r="A27" s="369">
        <v>40101</v>
      </c>
      <c r="B27" s="369">
        <v>42000</v>
      </c>
      <c r="C27" s="146"/>
      <c r="D27" s="146"/>
      <c r="E27" s="146"/>
      <c r="F27" s="369">
        <v>40100</v>
      </c>
      <c r="G27" s="388">
        <v>882</v>
      </c>
      <c r="H27" s="386">
        <v>3088</v>
      </c>
      <c r="I27" s="386"/>
      <c r="J27" s="388">
        <v>80</v>
      </c>
      <c r="K27" s="386">
        <v>281</v>
      </c>
      <c r="L27" s="388">
        <v>962</v>
      </c>
      <c r="M27" s="386">
        <f t="shared" si="0"/>
        <v>3369</v>
      </c>
    </row>
    <row r="28" spans="1:13" ht="19.5" x14ac:dyDescent="0.3">
      <c r="A28" s="369">
        <v>42001</v>
      </c>
      <c r="B28" s="369">
        <v>43900</v>
      </c>
      <c r="C28" s="146"/>
      <c r="D28" s="146"/>
      <c r="E28" s="146"/>
      <c r="F28" s="369">
        <v>42000</v>
      </c>
      <c r="G28" s="388">
        <v>924</v>
      </c>
      <c r="H28" s="386">
        <v>3234</v>
      </c>
      <c r="I28" s="386"/>
      <c r="J28" s="388">
        <v>84</v>
      </c>
      <c r="K28" s="386">
        <v>294</v>
      </c>
      <c r="L28" s="388">
        <v>1008</v>
      </c>
      <c r="M28" s="386">
        <f t="shared" si="0"/>
        <v>3528</v>
      </c>
    </row>
    <row r="29" spans="1:13" ht="19.5" x14ac:dyDescent="0.3">
      <c r="A29" s="385">
        <v>43901</v>
      </c>
      <c r="B29" s="385">
        <v>45800</v>
      </c>
      <c r="C29" s="146"/>
      <c r="D29" s="146"/>
      <c r="E29" s="146"/>
      <c r="F29" s="369">
        <v>43900</v>
      </c>
      <c r="G29" s="388">
        <v>966</v>
      </c>
      <c r="H29" s="386">
        <v>3380</v>
      </c>
      <c r="I29" s="386"/>
      <c r="J29" s="388">
        <v>88</v>
      </c>
      <c r="K29" s="386">
        <v>307</v>
      </c>
      <c r="L29" s="388">
        <v>1054</v>
      </c>
      <c r="M29" s="386">
        <f t="shared" si="0"/>
        <v>3687</v>
      </c>
    </row>
    <row r="30" spans="1:13" ht="19.5" x14ac:dyDescent="0.3">
      <c r="A30" s="127">
        <v>45801</v>
      </c>
      <c r="B30" s="127"/>
      <c r="C30" s="146"/>
      <c r="D30" s="146"/>
      <c r="E30" s="146"/>
      <c r="F30" s="369">
        <v>45800</v>
      </c>
      <c r="G30" s="388">
        <v>1008</v>
      </c>
      <c r="H30" s="386">
        <v>3527</v>
      </c>
      <c r="I30" s="386"/>
      <c r="J30" s="388">
        <v>92</v>
      </c>
      <c r="K30" s="386">
        <v>321</v>
      </c>
      <c r="L30" s="388">
        <v>1100</v>
      </c>
      <c r="M30" s="386">
        <f t="shared" si="0"/>
        <v>3848</v>
      </c>
    </row>
    <row r="31" spans="1:13" ht="19.5" x14ac:dyDescent="0.3">
      <c r="A31" s="127"/>
      <c r="B31" s="127"/>
      <c r="C31" s="146"/>
      <c r="D31" s="146"/>
      <c r="E31" s="146"/>
      <c r="F31" s="129" t="s">
        <v>440</v>
      </c>
    </row>
  </sheetData>
  <mergeCells count="4">
    <mergeCell ref="F1:L1"/>
    <mergeCell ref="F2:F3"/>
    <mergeCell ref="G2:I2"/>
    <mergeCell ref="J2:K2"/>
  </mergeCells>
  <phoneticPr fontId="5" type="noConversion"/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L32"/>
  <sheetViews>
    <sheetView workbookViewId="0">
      <selection activeCell="N21" sqref="N21"/>
    </sheetView>
  </sheetViews>
  <sheetFormatPr defaultColWidth="9" defaultRowHeight="16.5" x14ac:dyDescent="0.25"/>
  <cols>
    <col min="1" max="2" width="11.375" style="266" customWidth="1"/>
    <col min="3" max="3" width="32.75" style="266" customWidth="1"/>
    <col min="4" max="4" width="11.375" style="266" customWidth="1"/>
    <col min="5" max="5" width="13.125" style="81" customWidth="1"/>
    <col min="6" max="6" width="11.125" style="81" customWidth="1"/>
    <col min="7" max="7" width="10.375" style="81" customWidth="1"/>
    <col min="8" max="8" width="13.125" style="81" customWidth="1"/>
    <col min="9" max="9" width="13.375" style="81" customWidth="1"/>
    <col min="10" max="10" width="11.875" style="81" bestFit="1" customWidth="1"/>
    <col min="11" max="11" width="11.875" style="81" customWidth="1"/>
    <col min="12" max="16384" width="9" style="81"/>
  </cols>
  <sheetData>
    <row r="1" spans="1:12" ht="30" customHeight="1" x14ac:dyDescent="0.25">
      <c r="A1" s="262"/>
      <c r="B1" s="263" t="s">
        <v>302</v>
      </c>
      <c r="C1" s="230"/>
      <c r="D1" s="262"/>
      <c r="E1" s="646" t="s">
        <v>404</v>
      </c>
      <c r="F1" s="646"/>
      <c r="G1" s="646"/>
      <c r="H1" s="646"/>
      <c r="I1" s="646"/>
      <c r="J1" s="646"/>
      <c r="K1" s="646"/>
      <c r="L1" s="320"/>
    </row>
    <row r="2" spans="1:12" s="264" customFormat="1" ht="33.6" customHeight="1" x14ac:dyDescent="0.25">
      <c r="A2" s="231" t="s">
        <v>304</v>
      </c>
      <c r="B2" s="231" t="s">
        <v>305</v>
      </c>
      <c r="C2" s="231"/>
      <c r="D2" s="321" t="s">
        <v>405</v>
      </c>
      <c r="E2" s="647" t="s">
        <v>306</v>
      </c>
      <c r="F2" s="649" t="s">
        <v>139</v>
      </c>
      <c r="G2" s="649"/>
      <c r="H2" s="649"/>
      <c r="I2" s="649" t="s">
        <v>138</v>
      </c>
      <c r="J2" s="649"/>
      <c r="K2" s="120" t="s">
        <v>406</v>
      </c>
      <c r="L2" s="120" t="s">
        <v>407</v>
      </c>
    </row>
    <row r="3" spans="1:12" s="264" customFormat="1" ht="21.75" customHeight="1" x14ac:dyDescent="0.3">
      <c r="A3" s="368">
        <v>0</v>
      </c>
      <c r="B3" s="368">
        <v>11100</v>
      </c>
      <c r="C3" s="232"/>
      <c r="E3" s="648"/>
      <c r="F3" s="121" t="s">
        <v>408</v>
      </c>
      <c r="G3" s="120" t="s">
        <v>310</v>
      </c>
      <c r="H3" s="120" t="s">
        <v>409</v>
      </c>
      <c r="I3" s="121" t="s">
        <v>410</v>
      </c>
      <c r="J3" s="120" t="s">
        <v>411</v>
      </c>
      <c r="K3" s="122" t="s">
        <v>412</v>
      </c>
      <c r="L3" s="123" t="s">
        <v>413</v>
      </c>
    </row>
    <row r="4" spans="1:12" s="264" customFormat="1" ht="21.95" customHeight="1" x14ac:dyDescent="0.3">
      <c r="A4" s="368">
        <v>11101</v>
      </c>
      <c r="B4" s="368">
        <v>12540</v>
      </c>
      <c r="C4" s="232"/>
      <c r="D4" s="368">
        <v>0</v>
      </c>
      <c r="E4" s="368">
        <v>11100</v>
      </c>
      <c r="F4" s="388">
        <v>233</v>
      </c>
      <c r="G4" s="386">
        <v>816</v>
      </c>
      <c r="H4" s="386">
        <v>12</v>
      </c>
      <c r="I4" s="388">
        <v>22</v>
      </c>
      <c r="J4" s="386">
        <v>78</v>
      </c>
      <c r="K4" s="388">
        <v>255</v>
      </c>
      <c r="L4" s="386">
        <v>906</v>
      </c>
    </row>
    <row r="5" spans="1:12" s="264" customFormat="1" ht="21.95" customHeight="1" x14ac:dyDescent="0.3">
      <c r="A5" s="368">
        <v>12541</v>
      </c>
      <c r="B5" s="368">
        <v>13500</v>
      </c>
      <c r="C5" s="124"/>
      <c r="D5" s="368">
        <v>11101</v>
      </c>
      <c r="E5" s="368">
        <v>12540</v>
      </c>
      <c r="F5" s="388">
        <v>263</v>
      </c>
      <c r="G5" s="386">
        <v>922</v>
      </c>
      <c r="H5" s="386">
        <v>14</v>
      </c>
      <c r="I5" s="388">
        <v>25</v>
      </c>
      <c r="J5" s="386">
        <v>88</v>
      </c>
      <c r="K5" s="388">
        <v>288</v>
      </c>
      <c r="L5" s="386">
        <v>1024</v>
      </c>
    </row>
    <row r="6" spans="1:12" s="264" customFormat="1" ht="21.95" customHeight="1" x14ac:dyDescent="0.3">
      <c r="A6" s="368">
        <v>13501</v>
      </c>
      <c r="B6" s="369">
        <v>15840</v>
      </c>
      <c r="C6" s="124"/>
      <c r="D6" s="368">
        <v>12541</v>
      </c>
      <c r="E6" s="368">
        <v>13500</v>
      </c>
      <c r="F6" s="388">
        <v>284</v>
      </c>
      <c r="G6" s="386">
        <v>992</v>
      </c>
      <c r="H6" s="386">
        <v>15</v>
      </c>
      <c r="I6" s="388">
        <v>27</v>
      </c>
      <c r="J6" s="386">
        <v>95</v>
      </c>
      <c r="K6" s="388">
        <v>311</v>
      </c>
      <c r="L6" s="386">
        <v>1102</v>
      </c>
    </row>
    <row r="7" spans="1:12" s="264" customFormat="1" ht="21.95" customHeight="1" x14ac:dyDescent="0.3">
      <c r="A7" s="369">
        <v>15841</v>
      </c>
      <c r="B7" s="369">
        <v>16500</v>
      </c>
      <c r="C7" s="127"/>
      <c r="D7" s="368">
        <v>13501</v>
      </c>
      <c r="E7" s="369">
        <v>15840</v>
      </c>
      <c r="F7" s="388">
        <v>333</v>
      </c>
      <c r="G7" s="386">
        <v>1164</v>
      </c>
      <c r="H7" s="386">
        <v>17</v>
      </c>
      <c r="I7" s="388">
        <v>32</v>
      </c>
      <c r="J7" s="386">
        <v>111</v>
      </c>
      <c r="K7" s="388">
        <v>365</v>
      </c>
      <c r="L7" s="386">
        <v>1292</v>
      </c>
    </row>
    <row r="8" spans="1:12" s="264" customFormat="1" ht="21.95" customHeight="1" x14ac:dyDescent="0.3">
      <c r="A8" s="369">
        <v>16501</v>
      </c>
      <c r="B8" s="369">
        <v>17280</v>
      </c>
      <c r="C8" s="127"/>
      <c r="D8" s="369">
        <v>15841</v>
      </c>
      <c r="E8" s="369">
        <v>16500</v>
      </c>
      <c r="F8" s="388">
        <v>347</v>
      </c>
      <c r="G8" s="386">
        <v>1213</v>
      </c>
      <c r="H8" s="386">
        <v>18</v>
      </c>
      <c r="I8" s="388">
        <v>33</v>
      </c>
      <c r="J8" s="386">
        <v>116</v>
      </c>
      <c r="K8" s="388">
        <v>380</v>
      </c>
      <c r="L8" s="386">
        <v>1347</v>
      </c>
    </row>
    <row r="9" spans="1:12" s="264" customFormat="1" ht="21.95" customHeight="1" x14ac:dyDescent="0.3">
      <c r="A9" s="369">
        <v>17281</v>
      </c>
      <c r="B9" s="369">
        <v>17880</v>
      </c>
      <c r="C9" s="127"/>
      <c r="D9" s="369">
        <v>16501</v>
      </c>
      <c r="E9" s="369">
        <v>17280</v>
      </c>
      <c r="F9" s="388">
        <v>363</v>
      </c>
      <c r="G9" s="386">
        <v>1270</v>
      </c>
      <c r="H9" s="386">
        <v>19</v>
      </c>
      <c r="I9" s="388">
        <v>35</v>
      </c>
      <c r="J9" s="386">
        <v>121</v>
      </c>
      <c r="K9" s="388">
        <v>398</v>
      </c>
      <c r="L9" s="386">
        <v>1410</v>
      </c>
    </row>
    <row r="10" spans="1:12" s="264" customFormat="1" ht="21.95" customHeight="1" x14ac:dyDescent="0.3">
      <c r="A10" s="369">
        <v>17881</v>
      </c>
      <c r="B10" s="369">
        <v>19047</v>
      </c>
      <c r="C10" s="127"/>
      <c r="D10" s="369">
        <v>17281</v>
      </c>
      <c r="E10" s="369">
        <v>17880</v>
      </c>
      <c r="F10" s="388">
        <v>375</v>
      </c>
      <c r="G10" s="386">
        <v>1314</v>
      </c>
      <c r="H10" s="386">
        <v>20</v>
      </c>
      <c r="I10" s="388">
        <v>36</v>
      </c>
      <c r="J10" s="386">
        <v>125</v>
      </c>
      <c r="K10" s="388">
        <v>411</v>
      </c>
      <c r="L10" s="386">
        <v>1459</v>
      </c>
    </row>
    <row r="11" spans="1:12" s="264" customFormat="1" ht="21.95" customHeight="1" x14ac:dyDescent="0.3">
      <c r="A11" s="369">
        <v>19048</v>
      </c>
      <c r="B11" s="369">
        <v>20008</v>
      </c>
      <c r="C11" s="127"/>
      <c r="D11" s="369">
        <v>17881</v>
      </c>
      <c r="E11" s="369">
        <v>19047</v>
      </c>
      <c r="F11" s="388">
        <v>400</v>
      </c>
      <c r="G11" s="386">
        <v>1400</v>
      </c>
      <c r="H11" s="386">
        <v>21</v>
      </c>
      <c r="I11" s="388">
        <v>38</v>
      </c>
      <c r="J11" s="386">
        <v>133</v>
      </c>
      <c r="K11" s="388">
        <v>438</v>
      </c>
      <c r="L11" s="386">
        <v>1554</v>
      </c>
    </row>
    <row r="12" spans="1:12" s="264" customFormat="1" ht="21.95" customHeight="1" x14ac:dyDescent="0.3">
      <c r="A12" s="369">
        <v>20009</v>
      </c>
      <c r="B12" s="369">
        <v>21009</v>
      </c>
      <c r="C12" s="127"/>
      <c r="D12" s="369">
        <v>19048</v>
      </c>
      <c r="E12" s="369">
        <v>20008</v>
      </c>
      <c r="F12" s="388">
        <v>420</v>
      </c>
      <c r="G12" s="386">
        <v>1471</v>
      </c>
      <c r="H12" s="386">
        <v>22</v>
      </c>
      <c r="I12" s="388">
        <v>40</v>
      </c>
      <c r="J12" s="386">
        <v>140</v>
      </c>
      <c r="K12" s="388">
        <v>460</v>
      </c>
      <c r="L12" s="386">
        <v>1633</v>
      </c>
    </row>
    <row r="13" spans="1:12" s="264" customFormat="1" ht="21.95" customHeight="1" x14ac:dyDescent="0.3">
      <c r="A13" s="369">
        <v>21010</v>
      </c>
      <c r="B13" s="369">
        <v>22000</v>
      </c>
      <c r="C13" s="127"/>
      <c r="D13" s="369">
        <v>20009</v>
      </c>
      <c r="E13" s="369">
        <v>21009</v>
      </c>
      <c r="F13" s="388">
        <v>441</v>
      </c>
      <c r="G13" s="386">
        <v>1544</v>
      </c>
      <c r="H13" s="386">
        <v>23</v>
      </c>
      <c r="I13" s="388">
        <v>42</v>
      </c>
      <c r="J13" s="386">
        <v>147</v>
      </c>
      <c r="K13" s="388">
        <v>483</v>
      </c>
      <c r="L13" s="386">
        <v>1714</v>
      </c>
    </row>
    <row r="14" spans="1:12" s="264" customFormat="1" ht="21.95" customHeight="1" x14ac:dyDescent="0.3">
      <c r="A14" s="369">
        <v>22001</v>
      </c>
      <c r="B14" s="369">
        <v>23100</v>
      </c>
      <c r="C14" s="127"/>
      <c r="D14" s="369">
        <v>21010</v>
      </c>
      <c r="E14" s="369">
        <v>22000</v>
      </c>
      <c r="F14" s="388">
        <v>462</v>
      </c>
      <c r="G14" s="386">
        <v>1617</v>
      </c>
      <c r="H14" s="386">
        <v>24</v>
      </c>
      <c r="I14" s="388">
        <v>44</v>
      </c>
      <c r="J14" s="386">
        <v>154</v>
      </c>
      <c r="K14" s="388">
        <v>506</v>
      </c>
      <c r="L14" s="386">
        <v>1795</v>
      </c>
    </row>
    <row r="15" spans="1:12" s="264" customFormat="1" ht="21.95" customHeight="1" x14ac:dyDescent="0.3">
      <c r="A15" s="369">
        <v>23101</v>
      </c>
      <c r="B15" s="369">
        <v>24000</v>
      </c>
      <c r="C15" s="127"/>
      <c r="D15" s="369">
        <v>22001</v>
      </c>
      <c r="E15" s="369">
        <v>23100</v>
      </c>
      <c r="F15" s="388">
        <v>485</v>
      </c>
      <c r="G15" s="386">
        <v>1698</v>
      </c>
      <c r="H15" s="386">
        <v>25</v>
      </c>
      <c r="I15" s="388">
        <v>46</v>
      </c>
      <c r="J15" s="386">
        <v>162</v>
      </c>
      <c r="K15" s="388">
        <v>531</v>
      </c>
      <c r="L15" s="386">
        <v>1885</v>
      </c>
    </row>
    <row r="16" spans="1:12" s="264" customFormat="1" ht="21.95" customHeight="1" x14ac:dyDescent="0.3">
      <c r="A16" s="370">
        <v>24001</v>
      </c>
      <c r="B16" s="370">
        <v>25250</v>
      </c>
      <c r="C16" s="127"/>
      <c r="D16" s="369">
        <v>23101</v>
      </c>
      <c r="E16" s="369">
        <v>24000</v>
      </c>
      <c r="F16" s="388">
        <v>504</v>
      </c>
      <c r="G16" s="386">
        <v>1764</v>
      </c>
      <c r="H16" s="386">
        <v>26</v>
      </c>
      <c r="I16" s="388">
        <v>48</v>
      </c>
      <c r="J16" s="386">
        <v>168</v>
      </c>
      <c r="K16" s="388">
        <v>552</v>
      </c>
      <c r="L16" s="386">
        <v>1958</v>
      </c>
    </row>
    <row r="17" spans="1:12" s="264" customFormat="1" ht="21.95" customHeight="1" x14ac:dyDescent="0.3">
      <c r="A17" s="384">
        <v>25251</v>
      </c>
      <c r="B17" s="384">
        <v>26400</v>
      </c>
      <c r="C17" s="127"/>
      <c r="D17" s="370">
        <v>24001</v>
      </c>
      <c r="E17" s="370">
        <v>25250</v>
      </c>
      <c r="F17" s="389">
        <v>530</v>
      </c>
      <c r="G17" s="387">
        <v>1856</v>
      </c>
      <c r="H17" s="387">
        <v>28</v>
      </c>
      <c r="I17" s="389">
        <v>51</v>
      </c>
      <c r="J17" s="387">
        <v>177</v>
      </c>
      <c r="K17" s="389">
        <v>581</v>
      </c>
      <c r="L17" s="387">
        <v>2061</v>
      </c>
    </row>
    <row r="18" spans="1:12" s="264" customFormat="1" ht="21.95" customHeight="1" x14ac:dyDescent="0.3">
      <c r="A18" s="369">
        <v>26401</v>
      </c>
      <c r="B18" s="369">
        <v>27600</v>
      </c>
      <c r="C18" s="127"/>
      <c r="D18" s="390">
        <v>25251</v>
      </c>
      <c r="E18" s="390">
        <v>26400</v>
      </c>
      <c r="F18" s="391">
        <v>554</v>
      </c>
      <c r="G18" s="392">
        <v>1940</v>
      </c>
      <c r="H18" s="392">
        <v>29</v>
      </c>
      <c r="I18" s="391">
        <v>53</v>
      </c>
      <c r="J18" s="392">
        <v>185</v>
      </c>
      <c r="K18" s="391">
        <v>607</v>
      </c>
      <c r="L18" s="392">
        <v>2154</v>
      </c>
    </row>
    <row r="19" spans="1:12" s="264" customFormat="1" ht="21.95" customHeight="1" x14ac:dyDescent="0.3">
      <c r="A19" s="369">
        <v>27601</v>
      </c>
      <c r="B19" s="369">
        <v>28800</v>
      </c>
      <c r="C19" s="127"/>
      <c r="D19" s="369">
        <v>26401</v>
      </c>
      <c r="E19" s="369">
        <v>27600</v>
      </c>
      <c r="F19" s="388">
        <v>580</v>
      </c>
      <c r="G19" s="386">
        <v>2029</v>
      </c>
      <c r="H19" s="386">
        <v>30</v>
      </c>
      <c r="I19" s="388">
        <v>55</v>
      </c>
      <c r="J19" s="386">
        <v>193</v>
      </c>
      <c r="K19" s="388">
        <v>635</v>
      </c>
      <c r="L19" s="386">
        <v>2252</v>
      </c>
    </row>
    <row r="20" spans="1:12" s="264" customFormat="1" ht="21.95" customHeight="1" x14ac:dyDescent="0.3">
      <c r="A20" s="369">
        <v>28801</v>
      </c>
      <c r="B20" s="369">
        <v>30300</v>
      </c>
      <c r="C20" s="127"/>
      <c r="D20" s="369">
        <v>27601</v>
      </c>
      <c r="E20" s="369">
        <v>28800</v>
      </c>
      <c r="F20" s="388">
        <v>605</v>
      </c>
      <c r="G20" s="386">
        <v>2117</v>
      </c>
      <c r="H20" s="386">
        <v>32</v>
      </c>
      <c r="I20" s="388">
        <v>58</v>
      </c>
      <c r="J20" s="386">
        <v>202</v>
      </c>
      <c r="K20" s="388">
        <v>663</v>
      </c>
      <c r="L20" s="386">
        <v>2351</v>
      </c>
    </row>
    <row r="21" spans="1:12" s="264" customFormat="1" ht="21.95" customHeight="1" x14ac:dyDescent="0.3">
      <c r="A21" s="369">
        <v>30301</v>
      </c>
      <c r="B21" s="369">
        <v>31800</v>
      </c>
      <c r="C21" s="127"/>
      <c r="D21" s="369">
        <v>28801</v>
      </c>
      <c r="E21" s="369">
        <v>30300</v>
      </c>
      <c r="F21" s="388">
        <v>636</v>
      </c>
      <c r="G21" s="386">
        <v>2227</v>
      </c>
      <c r="H21" s="386">
        <v>33</v>
      </c>
      <c r="I21" s="388">
        <v>61</v>
      </c>
      <c r="J21" s="386">
        <v>212</v>
      </c>
      <c r="K21" s="388">
        <v>697</v>
      </c>
      <c r="L21" s="386">
        <v>2472</v>
      </c>
    </row>
    <row r="22" spans="1:12" s="264" customFormat="1" ht="21.95" customHeight="1" x14ac:dyDescent="0.3">
      <c r="A22" s="369">
        <v>31801</v>
      </c>
      <c r="B22" s="369">
        <v>33300</v>
      </c>
      <c r="C22" s="127"/>
      <c r="D22" s="369">
        <v>30301</v>
      </c>
      <c r="E22" s="369">
        <v>31800</v>
      </c>
      <c r="F22" s="388">
        <v>668</v>
      </c>
      <c r="G22" s="386">
        <v>2337</v>
      </c>
      <c r="H22" s="386">
        <v>35</v>
      </c>
      <c r="I22" s="388">
        <v>64</v>
      </c>
      <c r="J22" s="386">
        <v>223</v>
      </c>
      <c r="K22" s="388">
        <v>732</v>
      </c>
      <c r="L22" s="386">
        <v>2595</v>
      </c>
    </row>
    <row r="23" spans="1:12" s="264" customFormat="1" ht="21.95" customHeight="1" x14ac:dyDescent="0.3">
      <c r="A23" s="369">
        <v>33301</v>
      </c>
      <c r="B23" s="369">
        <v>34800</v>
      </c>
      <c r="C23" s="127"/>
      <c r="D23" s="369">
        <v>31801</v>
      </c>
      <c r="E23" s="369">
        <v>33300</v>
      </c>
      <c r="F23" s="388">
        <v>699</v>
      </c>
      <c r="G23" s="386">
        <v>2448</v>
      </c>
      <c r="H23" s="386">
        <v>37</v>
      </c>
      <c r="I23" s="388">
        <v>67</v>
      </c>
      <c r="J23" s="386">
        <v>233</v>
      </c>
      <c r="K23" s="388">
        <v>766</v>
      </c>
      <c r="L23" s="386">
        <v>2718</v>
      </c>
    </row>
    <row r="24" spans="1:12" s="264" customFormat="1" ht="21.95" customHeight="1" x14ac:dyDescent="0.3">
      <c r="A24" s="369">
        <v>34801</v>
      </c>
      <c r="B24" s="369">
        <v>36300</v>
      </c>
      <c r="C24" s="127"/>
      <c r="D24" s="369">
        <v>33301</v>
      </c>
      <c r="E24" s="369">
        <v>34800</v>
      </c>
      <c r="F24" s="388">
        <v>731</v>
      </c>
      <c r="G24" s="386">
        <v>2558</v>
      </c>
      <c r="H24" s="386">
        <v>38</v>
      </c>
      <c r="I24" s="388">
        <v>70</v>
      </c>
      <c r="J24" s="386">
        <v>244</v>
      </c>
      <c r="K24" s="388">
        <v>801</v>
      </c>
      <c r="L24" s="386">
        <v>2840</v>
      </c>
    </row>
    <row r="25" spans="1:12" s="264" customFormat="1" ht="21.95" customHeight="1" x14ac:dyDescent="0.3">
      <c r="A25" s="369">
        <v>36301</v>
      </c>
      <c r="B25" s="369">
        <v>38200</v>
      </c>
      <c r="C25" s="127"/>
      <c r="D25" s="369">
        <v>34801</v>
      </c>
      <c r="E25" s="369">
        <v>36300</v>
      </c>
      <c r="F25" s="388">
        <v>762</v>
      </c>
      <c r="G25" s="386">
        <v>2668</v>
      </c>
      <c r="H25" s="386">
        <v>40</v>
      </c>
      <c r="I25" s="388">
        <v>73</v>
      </c>
      <c r="J25" s="386">
        <v>254</v>
      </c>
      <c r="K25" s="388">
        <v>835</v>
      </c>
      <c r="L25" s="386">
        <v>2962</v>
      </c>
    </row>
    <row r="26" spans="1:12" s="264" customFormat="1" ht="21.95" customHeight="1" x14ac:dyDescent="0.3">
      <c r="A26" s="369">
        <v>38201</v>
      </c>
      <c r="B26" s="369">
        <v>40100</v>
      </c>
      <c r="C26" s="127"/>
      <c r="D26" s="369">
        <v>36301</v>
      </c>
      <c r="E26" s="369">
        <v>38200</v>
      </c>
      <c r="F26" s="388">
        <v>802</v>
      </c>
      <c r="G26" s="386">
        <v>2808</v>
      </c>
      <c r="H26" s="386">
        <v>42</v>
      </c>
      <c r="I26" s="388">
        <v>76</v>
      </c>
      <c r="J26" s="386">
        <v>267</v>
      </c>
      <c r="K26" s="388">
        <v>878</v>
      </c>
      <c r="L26" s="386">
        <v>3117</v>
      </c>
    </row>
    <row r="27" spans="1:12" s="264" customFormat="1" ht="21.95" customHeight="1" x14ac:dyDescent="0.3">
      <c r="A27" s="369">
        <v>40101</v>
      </c>
      <c r="B27" s="369">
        <v>42000</v>
      </c>
      <c r="C27" s="127"/>
      <c r="D27" s="369">
        <v>38201</v>
      </c>
      <c r="E27" s="369">
        <v>40100</v>
      </c>
      <c r="F27" s="388">
        <v>842</v>
      </c>
      <c r="G27" s="386">
        <v>2947</v>
      </c>
      <c r="H27" s="386">
        <v>44</v>
      </c>
      <c r="I27" s="388">
        <v>80</v>
      </c>
      <c r="J27" s="386">
        <v>281</v>
      </c>
      <c r="K27" s="388">
        <v>922</v>
      </c>
      <c r="L27" s="386">
        <v>3272</v>
      </c>
    </row>
    <row r="28" spans="1:12" s="264" customFormat="1" ht="21.95" customHeight="1" x14ac:dyDescent="0.3">
      <c r="A28" s="369">
        <v>42001</v>
      </c>
      <c r="B28" s="369">
        <v>43900</v>
      </c>
      <c r="C28" s="127"/>
      <c r="D28" s="369">
        <v>40101</v>
      </c>
      <c r="E28" s="369">
        <v>42000</v>
      </c>
      <c r="F28" s="388">
        <v>882</v>
      </c>
      <c r="G28" s="386">
        <v>3087</v>
      </c>
      <c r="H28" s="386">
        <v>46</v>
      </c>
      <c r="I28" s="388">
        <v>84</v>
      </c>
      <c r="J28" s="386">
        <v>294</v>
      </c>
      <c r="K28" s="388">
        <v>966</v>
      </c>
      <c r="L28" s="386">
        <v>3427</v>
      </c>
    </row>
    <row r="29" spans="1:12" ht="19.5" x14ac:dyDescent="0.3">
      <c r="A29" s="385">
        <v>43901</v>
      </c>
      <c r="B29" s="385">
        <v>45800</v>
      </c>
      <c r="C29" s="128"/>
      <c r="D29" s="369">
        <v>42001</v>
      </c>
      <c r="E29" s="369">
        <v>43900</v>
      </c>
      <c r="F29" s="388">
        <v>922</v>
      </c>
      <c r="G29" s="386">
        <v>3227</v>
      </c>
      <c r="H29" s="386">
        <v>48</v>
      </c>
      <c r="I29" s="388">
        <v>88</v>
      </c>
      <c r="J29" s="386">
        <v>307</v>
      </c>
      <c r="K29" s="388">
        <v>1010</v>
      </c>
      <c r="L29" s="386">
        <v>3582</v>
      </c>
    </row>
    <row r="30" spans="1:12" s="265" customFormat="1" ht="19.5" x14ac:dyDescent="0.3">
      <c r="A30" s="147">
        <v>45801</v>
      </c>
      <c r="B30" s="146">
        <v>45800</v>
      </c>
      <c r="C30" s="146"/>
      <c r="D30" s="369">
        <v>43901</v>
      </c>
      <c r="E30" s="369">
        <v>45800</v>
      </c>
      <c r="F30" s="388">
        <v>962</v>
      </c>
      <c r="G30" s="386">
        <v>3366</v>
      </c>
      <c r="H30" s="386">
        <v>50</v>
      </c>
      <c r="I30" s="388">
        <v>92</v>
      </c>
      <c r="J30" s="386">
        <v>321</v>
      </c>
      <c r="K30" s="388">
        <v>1054</v>
      </c>
      <c r="L30" s="386">
        <v>3737</v>
      </c>
    </row>
    <row r="31" spans="1:12" ht="19.5" x14ac:dyDescent="0.3">
      <c r="C31" s="146"/>
      <c r="D31" s="128"/>
      <c r="E31" s="130"/>
      <c r="F31" s="125"/>
      <c r="G31" s="126"/>
      <c r="H31" s="132"/>
      <c r="I31" s="131"/>
      <c r="J31" s="133"/>
      <c r="K31" s="131"/>
      <c r="L31" s="132"/>
    </row>
    <row r="32" spans="1:12" ht="19.5" x14ac:dyDescent="0.3">
      <c r="D32" s="147"/>
      <c r="E32" s="129" t="s">
        <v>416</v>
      </c>
    </row>
  </sheetData>
  <mergeCells count="4">
    <mergeCell ref="E1:K1"/>
    <mergeCell ref="E2:E3"/>
    <mergeCell ref="F2:H2"/>
    <mergeCell ref="I2:J2"/>
  </mergeCells>
  <phoneticPr fontId="5" type="noConversion"/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E66"/>
  <sheetViews>
    <sheetView workbookViewId="0">
      <selection activeCell="O28" sqref="O28"/>
    </sheetView>
  </sheetViews>
  <sheetFormatPr defaultRowHeight="16.5" x14ac:dyDescent="0.25"/>
  <cols>
    <col min="1" max="1" width="6.75" style="229" customWidth="1"/>
    <col min="2" max="3" width="24.875" style="229" customWidth="1"/>
    <col min="4" max="4" width="13.625" style="229" customWidth="1"/>
    <col min="5" max="5" width="9.5" customWidth="1"/>
  </cols>
  <sheetData>
    <row r="1" spans="1:5" ht="28.5" customHeight="1" x14ac:dyDescent="0.25">
      <c r="A1" s="650" t="s">
        <v>342</v>
      </c>
      <c r="B1" s="651"/>
      <c r="C1" s="651"/>
      <c r="D1" s="651"/>
      <c r="E1" s="651"/>
    </row>
    <row r="2" spans="1:5" s="149" customFormat="1" ht="37.15" customHeight="1" x14ac:dyDescent="0.25">
      <c r="A2" s="183" t="s">
        <v>343</v>
      </c>
      <c r="B2" s="183" t="s">
        <v>298</v>
      </c>
      <c r="C2" s="183" t="s">
        <v>344</v>
      </c>
      <c r="D2" s="183" t="s">
        <v>300</v>
      </c>
      <c r="E2" s="183" t="s">
        <v>345</v>
      </c>
    </row>
    <row r="3" spans="1:5" ht="20.100000000000001" customHeight="1" x14ac:dyDescent="0.25">
      <c r="A3" s="358">
        <v>1</v>
      </c>
      <c r="B3" s="357" t="s">
        <v>346</v>
      </c>
      <c r="C3" s="357">
        <v>0</v>
      </c>
      <c r="D3" s="357">
        <v>1500</v>
      </c>
      <c r="E3" s="375">
        <f>ROUND(D3*6%,0)</f>
        <v>90</v>
      </c>
    </row>
    <row r="4" spans="1:5" ht="20.100000000000001" customHeight="1" x14ac:dyDescent="0.25">
      <c r="A4" s="358">
        <v>2</v>
      </c>
      <c r="B4" s="357" t="s">
        <v>422</v>
      </c>
      <c r="C4" s="357">
        <v>1501</v>
      </c>
      <c r="D4" s="357">
        <v>3000</v>
      </c>
      <c r="E4" s="375">
        <f t="shared" ref="E4:E63" si="0">ROUND(D4*6%,0)</f>
        <v>180</v>
      </c>
    </row>
    <row r="5" spans="1:5" ht="20.100000000000001" customHeight="1" x14ac:dyDescent="0.25">
      <c r="A5" s="358">
        <v>3</v>
      </c>
      <c r="B5" s="358" t="s">
        <v>347</v>
      </c>
      <c r="C5" s="357">
        <v>3001</v>
      </c>
      <c r="D5" s="357">
        <v>4500</v>
      </c>
      <c r="E5" s="375">
        <f t="shared" si="0"/>
        <v>270</v>
      </c>
    </row>
    <row r="6" spans="1:5" ht="20.100000000000001" customHeight="1" x14ac:dyDescent="0.25">
      <c r="A6" s="358">
        <v>4</v>
      </c>
      <c r="B6" s="357" t="s">
        <v>348</v>
      </c>
      <c r="C6" s="357">
        <v>4501</v>
      </c>
      <c r="D6" s="357">
        <v>6000</v>
      </c>
      <c r="E6" s="375">
        <f t="shared" si="0"/>
        <v>360</v>
      </c>
    </row>
    <row r="7" spans="1:5" ht="20.100000000000001" customHeight="1" x14ac:dyDescent="0.25">
      <c r="A7" s="358">
        <v>5</v>
      </c>
      <c r="B7" s="358" t="s">
        <v>349</v>
      </c>
      <c r="C7" s="357">
        <v>6001</v>
      </c>
      <c r="D7" s="357">
        <v>7500</v>
      </c>
      <c r="E7" s="375">
        <f t="shared" si="0"/>
        <v>450</v>
      </c>
    </row>
    <row r="8" spans="1:5" ht="20.100000000000001" customHeight="1" x14ac:dyDescent="0.25">
      <c r="A8" s="358">
        <v>6</v>
      </c>
      <c r="B8" s="358" t="s">
        <v>350</v>
      </c>
      <c r="C8" s="357">
        <v>7501</v>
      </c>
      <c r="D8" s="357">
        <v>8700</v>
      </c>
      <c r="E8" s="375">
        <f t="shared" si="0"/>
        <v>522</v>
      </c>
    </row>
    <row r="9" spans="1:5" ht="20.100000000000001" customHeight="1" x14ac:dyDescent="0.25">
      <c r="A9" s="358">
        <v>7</v>
      </c>
      <c r="B9" s="357" t="s">
        <v>351</v>
      </c>
      <c r="C9" s="357">
        <v>8701</v>
      </c>
      <c r="D9" s="357">
        <v>9900</v>
      </c>
      <c r="E9" s="375">
        <f t="shared" si="0"/>
        <v>594</v>
      </c>
    </row>
    <row r="10" spans="1:5" ht="20.100000000000001" customHeight="1" x14ac:dyDescent="0.25">
      <c r="A10" s="358">
        <v>8</v>
      </c>
      <c r="B10" s="358" t="s">
        <v>352</v>
      </c>
      <c r="C10" s="357">
        <v>9901</v>
      </c>
      <c r="D10" s="357">
        <v>11100</v>
      </c>
      <c r="E10" s="375">
        <f t="shared" si="0"/>
        <v>666</v>
      </c>
    </row>
    <row r="11" spans="1:5" ht="20.100000000000001" customHeight="1" x14ac:dyDescent="0.25">
      <c r="A11" s="358">
        <v>9</v>
      </c>
      <c r="B11" s="358" t="s">
        <v>353</v>
      </c>
      <c r="C11" s="357">
        <v>11101</v>
      </c>
      <c r="D11" s="357">
        <v>12540</v>
      </c>
      <c r="E11" s="375">
        <f t="shared" si="0"/>
        <v>752</v>
      </c>
    </row>
    <row r="12" spans="1:5" ht="20.100000000000001" customHeight="1" x14ac:dyDescent="0.25">
      <c r="A12" s="358">
        <v>10</v>
      </c>
      <c r="B12" s="357" t="s">
        <v>354</v>
      </c>
      <c r="C12" s="357">
        <v>12541</v>
      </c>
      <c r="D12" s="357">
        <v>13500</v>
      </c>
      <c r="E12" s="375">
        <f t="shared" si="0"/>
        <v>810</v>
      </c>
    </row>
    <row r="13" spans="1:5" ht="20.100000000000001" customHeight="1" x14ac:dyDescent="0.25">
      <c r="A13" s="358">
        <v>11</v>
      </c>
      <c r="B13" s="358" t="s">
        <v>355</v>
      </c>
      <c r="C13" s="357">
        <v>13501</v>
      </c>
      <c r="D13" s="357">
        <v>15840</v>
      </c>
      <c r="E13" s="375">
        <f t="shared" si="0"/>
        <v>950</v>
      </c>
    </row>
    <row r="14" spans="1:5" ht="20.100000000000001" customHeight="1" x14ac:dyDescent="0.25">
      <c r="A14" s="358">
        <v>12</v>
      </c>
      <c r="B14" s="358" t="s">
        <v>356</v>
      </c>
      <c r="C14" s="357">
        <v>15841</v>
      </c>
      <c r="D14" s="357">
        <v>16500</v>
      </c>
      <c r="E14" s="375">
        <f t="shared" si="0"/>
        <v>990</v>
      </c>
    </row>
    <row r="15" spans="1:5" ht="20.100000000000001" customHeight="1" x14ac:dyDescent="0.25">
      <c r="A15" s="358">
        <v>13</v>
      </c>
      <c r="B15" s="357" t="s">
        <v>357</v>
      </c>
      <c r="C15" s="357">
        <v>16501</v>
      </c>
      <c r="D15" s="357">
        <v>17280</v>
      </c>
      <c r="E15" s="375">
        <f t="shared" si="0"/>
        <v>1037</v>
      </c>
    </row>
    <row r="16" spans="1:5" ht="20.100000000000001" customHeight="1" x14ac:dyDescent="0.25">
      <c r="A16" s="358">
        <v>14</v>
      </c>
      <c r="B16" s="358" t="s">
        <v>358</v>
      </c>
      <c r="C16" s="357">
        <v>17281</v>
      </c>
      <c r="D16" s="357">
        <v>17880</v>
      </c>
      <c r="E16" s="375">
        <f t="shared" si="0"/>
        <v>1073</v>
      </c>
    </row>
    <row r="17" spans="1:5" ht="20.100000000000001" customHeight="1" x14ac:dyDescent="0.25">
      <c r="A17" s="358">
        <v>15</v>
      </c>
      <c r="B17" s="358" t="s">
        <v>359</v>
      </c>
      <c r="C17" s="357">
        <v>17881</v>
      </c>
      <c r="D17" s="357">
        <v>19047</v>
      </c>
      <c r="E17" s="375">
        <f t="shared" si="0"/>
        <v>1143</v>
      </c>
    </row>
    <row r="18" spans="1:5" ht="20.100000000000001" customHeight="1" x14ac:dyDescent="0.25">
      <c r="A18" s="358">
        <v>16</v>
      </c>
      <c r="B18" s="357" t="s">
        <v>360</v>
      </c>
      <c r="C18" s="357">
        <v>19048</v>
      </c>
      <c r="D18" s="357">
        <v>20008</v>
      </c>
      <c r="E18" s="375">
        <f t="shared" si="0"/>
        <v>1200</v>
      </c>
    </row>
    <row r="19" spans="1:5" s="261" customFormat="1" ht="20.100000000000001" customHeight="1" x14ac:dyDescent="0.25">
      <c r="A19" s="376">
        <v>17</v>
      </c>
      <c r="B19" s="376" t="s">
        <v>361</v>
      </c>
      <c r="C19" s="377">
        <v>20009</v>
      </c>
      <c r="D19" s="377">
        <v>21009</v>
      </c>
      <c r="E19" s="378">
        <f t="shared" si="0"/>
        <v>1261</v>
      </c>
    </row>
    <row r="20" spans="1:5" ht="20.100000000000001" customHeight="1" x14ac:dyDescent="0.25">
      <c r="A20" s="376">
        <v>18</v>
      </c>
      <c r="B20" s="376" t="s">
        <v>362</v>
      </c>
      <c r="C20" s="377">
        <v>21010</v>
      </c>
      <c r="D20" s="377">
        <v>22000</v>
      </c>
      <c r="E20" s="378">
        <f t="shared" si="0"/>
        <v>1320</v>
      </c>
    </row>
    <row r="21" spans="1:5" s="261" customFormat="1" ht="20.100000000000001" customHeight="1" x14ac:dyDescent="0.25">
      <c r="A21" s="376">
        <v>19</v>
      </c>
      <c r="B21" s="376" t="s">
        <v>363</v>
      </c>
      <c r="C21" s="357">
        <v>22001</v>
      </c>
      <c r="D21" s="377">
        <v>23100</v>
      </c>
      <c r="E21" s="378">
        <f t="shared" si="0"/>
        <v>1386</v>
      </c>
    </row>
    <row r="22" spans="1:5" ht="20.100000000000001" customHeight="1" x14ac:dyDescent="0.25">
      <c r="A22" s="376">
        <v>20</v>
      </c>
      <c r="B22" s="376" t="s">
        <v>423</v>
      </c>
      <c r="C22" s="377">
        <v>23101</v>
      </c>
      <c r="D22" s="377">
        <v>24000</v>
      </c>
      <c r="E22" s="378">
        <f t="shared" si="0"/>
        <v>1440</v>
      </c>
    </row>
    <row r="23" spans="1:5" ht="20.100000000000001" customHeight="1" x14ac:dyDescent="0.25">
      <c r="A23" s="376">
        <v>21</v>
      </c>
      <c r="B23" s="379" t="s">
        <v>364</v>
      </c>
      <c r="C23" s="380">
        <v>24001</v>
      </c>
      <c r="D23" s="380">
        <v>25250</v>
      </c>
      <c r="E23" s="381">
        <f t="shared" si="0"/>
        <v>1515</v>
      </c>
    </row>
    <row r="24" spans="1:5" ht="20.100000000000001" customHeight="1" x14ac:dyDescent="0.25">
      <c r="A24" s="376">
        <v>22</v>
      </c>
      <c r="B24" s="382" t="s">
        <v>424</v>
      </c>
      <c r="C24" s="377">
        <v>25251</v>
      </c>
      <c r="D24" s="377">
        <v>26400</v>
      </c>
      <c r="E24" s="378">
        <f t="shared" si="0"/>
        <v>1584</v>
      </c>
    </row>
    <row r="25" spans="1:5" ht="20.100000000000001" customHeight="1" x14ac:dyDescent="0.25">
      <c r="A25" s="376">
        <v>23</v>
      </c>
      <c r="B25" s="358" t="s">
        <v>365</v>
      </c>
      <c r="C25" s="357">
        <v>26401</v>
      </c>
      <c r="D25" s="357">
        <v>27600</v>
      </c>
      <c r="E25" s="375">
        <f t="shared" si="0"/>
        <v>1656</v>
      </c>
    </row>
    <row r="26" spans="1:5" ht="20.100000000000001" customHeight="1" x14ac:dyDescent="0.25">
      <c r="A26" s="376">
        <v>24</v>
      </c>
      <c r="B26" s="358" t="s">
        <v>366</v>
      </c>
      <c r="C26" s="357">
        <v>27601</v>
      </c>
      <c r="D26" s="357">
        <v>28800</v>
      </c>
      <c r="E26" s="375">
        <f t="shared" si="0"/>
        <v>1728</v>
      </c>
    </row>
    <row r="27" spans="1:5" ht="20.100000000000001" customHeight="1" x14ac:dyDescent="0.25">
      <c r="A27" s="376">
        <v>25</v>
      </c>
      <c r="B27" s="357" t="s">
        <v>367</v>
      </c>
      <c r="C27" s="357">
        <v>28801</v>
      </c>
      <c r="D27" s="357">
        <v>30300</v>
      </c>
      <c r="E27" s="375">
        <f t="shared" si="0"/>
        <v>1818</v>
      </c>
    </row>
    <row r="28" spans="1:5" ht="20.100000000000001" customHeight="1" x14ac:dyDescent="0.25">
      <c r="A28" s="376">
        <v>26</v>
      </c>
      <c r="B28" s="358" t="s">
        <v>368</v>
      </c>
      <c r="C28" s="357">
        <v>30301</v>
      </c>
      <c r="D28" s="357">
        <v>31800</v>
      </c>
      <c r="E28" s="375">
        <f t="shared" si="0"/>
        <v>1908</v>
      </c>
    </row>
    <row r="29" spans="1:5" ht="20.100000000000001" customHeight="1" x14ac:dyDescent="0.25">
      <c r="A29" s="376">
        <v>27</v>
      </c>
      <c r="B29" s="357" t="s">
        <v>369</v>
      </c>
      <c r="C29" s="357">
        <v>31801</v>
      </c>
      <c r="D29" s="357">
        <v>33300</v>
      </c>
      <c r="E29" s="375">
        <f t="shared" si="0"/>
        <v>1998</v>
      </c>
    </row>
    <row r="30" spans="1:5" ht="20.100000000000001" customHeight="1" x14ac:dyDescent="0.25">
      <c r="A30" s="376">
        <v>28</v>
      </c>
      <c r="B30" s="358" t="s">
        <v>370</v>
      </c>
      <c r="C30" s="357">
        <v>33301</v>
      </c>
      <c r="D30" s="357">
        <v>34800</v>
      </c>
      <c r="E30" s="375">
        <f t="shared" si="0"/>
        <v>2088</v>
      </c>
    </row>
    <row r="31" spans="1:5" ht="20.100000000000001" customHeight="1" x14ac:dyDescent="0.25">
      <c r="A31" s="376">
        <v>29</v>
      </c>
      <c r="B31" s="357" t="s">
        <v>371</v>
      </c>
      <c r="C31" s="357">
        <v>34801</v>
      </c>
      <c r="D31" s="357">
        <v>36300</v>
      </c>
      <c r="E31" s="375">
        <f t="shared" si="0"/>
        <v>2178</v>
      </c>
    </row>
    <row r="32" spans="1:5" ht="20.100000000000001" customHeight="1" x14ac:dyDescent="0.25">
      <c r="A32" s="376">
        <v>30</v>
      </c>
      <c r="B32" s="358" t="s">
        <v>372</v>
      </c>
      <c r="C32" s="357">
        <v>36301</v>
      </c>
      <c r="D32" s="357">
        <v>38200</v>
      </c>
      <c r="E32" s="375">
        <f t="shared" si="0"/>
        <v>2292</v>
      </c>
    </row>
    <row r="33" spans="1:5" ht="20.100000000000001" customHeight="1" x14ac:dyDescent="0.25">
      <c r="A33" s="376">
        <v>31</v>
      </c>
      <c r="B33" s="357" t="s">
        <v>373</v>
      </c>
      <c r="C33" s="357">
        <v>38201</v>
      </c>
      <c r="D33" s="357">
        <v>40100</v>
      </c>
      <c r="E33" s="375">
        <f t="shared" si="0"/>
        <v>2406</v>
      </c>
    </row>
    <row r="34" spans="1:5" ht="20.100000000000001" customHeight="1" x14ac:dyDescent="0.25">
      <c r="A34" s="376">
        <v>32</v>
      </c>
      <c r="B34" s="358" t="s">
        <v>374</v>
      </c>
      <c r="C34" s="357">
        <v>40101</v>
      </c>
      <c r="D34" s="357">
        <v>42000</v>
      </c>
      <c r="E34" s="375">
        <f t="shared" si="0"/>
        <v>2520</v>
      </c>
    </row>
    <row r="35" spans="1:5" ht="20.100000000000001" customHeight="1" x14ac:dyDescent="0.25">
      <c r="A35" s="376">
        <v>33</v>
      </c>
      <c r="B35" s="357" t="s">
        <v>375</v>
      </c>
      <c r="C35" s="357">
        <v>42001</v>
      </c>
      <c r="D35" s="357">
        <v>43900</v>
      </c>
      <c r="E35" s="375">
        <f t="shared" si="0"/>
        <v>2634</v>
      </c>
    </row>
    <row r="36" spans="1:5" ht="20.100000000000001" customHeight="1" x14ac:dyDescent="0.25">
      <c r="A36" s="376">
        <v>34</v>
      </c>
      <c r="B36" s="358" t="s">
        <v>376</v>
      </c>
      <c r="C36" s="357">
        <v>43901</v>
      </c>
      <c r="D36" s="357">
        <v>45800</v>
      </c>
      <c r="E36" s="375">
        <f t="shared" si="0"/>
        <v>2748</v>
      </c>
    </row>
    <row r="37" spans="1:5" ht="20.100000000000001" customHeight="1" x14ac:dyDescent="0.25">
      <c r="A37" s="376">
        <v>35</v>
      </c>
      <c r="B37" s="358" t="s">
        <v>377</v>
      </c>
      <c r="C37" s="357">
        <v>45801</v>
      </c>
      <c r="D37" s="357">
        <v>48200</v>
      </c>
      <c r="E37" s="375">
        <f t="shared" si="0"/>
        <v>2892</v>
      </c>
    </row>
    <row r="38" spans="1:5" ht="20.100000000000001" customHeight="1" x14ac:dyDescent="0.25">
      <c r="A38" s="376">
        <v>36</v>
      </c>
      <c r="B38" s="358" t="s">
        <v>378</v>
      </c>
      <c r="C38" s="357">
        <v>48201</v>
      </c>
      <c r="D38" s="357">
        <v>50600</v>
      </c>
      <c r="E38" s="375">
        <f t="shared" si="0"/>
        <v>3036</v>
      </c>
    </row>
    <row r="39" spans="1:5" ht="20.100000000000001" customHeight="1" x14ac:dyDescent="0.25">
      <c r="A39" s="376">
        <v>37</v>
      </c>
      <c r="B39" s="358" t="s">
        <v>379</v>
      </c>
      <c r="C39" s="357">
        <v>50601</v>
      </c>
      <c r="D39" s="357">
        <v>53000</v>
      </c>
      <c r="E39" s="375">
        <f t="shared" si="0"/>
        <v>3180</v>
      </c>
    </row>
    <row r="40" spans="1:5" ht="20.100000000000001" customHeight="1" x14ac:dyDescent="0.25">
      <c r="A40" s="376">
        <v>38</v>
      </c>
      <c r="B40" s="358" t="s">
        <v>380</v>
      </c>
      <c r="C40" s="357">
        <v>53001</v>
      </c>
      <c r="D40" s="357">
        <v>55400</v>
      </c>
      <c r="E40" s="375">
        <f t="shared" si="0"/>
        <v>3324</v>
      </c>
    </row>
    <row r="41" spans="1:5" ht="20.100000000000001" customHeight="1" x14ac:dyDescent="0.25">
      <c r="A41" s="376">
        <v>39</v>
      </c>
      <c r="B41" s="358" t="s">
        <v>381</v>
      </c>
      <c r="C41" s="357">
        <v>55401</v>
      </c>
      <c r="D41" s="357">
        <v>57800</v>
      </c>
      <c r="E41" s="375">
        <f t="shared" si="0"/>
        <v>3468</v>
      </c>
    </row>
    <row r="42" spans="1:5" ht="20.100000000000001" customHeight="1" x14ac:dyDescent="0.25">
      <c r="A42" s="376">
        <v>40</v>
      </c>
      <c r="B42" s="357" t="s">
        <v>382</v>
      </c>
      <c r="C42" s="357">
        <v>57801</v>
      </c>
      <c r="D42" s="357">
        <v>60800</v>
      </c>
      <c r="E42" s="375">
        <f t="shared" si="0"/>
        <v>3648</v>
      </c>
    </row>
    <row r="43" spans="1:5" ht="20.100000000000001" customHeight="1" x14ac:dyDescent="0.25">
      <c r="A43" s="376">
        <v>41</v>
      </c>
      <c r="B43" s="358" t="s">
        <v>383</v>
      </c>
      <c r="C43" s="357">
        <v>60801</v>
      </c>
      <c r="D43" s="357">
        <v>63800</v>
      </c>
      <c r="E43" s="375">
        <f t="shared" si="0"/>
        <v>3828</v>
      </c>
    </row>
    <row r="44" spans="1:5" ht="20.100000000000001" customHeight="1" x14ac:dyDescent="0.25">
      <c r="A44" s="376">
        <v>42</v>
      </c>
      <c r="B44" s="357" t="s">
        <v>384</v>
      </c>
      <c r="C44" s="357">
        <v>63801</v>
      </c>
      <c r="D44" s="357">
        <v>66800</v>
      </c>
      <c r="E44" s="375">
        <f t="shared" si="0"/>
        <v>4008</v>
      </c>
    </row>
    <row r="45" spans="1:5" ht="20.100000000000001" customHeight="1" x14ac:dyDescent="0.25">
      <c r="A45" s="376">
        <v>43</v>
      </c>
      <c r="B45" s="358" t="s">
        <v>385</v>
      </c>
      <c r="C45" s="357">
        <v>66801</v>
      </c>
      <c r="D45" s="357">
        <v>69800</v>
      </c>
      <c r="E45" s="375">
        <f t="shared" si="0"/>
        <v>4188</v>
      </c>
    </row>
    <row r="46" spans="1:5" ht="20.100000000000001" customHeight="1" x14ac:dyDescent="0.25">
      <c r="A46" s="376">
        <v>44</v>
      </c>
      <c r="B46" s="357" t="s">
        <v>386</v>
      </c>
      <c r="C46" s="357">
        <v>69801</v>
      </c>
      <c r="D46" s="357">
        <v>72800</v>
      </c>
      <c r="E46" s="375">
        <f t="shared" si="0"/>
        <v>4368</v>
      </c>
    </row>
    <row r="47" spans="1:5" ht="20.100000000000001" customHeight="1" x14ac:dyDescent="0.25">
      <c r="A47" s="376">
        <v>45</v>
      </c>
      <c r="B47" s="358" t="s">
        <v>387</v>
      </c>
      <c r="C47" s="357">
        <v>72801</v>
      </c>
      <c r="D47" s="357">
        <v>76500</v>
      </c>
      <c r="E47" s="375">
        <f t="shared" si="0"/>
        <v>4590</v>
      </c>
    </row>
    <row r="48" spans="1:5" ht="20.100000000000001" customHeight="1" x14ac:dyDescent="0.25">
      <c r="A48" s="376">
        <v>46</v>
      </c>
      <c r="B48" s="357" t="s">
        <v>388</v>
      </c>
      <c r="C48" s="357">
        <v>76501</v>
      </c>
      <c r="D48" s="357">
        <v>80200</v>
      </c>
      <c r="E48" s="375">
        <f t="shared" si="0"/>
        <v>4812</v>
      </c>
    </row>
    <row r="49" spans="1:5" ht="20.100000000000001" customHeight="1" x14ac:dyDescent="0.25">
      <c r="A49" s="376">
        <v>47</v>
      </c>
      <c r="B49" s="358" t="s">
        <v>389</v>
      </c>
      <c r="C49" s="357">
        <v>80201</v>
      </c>
      <c r="D49" s="357">
        <v>83900</v>
      </c>
      <c r="E49" s="375">
        <f t="shared" si="0"/>
        <v>5034</v>
      </c>
    </row>
    <row r="50" spans="1:5" ht="20.100000000000001" customHeight="1" x14ac:dyDescent="0.25">
      <c r="A50" s="376">
        <v>48</v>
      </c>
      <c r="B50" s="357" t="s">
        <v>390</v>
      </c>
      <c r="C50" s="357">
        <v>83901</v>
      </c>
      <c r="D50" s="357">
        <v>87600</v>
      </c>
      <c r="E50" s="375">
        <f t="shared" si="0"/>
        <v>5256</v>
      </c>
    </row>
    <row r="51" spans="1:5" ht="20.100000000000001" customHeight="1" x14ac:dyDescent="0.25">
      <c r="A51" s="376">
        <v>49</v>
      </c>
      <c r="B51" s="357" t="s">
        <v>391</v>
      </c>
      <c r="C51" s="357">
        <v>87601</v>
      </c>
      <c r="D51" s="357">
        <v>92100</v>
      </c>
      <c r="E51" s="375">
        <f t="shared" si="0"/>
        <v>5526</v>
      </c>
    </row>
    <row r="52" spans="1:5" ht="20.100000000000001" customHeight="1" x14ac:dyDescent="0.25">
      <c r="A52" s="376">
        <v>50</v>
      </c>
      <c r="B52" s="358" t="s">
        <v>392</v>
      </c>
      <c r="C52" s="357">
        <v>92101</v>
      </c>
      <c r="D52" s="357">
        <v>96600</v>
      </c>
      <c r="E52" s="375">
        <f t="shared" si="0"/>
        <v>5796</v>
      </c>
    </row>
    <row r="53" spans="1:5" ht="20.100000000000001" customHeight="1" x14ac:dyDescent="0.25">
      <c r="A53" s="376">
        <v>51</v>
      </c>
      <c r="B53" s="357" t="s">
        <v>393</v>
      </c>
      <c r="C53" s="357">
        <v>96601</v>
      </c>
      <c r="D53" s="357">
        <v>101100</v>
      </c>
      <c r="E53" s="375">
        <f t="shared" si="0"/>
        <v>6066</v>
      </c>
    </row>
    <row r="54" spans="1:5" ht="20.100000000000001" customHeight="1" x14ac:dyDescent="0.25">
      <c r="A54" s="376">
        <v>52</v>
      </c>
      <c r="B54" s="358" t="s">
        <v>394</v>
      </c>
      <c r="C54" s="357">
        <v>101101</v>
      </c>
      <c r="D54" s="357">
        <v>105600</v>
      </c>
      <c r="E54" s="375">
        <f t="shared" si="0"/>
        <v>6336</v>
      </c>
    </row>
    <row r="55" spans="1:5" ht="20.100000000000001" customHeight="1" x14ac:dyDescent="0.25">
      <c r="A55" s="376">
        <v>53</v>
      </c>
      <c r="B55" s="357" t="s">
        <v>395</v>
      </c>
      <c r="C55" s="357">
        <v>105601</v>
      </c>
      <c r="D55" s="357">
        <v>110100</v>
      </c>
      <c r="E55" s="375">
        <f t="shared" si="0"/>
        <v>6606</v>
      </c>
    </row>
    <row r="56" spans="1:5" ht="20.100000000000001" customHeight="1" x14ac:dyDescent="0.25">
      <c r="A56" s="376">
        <v>54</v>
      </c>
      <c r="B56" s="358" t="s">
        <v>396</v>
      </c>
      <c r="C56" s="357">
        <v>110101</v>
      </c>
      <c r="D56" s="357">
        <v>115500</v>
      </c>
      <c r="E56" s="375">
        <f t="shared" si="0"/>
        <v>6930</v>
      </c>
    </row>
    <row r="57" spans="1:5" ht="20.100000000000001" customHeight="1" x14ac:dyDescent="0.25">
      <c r="A57" s="376">
        <v>55</v>
      </c>
      <c r="B57" s="357" t="s">
        <v>397</v>
      </c>
      <c r="C57" s="357">
        <v>115501</v>
      </c>
      <c r="D57" s="357">
        <v>120900</v>
      </c>
      <c r="E57" s="375">
        <f t="shared" si="0"/>
        <v>7254</v>
      </c>
    </row>
    <row r="58" spans="1:5" ht="20.100000000000001" customHeight="1" x14ac:dyDescent="0.25">
      <c r="A58" s="376">
        <v>56</v>
      </c>
      <c r="B58" s="358" t="s">
        <v>398</v>
      </c>
      <c r="C58" s="357">
        <v>120901</v>
      </c>
      <c r="D58" s="357">
        <v>126300</v>
      </c>
      <c r="E58" s="375">
        <f t="shared" si="0"/>
        <v>7578</v>
      </c>
    </row>
    <row r="59" spans="1:5" ht="20.100000000000001" customHeight="1" x14ac:dyDescent="0.25">
      <c r="A59" s="376">
        <v>57</v>
      </c>
      <c r="B59" s="357" t="s">
        <v>399</v>
      </c>
      <c r="C59" s="357">
        <v>126301</v>
      </c>
      <c r="D59" s="357">
        <v>131700</v>
      </c>
      <c r="E59" s="375">
        <f t="shared" si="0"/>
        <v>7902</v>
      </c>
    </row>
    <row r="60" spans="1:5" ht="20.100000000000001" customHeight="1" x14ac:dyDescent="0.25">
      <c r="A60" s="376">
        <v>58</v>
      </c>
      <c r="B60" s="358" t="s">
        <v>400</v>
      </c>
      <c r="C60" s="357">
        <v>131701</v>
      </c>
      <c r="D60" s="357">
        <v>137100</v>
      </c>
      <c r="E60" s="375">
        <f t="shared" si="0"/>
        <v>8226</v>
      </c>
    </row>
    <row r="61" spans="1:5" ht="20.100000000000001" customHeight="1" x14ac:dyDescent="0.25">
      <c r="A61" s="376">
        <v>59</v>
      </c>
      <c r="B61" s="357" t="s">
        <v>401</v>
      </c>
      <c r="C61" s="357">
        <v>137101</v>
      </c>
      <c r="D61" s="357">
        <v>142500</v>
      </c>
      <c r="E61" s="375">
        <f t="shared" si="0"/>
        <v>8550</v>
      </c>
    </row>
    <row r="62" spans="1:5" ht="20.100000000000001" customHeight="1" x14ac:dyDescent="0.25">
      <c r="A62" s="376">
        <v>60</v>
      </c>
      <c r="B62" s="358" t="s">
        <v>402</v>
      </c>
      <c r="C62" s="357">
        <v>142501</v>
      </c>
      <c r="D62" s="357">
        <v>147900</v>
      </c>
      <c r="E62" s="375">
        <f t="shared" si="0"/>
        <v>8874</v>
      </c>
    </row>
    <row r="63" spans="1:5" ht="20.100000000000001" customHeight="1" x14ac:dyDescent="0.25">
      <c r="A63" s="376">
        <v>61</v>
      </c>
      <c r="B63" s="358" t="s">
        <v>403</v>
      </c>
      <c r="C63" s="357">
        <v>147901</v>
      </c>
      <c r="D63" s="357">
        <v>150000</v>
      </c>
      <c r="E63" s="375">
        <f t="shared" si="0"/>
        <v>9000</v>
      </c>
    </row>
    <row r="64" spans="1:5" x14ac:dyDescent="0.25">
      <c r="A64" s="359"/>
      <c r="B64" s="355"/>
      <c r="C64" s="357">
        <v>150001</v>
      </c>
      <c r="D64" s="358">
        <v>150000</v>
      </c>
      <c r="E64" s="366">
        <f t="shared" ref="E64" si="1">ROUND(D64*6%,0)</f>
        <v>9000</v>
      </c>
    </row>
    <row r="65" spans="1:5" x14ac:dyDescent="0.25">
      <c r="A65" s="355"/>
      <c r="B65" s="355"/>
      <c r="C65" s="354"/>
      <c r="D65" s="355"/>
      <c r="E65" s="356"/>
    </row>
    <row r="66" spans="1:5" x14ac:dyDescent="0.25">
      <c r="A66" s="319"/>
      <c r="B66" s="319"/>
      <c r="C66" s="319"/>
      <c r="D66" s="319"/>
      <c r="E66" s="383" t="s">
        <v>425</v>
      </c>
    </row>
  </sheetData>
  <mergeCells count="1">
    <mergeCell ref="A1:E1"/>
  </mergeCells>
  <phoneticPr fontId="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C3F5-3948-4D6F-848B-C3407DF59589}">
  <dimension ref="A1:H28"/>
  <sheetViews>
    <sheetView topLeftCell="A9" workbookViewId="0">
      <selection activeCell="L22" sqref="L22"/>
    </sheetView>
  </sheetViews>
  <sheetFormatPr defaultRowHeight="16.5" x14ac:dyDescent="0.25"/>
  <sheetData>
    <row r="1" spans="1:8" ht="19.5" x14ac:dyDescent="0.25">
      <c r="A1" s="652" t="s">
        <v>433</v>
      </c>
      <c r="B1" s="652"/>
      <c r="C1" s="652"/>
      <c r="D1" s="652"/>
      <c r="E1" s="397"/>
      <c r="F1" s="397"/>
      <c r="G1" s="398"/>
      <c r="H1" s="399"/>
    </row>
    <row r="2" spans="1:8" ht="19.5" x14ac:dyDescent="0.25">
      <c r="A2" s="653" t="s">
        <v>434</v>
      </c>
      <c r="B2" s="654" t="s">
        <v>205</v>
      </c>
      <c r="C2" s="654" t="s">
        <v>306</v>
      </c>
      <c r="D2" s="400" t="s">
        <v>435</v>
      </c>
      <c r="E2" s="401"/>
      <c r="F2" s="401"/>
      <c r="G2" s="398" t="s">
        <v>436</v>
      </c>
      <c r="H2" s="402">
        <v>1.1000000000000001E-3</v>
      </c>
    </row>
    <row r="3" spans="1:8" ht="19.5" x14ac:dyDescent="0.25">
      <c r="A3" s="653"/>
      <c r="B3" s="654"/>
      <c r="C3" s="655"/>
      <c r="D3" s="403" t="s">
        <v>437</v>
      </c>
      <c r="E3" s="401"/>
      <c r="F3" s="401"/>
      <c r="G3" s="398"/>
      <c r="H3" s="404"/>
    </row>
    <row r="4" spans="1:8" ht="19.5" x14ac:dyDescent="0.3">
      <c r="A4" s="405">
        <v>1</v>
      </c>
      <c r="B4" s="406">
        <v>0</v>
      </c>
      <c r="C4" s="406">
        <v>26400</v>
      </c>
      <c r="D4" s="407">
        <v>29</v>
      </c>
      <c r="E4" s="401"/>
      <c r="F4" s="401"/>
      <c r="G4" s="401"/>
      <c r="H4" s="401"/>
    </row>
    <row r="5" spans="1:8" ht="19.5" x14ac:dyDescent="0.3">
      <c r="A5" s="405">
        <v>2</v>
      </c>
      <c r="B5" s="408">
        <v>26401</v>
      </c>
      <c r="C5" s="408">
        <v>27600</v>
      </c>
      <c r="D5" s="409">
        <v>30</v>
      </c>
      <c r="E5" s="401"/>
      <c r="F5" s="401"/>
      <c r="G5" s="401"/>
      <c r="H5" s="401"/>
    </row>
    <row r="6" spans="1:8" ht="19.5" x14ac:dyDescent="0.3">
      <c r="A6" s="405">
        <v>3</v>
      </c>
      <c r="B6" s="410">
        <v>27601</v>
      </c>
      <c r="C6" s="410">
        <v>28800</v>
      </c>
      <c r="D6" s="411">
        <v>32</v>
      </c>
      <c r="E6" s="401"/>
      <c r="F6" s="401"/>
      <c r="G6" s="401"/>
      <c r="H6" s="401"/>
    </row>
    <row r="7" spans="1:8" ht="19.5" x14ac:dyDescent="0.3">
      <c r="A7" s="405">
        <v>4</v>
      </c>
      <c r="B7" s="410">
        <v>28801</v>
      </c>
      <c r="C7" s="410">
        <v>30300</v>
      </c>
      <c r="D7" s="411">
        <v>33</v>
      </c>
      <c r="E7" s="401"/>
      <c r="F7" s="401"/>
      <c r="G7" s="401"/>
      <c r="H7" s="401"/>
    </row>
    <row r="8" spans="1:8" ht="19.5" x14ac:dyDescent="0.3">
      <c r="A8" s="405">
        <v>5</v>
      </c>
      <c r="B8" s="410">
        <v>30301</v>
      </c>
      <c r="C8" s="410">
        <v>31800</v>
      </c>
      <c r="D8" s="411">
        <v>35</v>
      </c>
      <c r="E8" s="401"/>
      <c r="F8" s="401"/>
      <c r="G8" s="401"/>
      <c r="H8" s="401"/>
    </row>
    <row r="9" spans="1:8" ht="19.5" x14ac:dyDescent="0.3">
      <c r="A9" s="405">
        <v>6</v>
      </c>
      <c r="B9" s="410">
        <v>31801</v>
      </c>
      <c r="C9" s="410">
        <v>33300</v>
      </c>
      <c r="D9" s="411">
        <v>37</v>
      </c>
      <c r="E9" s="401"/>
      <c r="F9" s="401"/>
      <c r="G9" s="401"/>
      <c r="H9" s="401"/>
    </row>
    <row r="10" spans="1:8" ht="19.5" x14ac:dyDescent="0.3">
      <c r="A10" s="405">
        <v>7</v>
      </c>
      <c r="B10" s="410">
        <v>33301</v>
      </c>
      <c r="C10" s="410">
        <v>34800</v>
      </c>
      <c r="D10" s="411">
        <v>38</v>
      </c>
      <c r="E10" s="401"/>
      <c r="F10" s="401"/>
      <c r="G10" s="401"/>
      <c r="H10" s="401"/>
    </row>
    <row r="11" spans="1:8" ht="19.5" x14ac:dyDescent="0.3">
      <c r="A11" s="405">
        <v>8</v>
      </c>
      <c r="B11" s="410">
        <v>34801</v>
      </c>
      <c r="C11" s="410">
        <v>36300</v>
      </c>
      <c r="D11" s="411">
        <v>40</v>
      </c>
      <c r="E11" s="401"/>
      <c r="F11" s="401"/>
      <c r="G11" s="401"/>
      <c r="H11" s="401"/>
    </row>
    <row r="12" spans="1:8" ht="19.5" x14ac:dyDescent="0.3">
      <c r="A12" s="405">
        <v>9</v>
      </c>
      <c r="B12" s="410">
        <v>36301</v>
      </c>
      <c r="C12" s="410">
        <v>38200</v>
      </c>
      <c r="D12" s="411">
        <v>42</v>
      </c>
      <c r="E12" s="401"/>
      <c r="F12" s="401"/>
      <c r="G12" s="401"/>
      <c r="H12" s="401"/>
    </row>
    <row r="13" spans="1:8" ht="19.5" x14ac:dyDescent="0.3">
      <c r="A13" s="405">
        <v>10</v>
      </c>
      <c r="B13" s="410">
        <v>38201</v>
      </c>
      <c r="C13" s="410">
        <v>40100</v>
      </c>
      <c r="D13" s="411">
        <v>44</v>
      </c>
      <c r="E13" s="401"/>
      <c r="F13" s="401"/>
      <c r="G13" s="401"/>
      <c r="H13" s="401"/>
    </row>
    <row r="14" spans="1:8" ht="19.5" x14ac:dyDescent="0.3">
      <c r="A14" s="405">
        <v>11</v>
      </c>
      <c r="B14" s="410">
        <v>40101</v>
      </c>
      <c r="C14" s="410">
        <v>42000</v>
      </c>
      <c r="D14" s="411">
        <v>46</v>
      </c>
      <c r="E14" s="401"/>
      <c r="F14" s="401"/>
      <c r="G14" s="401"/>
      <c r="H14" s="401"/>
    </row>
    <row r="15" spans="1:8" ht="19.5" x14ac:dyDescent="0.3">
      <c r="A15" s="405">
        <v>12</v>
      </c>
      <c r="B15" s="410">
        <v>42001</v>
      </c>
      <c r="C15" s="410">
        <v>43900</v>
      </c>
      <c r="D15" s="411">
        <v>48</v>
      </c>
      <c r="E15" s="401"/>
      <c r="F15" s="401"/>
      <c r="G15" s="401"/>
      <c r="H15" s="401"/>
    </row>
    <row r="16" spans="1:8" ht="19.5" x14ac:dyDescent="0.3">
      <c r="A16" s="405">
        <v>13</v>
      </c>
      <c r="B16" s="410">
        <v>43901</v>
      </c>
      <c r="C16" s="410">
        <v>45800</v>
      </c>
      <c r="D16" s="411">
        <v>50</v>
      </c>
      <c r="E16" s="401"/>
      <c r="F16" s="401"/>
      <c r="G16" s="401"/>
      <c r="H16" s="401"/>
    </row>
    <row r="17" spans="1:8" ht="19.5" x14ac:dyDescent="0.3">
      <c r="A17" s="405">
        <v>14</v>
      </c>
      <c r="B17" s="412">
        <v>45801</v>
      </c>
      <c r="C17" s="412">
        <v>48200</v>
      </c>
      <c r="D17" s="411">
        <v>53</v>
      </c>
      <c r="E17" s="397"/>
      <c r="F17" s="397"/>
      <c r="G17" s="397"/>
      <c r="H17" s="397"/>
    </row>
    <row r="18" spans="1:8" ht="19.5" x14ac:dyDescent="0.3">
      <c r="A18" s="405">
        <v>15</v>
      </c>
      <c r="B18" s="412">
        <v>48201</v>
      </c>
      <c r="C18" s="412">
        <v>50600</v>
      </c>
      <c r="D18" s="411">
        <v>56</v>
      </c>
      <c r="E18" s="397"/>
      <c r="F18" s="397"/>
      <c r="G18" s="397"/>
      <c r="H18" s="397"/>
    </row>
    <row r="19" spans="1:8" ht="19.5" x14ac:dyDescent="0.3">
      <c r="A19" s="405">
        <v>16</v>
      </c>
      <c r="B19" s="412">
        <v>50601</v>
      </c>
      <c r="C19" s="412">
        <v>53000</v>
      </c>
      <c r="D19" s="411">
        <v>58</v>
      </c>
      <c r="E19" s="397"/>
      <c r="F19" s="397"/>
      <c r="G19" s="397"/>
      <c r="H19" s="397"/>
    </row>
    <row r="20" spans="1:8" ht="19.5" x14ac:dyDescent="0.3">
      <c r="A20" s="405">
        <v>17</v>
      </c>
      <c r="B20" s="412">
        <v>53001</v>
      </c>
      <c r="C20" s="412">
        <v>55400</v>
      </c>
      <c r="D20" s="411">
        <v>61</v>
      </c>
      <c r="E20" s="397"/>
      <c r="F20" s="397"/>
      <c r="G20" s="397"/>
      <c r="H20" s="397"/>
    </row>
    <row r="21" spans="1:8" ht="19.5" x14ac:dyDescent="0.3">
      <c r="A21" s="405">
        <v>18</v>
      </c>
      <c r="B21" s="412">
        <v>55401</v>
      </c>
      <c r="C21" s="412">
        <v>57800</v>
      </c>
      <c r="D21" s="411">
        <v>64</v>
      </c>
      <c r="E21" s="397"/>
      <c r="F21" s="397"/>
      <c r="G21" s="397"/>
      <c r="H21" s="397"/>
    </row>
    <row r="22" spans="1:8" ht="19.5" x14ac:dyDescent="0.3">
      <c r="A22" s="405">
        <v>19</v>
      </c>
      <c r="B22" s="412">
        <v>57801</v>
      </c>
      <c r="C22" s="412">
        <v>60800</v>
      </c>
      <c r="D22" s="411">
        <v>67</v>
      </c>
      <c r="E22" s="397"/>
      <c r="F22" s="397"/>
      <c r="G22" s="397"/>
      <c r="H22" s="397"/>
    </row>
    <row r="23" spans="1:8" ht="19.5" x14ac:dyDescent="0.3">
      <c r="A23" s="405">
        <v>20</v>
      </c>
      <c r="B23" s="412">
        <v>60801</v>
      </c>
      <c r="C23" s="412">
        <v>63800</v>
      </c>
      <c r="D23" s="411">
        <v>70</v>
      </c>
      <c r="E23" s="397"/>
      <c r="F23" s="397"/>
      <c r="G23" s="397"/>
      <c r="H23" s="397"/>
    </row>
    <row r="24" spans="1:8" ht="19.5" x14ac:dyDescent="0.3">
      <c r="A24" s="405">
        <v>21</v>
      </c>
      <c r="B24" s="412">
        <v>63801</v>
      </c>
      <c r="C24" s="412">
        <v>66800</v>
      </c>
      <c r="D24" s="411">
        <v>73</v>
      </c>
      <c r="E24" s="397"/>
      <c r="F24" s="397"/>
      <c r="G24" s="397"/>
      <c r="H24" s="397"/>
    </row>
    <row r="25" spans="1:8" ht="19.5" x14ac:dyDescent="0.3">
      <c r="A25" s="405">
        <v>22</v>
      </c>
      <c r="B25" s="412">
        <v>66801</v>
      </c>
      <c r="C25" s="412">
        <v>69800</v>
      </c>
      <c r="D25" s="411">
        <v>77</v>
      </c>
      <c r="E25" s="397"/>
      <c r="F25" s="397"/>
      <c r="G25" s="397"/>
      <c r="H25" s="397"/>
    </row>
    <row r="26" spans="1:8" ht="19.5" x14ac:dyDescent="0.3">
      <c r="A26" s="405">
        <v>23</v>
      </c>
      <c r="B26" s="412">
        <v>69801</v>
      </c>
      <c r="C26" s="412">
        <v>72800</v>
      </c>
      <c r="D26" s="411">
        <v>80</v>
      </c>
      <c r="E26" s="397"/>
      <c r="F26" s="397"/>
      <c r="G26" s="397"/>
      <c r="H26" s="397"/>
    </row>
    <row r="27" spans="1:8" ht="19.5" x14ac:dyDescent="0.3">
      <c r="A27" s="405"/>
      <c r="B27" s="412"/>
      <c r="C27" s="412"/>
      <c r="D27" s="411"/>
      <c r="E27" s="397"/>
      <c r="F27" s="397"/>
      <c r="G27" s="397"/>
      <c r="H27" s="397"/>
    </row>
    <row r="28" spans="1:8" ht="19.5" x14ac:dyDescent="0.25">
      <c r="A28" s="413"/>
      <c r="B28" s="656" t="s">
        <v>438</v>
      </c>
      <c r="C28" s="656"/>
      <c r="D28" s="656"/>
      <c r="E28" s="414"/>
      <c r="F28" s="414"/>
      <c r="G28" s="414"/>
      <c r="H28" s="414"/>
    </row>
  </sheetData>
  <mergeCells count="5">
    <mergeCell ref="A1:D1"/>
    <mergeCell ref="A2:A3"/>
    <mergeCell ref="B2:B3"/>
    <mergeCell ref="C2:C3"/>
    <mergeCell ref="B28:D28"/>
  </mergeCells>
  <phoneticPr fontId="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70C0"/>
  </sheetPr>
  <dimension ref="A1:J65"/>
  <sheetViews>
    <sheetView topLeftCell="A13" workbookViewId="0">
      <selection activeCell="I32" sqref="I32"/>
    </sheetView>
  </sheetViews>
  <sheetFormatPr defaultRowHeight="16.5" x14ac:dyDescent="0.25"/>
  <cols>
    <col min="1" max="1" width="6.75" style="229" customWidth="1"/>
    <col min="2" max="3" width="24.875" style="229" customWidth="1"/>
    <col min="4" max="4" width="13.625" style="229" customWidth="1"/>
    <col min="5" max="5" width="9.5" customWidth="1"/>
    <col min="9" max="10" width="14.25" customWidth="1"/>
  </cols>
  <sheetData>
    <row r="1" spans="1:10" ht="19.5" x14ac:dyDescent="0.25">
      <c r="A1" s="650" t="s">
        <v>296</v>
      </c>
      <c r="B1" s="651"/>
      <c r="C1" s="651"/>
      <c r="D1" s="651"/>
      <c r="E1" s="651"/>
      <c r="I1" s="145"/>
      <c r="J1" s="119" t="s">
        <v>169</v>
      </c>
    </row>
    <row r="2" spans="1:10" ht="33" x14ac:dyDescent="0.25">
      <c r="A2" s="183" t="s">
        <v>297</v>
      </c>
      <c r="B2" s="183" t="s">
        <v>298</v>
      </c>
      <c r="C2" s="183" t="s">
        <v>299</v>
      </c>
      <c r="D2" s="183" t="s">
        <v>300</v>
      </c>
      <c r="E2" s="183" t="s">
        <v>301</v>
      </c>
      <c r="I2" s="183" t="s">
        <v>315</v>
      </c>
      <c r="J2" s="183" t="s">
        <v>316</v>
      </c>
    </row>
    <row r="3" spans="1:10" ht="19.5" x14ac:dyDescent="0.3">
      <c r="A3" s="362">
        <v>1</v>
      </c>
      <c r="B3" s="360" t="s">
        <v>346</v>
      </c>
      <c r="C3" s="360">
        <v>0</v>
      </c>
      <c r="D3" s="360">
        <v>1500</v>
      </c>
      <c r="E3" s="361">
        <v>90</v>
      </c>
      <c r="I3" s="368">
        <v>0</v>
      </c>
      <c r="J3" s="368">
        <v>11100</v>
      </c>
    </row>
    <row r="4" spans="1:10" ht="19.5" x14ac:dyDescent="0.3">
      <c r="A4" s="362">
        <v>2</v>
      </c>
      <c r="B4" s="360" t="s">
        <v>414</v>
      </c>
      <c r="C4" s="360">
        <v>1501</v>
      </c>
      <c r="D4" s="360">
        <v>3000</v>
      </c>
      <c r="E4" s="361">
        <v>180</v>
      </c>
      <c r="I4" s="368">
        <v>11101</v>
      </c>
      <c r="J4" s="368">
        <v>12540</v>
      </c>
    </row>
    <row r="5" spans="1:10" ht="19.5" x14ac:dyDescent="0.3">
      <c r="A5" s="362">
        <v>3</v>
      </c>
      <c r="B5" s="362" t="s">
        <v>347</v>
      </c>
      <c r="C5" s="360">
        <v>3001</v>
      </c>
      <c r="D5" s="360">
        <v>4500</v>
      </c>
      <c r="E5" s="361">
        <v>270</v>
      </c>
      <c r="I5" s="368">
        <v>12541</v>
      </c>
      <c r="J5" s="368">
        <v>13500</v>
      </c>
    </row>
    <row r="6" spans="1:10" ht="19.5" x14ac:dyDescent="0.3">
      <c r="A6" s="362">
        <v>4</v>
      </c>
      <c r="B6" s="360" t="s">
        <v>348</v>
      </c>
      <c r="C6" s="360">
        <v>4501</v>
      </c>
      <c r="D6" s="360">
        <v>6000</v>
      </c>
      <c r="E6" s="361">
        <v>360</v>
      </c>
      <c r="I6" s="368">
        <v>13501</v>
      </c>
      <c r="J6" s="369">
        <v>15840</v>
      </c>
    </row>
    <row r="7" spans="1:10" ht="19.5" x14ac:dyDescent="0.3">
      <c r="A7" s="362">
        <v>5</v>
      </c>
      <c r="B7" s="362" t="s">
        <v>349</v>
      </c>
      <c r="C7" s="360">
        <v>6001</v>
      </c>
      <c r="D7" s="360">
        <v>7500</v>
      </c>
      <c r="E7" s="361">
        <v>450</v>
      </c>
      <c r="I7" s="369">
        <v>15841</v>
      </c>
      <c r="J7" s="369">
        <v>16500</v>
      </c>
    </row>
    <row r="8" spans="1:10" ht="19.5" x14ac:dyDescent="0.3">
      <c r="A8" s="362">
        <v>6</v>
      </c>
      <c r="B8" s="362" t="s">
        <v>350</v>
      </c>
      <c r="C8" s="360">
        <v>7501</v>
      </c>
      <c r="D8" s="360">
        <v>8700</v>
      </c>
      <c r="E8" s="361">
        <v>522</v>
      </c>
      <c r="I8" s="369">
        <v>16501</v>
      </c>
      <c r="J8" s="369">
        <v>17280</v>
      </c>
    </row>
    <row r="9" spans="1:10" ht="19.5" x14ac:dyDescent="0.3">
      <c r="A9" s="362">
        <v>7</v>
      </c>
      <c r="B9" s="360" t="s">
        <v>351</v>
      </c>
      <c r="C9" s="360">
        <v>8701</v>
      </c>
      <c r="D9" s="360">
        <v>9900</v>
      </c>
      <c r="E9" s="361">
        <v>594</v>
      </c>
      <c r="I9" s="369">
        <v>17281</v>
      </c>
      <c r="J9" s="369">
        <v>17880</v>
      </c>
    </row>
    <row r="10" spans="1:10" ht="19.5" x14ac:dyDescent="0.3">
      <c r="A10" s="362">
        <v>8</v>
      </c>
      <c r="B10" s="362" t="s">
        <v>352</v>
      </c>
      <c r="C10" s="360">
        <v>9901</v>
      </c>
      <c r="D10" s="360">
        <v>11100</v>
      </c>
      <c r="E10" s="361">
        <v>666</v>
      </c>
      <c r="I10" s="369">
        <v>17881</v>
      </c>
      <c r="J10" s="369">
        <v>19047</v>
      </c>
    </row>
    <row r="11" spans="1:10" ht="19.5" x14ac:dyDescent="0.3">
      <c r="A11" s="362">
        <v>9</v>
      </c>
      <c r="B11" s="362" t="s">
        <v>353</v>
      </c>
      <c r="C11" s="360">
        <v>11101</v>
      </c>
      <c r="D11" s="360">
        <v>12540</v>
      </c>
      <c r="E11" s="361">
        <v>752</v>
      </c>
      <c r="I11" s="369">
        <v>19048</v>
      </c>
      <c r="J11" s="369">
        <v>20008</v>
      </c>
    </row>
    <row r="12" spans="1:10" ht="19.5" x14ac:dyDescent="0.3">
      <c r="A12" s="362">
        <v>10</v>
      </c>
      <c r="B12" s="360" t="s">
        <v>354</v>
      </c>
      <c r="C12" s="360">
        <v>12541</v>
      </c>
      <c r="D12" s="360">
        <v>13500</v>
      </c>
      <c r="E12" s="361">
        <v>810</v>
      </c>
      <c r="I12" s="369">
        <v>20009</v>
      </c>
      <c r="J12" s="369">
        <v>21009</v>
      </c>
    </row>
    <row r="13" spans="1:10" ht="19.5" x14ac:dyDescent="0.3">
      <c r="A13" s="362">
        <v>11</v>
      </c>
      <c r="B13" s="362" t="s">
        <v>355</v>
      </c>
      <c r="C13" s="360">
        <v>13501</v>
      </c>
      <c r="D13" s="360">
        <v>15840</v>
      </c>
      <c r="E13" s="361">
        <v>950</v>
      </c>
      <c r="I13" s="369">
        <v>21010</v>
      </c>
      <c r="J13" s="369">
        <v>22000</v>
      </c>
    </row>
    <row r="14" spans="1:10" ht="19.5" x14ac:dyDescent="0.3">
      <c r="A14" s="362">
        <v>12</v>
      </c>
      <c r="B14" s="362" t="s">
        <v>356</v>
      </c>
      <c r="C14" s="360">
        <v>15841</v>
      </c>
      <c r="D14" s="360">
        <v>16500</v>
      </c>
      <c r="E14" s="361">
        <v>990</v>
      </c>
      <c r="I14" s="369">
        <v>22001</v>
      </c>
      <c r="J14" s="369">
        <v>23100</v>
      </c>
    </row>
    <row r="15" spans="1:10" ht="19.5" x14ac:dyDescent="0.3">
      <c r="A15" s="362">
        <v>13</v>
      </c>
      <c r="B15" s="360" t="s">
        <v>357</v>
      </c>
      <c r="C15" s="360">
        <v>16501</v>
      </c>
      <c r="D15" s="360">
        <v>17280</v>
      </c>
      <c r="E15" s="361">
        <v>1037</v>
      </c>
      <c r="I15" s="369">
        <v>23101</v>
      </c>
      <c r="J15" s="369">
        <v>24000</v>
      </c>
    </row>
    <row r="16" spans="1:10" ht="19.5" x14ac:dyDescent="0.3">
      <c r="A16" s="362">
        <v>14</v>
      </c>
      <c r="B16" s="362" t="s">
        <v>358</v>
      </c>
      <c r="C16" s="360">
        <v>17281</v>
      </c>
      <c r="D16" s="360">
        <v>17880</v>
      </c>
      <c r="E16" s="361">
        <v>1073</v>
      </c>
      <c r="I16" s="370">
        <v>24001</v>
      </c>
      <c r="J16" s="370">
        <v>25250</v>
      </c>
    </row>
    <row r="17" spans="1:10" ht="19.5" x14ac:dyDescent="0.3">
      <c r="A17" s="362">
        <v>15</v>
      </c>
      <c r="B17" s="362" t="s">
        <v>359</v>
      </c>
      <c r="C17" s="360">
        <v>17881</v>
      </c>
      <c r="D17" s="360">
        <v>19047</v>
      </c>
      <c r="E17" s="361">
        <v>1143</v>
      </c>
      <c r="I17" s="390">
        <v>25251</v>
      </c>
      <c r="J17" s="390">
        <v>26400</v>
      </c>
    </row>
    <row r="18" spans="1:10" ht="19.5" x14ac:dyDescent="0.3">
      <c r="A18" s="362">
        <v>16</v>
      </c>
      <c r="B18" s="360" t="s">
        <v>360</v>
      </c>
      <c r="C18" s="360">
        <v>19048</v>
      </c>
      <c r="D18" s="360">
        <v>20008</v>
      </c>
      <c r="E18" s="361">
        <v>1200</v>
      </c>
      <c r="I18" s="369">
        <v>26401</v>
      </c>
      <c r="J18" s="369">
        <v>27600</v>
      </c>
    </row>
    <row r="19" spans="1:10" ht="19.5" x14ac:dyDescent="0.3">
      <c r="A19" s="362">
        <v>17</v>
      </c>
      <c r="B19" s="362" t="s">
        <v>361</v>
      </c>
      <c r="C19" s="360">
        <v>20009</v>
      </c>
      <c r="D19" s="360">
        <v>21009</v>
      </c>
      <c r="E19" s="361">
        <v>1261</v>
      </c>
      <c r="I19" s="369">
        <v>27601</v>
      </c>
      <c r="J19" s="369">
        <v>28800</v>
      </c>
    </row>
    <row r="20" spans="1:10" ht="19.5" x14ac:dyDescent="0.3">
      <c r="A20" s="362">
        <v>18</v>
      </c>
      <c r="B20" s="362" t="s">
        <v>362</v>
      </c>
      <c r="C20" s="360">
        <v>21010</v>
      </c>
      <c r="D20" s="360">
        <v>22000</v>
      </c>
      <c r="E20" s="361">
        <v>1320</v>
      </c>
      <c r="I20" s="369">
        <v>28801</v>
      </c>
      <c r="J20" s="369">
        <v>30300</v>
      </c>
    </row>
    <row r="21" spans="1:10" ht="19.5" x14ac:dyDescent="0.3">
      <c r="A21" s="362">
        <v>19</v>
      </c>
      <c r="B21" s="362" t="s">
        <v>363</v>
      </c>
      <c r="C21" s="360">
        <v>22001</v>
      </c>
      <c r="D21" s="360">
        <v>23100</v>
      </c>
      <c r="E21" s="361">
        <v>1386</v>
      </c>
      <c r="I21" s="369">
        <v>30301</v>
      </c>
      <c r="J21" s="369">
        <v>31800</v>
      </c>
    </row>
    <row r="22" spans="1:10" ht="19.5" x14ac:dyDescent="0.3">
      <c r="A22" s="362">
        <v>20</v>
      </c>
      <c r="B22" s="362" t="s">
        <v>415</v>
      </c>
      <c r="C22" s="360">
        <v>23101</v>
      </c>
      <c r="D22" s="360">
        <v>24000</v>
      </c>
      <c r="E22" s="361">
        <v>1440</v>
      </c>
      <c r="I22" s="369">
        <v>31801</v>
      </c>
      <c r="J22" s="369">
        <v>33300</v>
      </c>
    </row>
    <row r="23" spans="1:10" ht="19.5" x14ac:dyDescent="0.3">
      <c r="A23" s="362">
        <v>21</v>
      </c>
      <c r="B23" s="363" t="s">
        <v>364</v>
      </c>
      <c r="C23" s="364">
        <v>24001</v>
      </c>
      <c r="D23" s="364">
        <v>25250</v>
      </c>
      <c r="E23" s="365">
        <v>1515</v>
      </c>
      <c r="I23" s="369">
        <v>33301</v>
      </c>
      <c r="J23" s="369">
        <v>34800</v>
      </c>
    </row>
    <row r="24" spans="1:10" ht="19.5" x14ac:dyDescent="0.3">
      <c r="A24" s="362">
        <v>22</v>
      </c>
      <c r="B24" s="393" t="s">
        <v>426</v>
      </c>
      <c r="C24" s="360">
        <v>25251</v>
      </c>
      <c r="D24" s="360">
        <v>26400</v>
      </c>
      <c r="E24" s="361">
        <v>1584</v>
      </c>
      <c r="I24" s="369">
        <v>34801</v>
      </c>
      <c r="J24" s="369">
        <v>36300</v>
      </c>
    </row>
    <row r="25" spans="1:10" ht="19.5" x14ac:dyDescent="0.3">
      <c r="A25" s="362">
        <v>23</v>
      </c>
      <c r="B25" s="362" t="s">
        <v>365</v>
      </c>
      <c r="C25" s="360">
        <v>26401</v>
      </c>
      <c r="D25" s="360">
        <v>27600</v>
      </c>
      <c r="E25" s="361">
        <v>1656</v>
      </c>
      <c r="I25" s="369">
        <v>36301</v>
      </c>
      <c r="J25" s="369">
        <v>38200</v>
      </c>
    </row>
    <row r="26" spans="1:10" ht="19.5" x14ac:dyDescent="0.3">
      <c r="A26" s="362">
        <v>24</v>
      </c>
      <c r="B26" s="362" t="s">
        <v>366</v>
      </c>
      <c r="C26" s="360">
        <v>27601</v>
      </c>
      <c r="D26" s="360">
        <v>28800</v>
      </c>
      <c r="E26" s="361">
        <v>1728</v>
      </c>
      <c r="I26" s="369">
        <v>38201</v>
      </c>
      <c r="J26" s="369">
        <v>40100</v>
      </c>
    </row>
    <row r="27" spans="1:10" ht="19.5" x14ac:dyDescent="0.3">
      <c r="A27" s="362">
        <v>25</v>
      </c>
      <c r="B27" s="360" t="s">
        <v>367</v>
      </c>
      <c r="C27" s="360">
        <v>28801</v>
      </c>
      <c r="D27" s="360">
        <v>30300</v>
      </c>
      <c r="E27" s="361">
        <v>1818</v>
      </c>
      <c r="I27" s="369">
        <v>40101</v>
      </c>
      <c r="J27" s="369">
        <v>42000</v>
      </c>
    </row>
    <row r="28" spans="1:10" ht="19.5" x14ac:dyDescent="0.3">
      <c r="A28" s="362">
        <v>26</v>
      </c>
      <c r="B28" s="362" t="s">
        <v>368</v>
      </c>
      <c r="C28" s="360">
        <v>30301</v>
      </c>
      <c r="D28" s="360">
        <v>31800</v>
      </c>
      <c r="E28" s="361">
        <v>1908</v>
      </c>
      <c r="I28" s="369">
        <v>42001</v>
      </c>
      <c r="J28" s="369">
        <v>43900</v>
      </c>
    </row>
    <row r="29" spans="1:10" ht="19.5" x14ac:dyDescent="0.3">
      <c r="A29" s="362">
        <v>27</v>
      </c>
      <c r="B29" s="360" t="s">
        <v>369</v>
      </c>
      <c r="C29" s="360">
        <v>31801</v>
      </c>
      <c r="D29" s="360">
        <v>33300</v>
      </c>
      <c r="E29" s="361">
        <v>1998</v>
      </c>
      <c r="I29" s="369">
        <v>43901</v>
      </c>
      <c r="J29" s="369">
        <v>45800</v>
      </c>
    </row>
    <row r="30" spans="1:10" ht="19.5" x14ac:dyDescent="0.3">
      <c r="A30" s="362">
        <v>28</v>
      </c>
      <c r="B30" s="362" t="s">
        <v>370</v>
      </c>
      <c r="C30" s="360">
        <v>33301</v>
      </c>
      <c r="D30" s="360">
        <v>34800</v>
      </c>
      <c r="E30" s="361">
        <v>2088</v>
      </c>
      <c r="I30" s="371">
        <v>45801</v>
      </c>
      <c r="J30" s="127"/>
    </row>
    <row r="31" spans="1:10" ht="19.5" x14ac:dyDescent="0.3">
      <c r="A31" s="362">
        <v>29</v>
      </c>
      <c r="B31" s="360" t="s">
        <v>371</v>
      </c>
      <c r="C31" s="360">
        <v>34801</v>
      </c>
      <c r="D31" s="360">
        <v>36300</v>
      </c>
      <c r="E31" s="361">
        <v>2178</v>
      </c>
      <c r="I31" s="127"/>
      <c r="J31" s="127"/>
    </row>
    <row r="32" spans="1:10" ht="19.5" x14ac:dyDescent="0.25">
      <c r="A32" s="362">
        <v>30</v>
      </c>
      <c r="B32" s="362" t="s">
        <v>372</v>
      </c>
      <c r="C32" s="360">
        <v>36301</v>
      </c>
      <c r="D32" s="360">
        <v>38200</v>
      </c>
      <c r="E32" s="361">
        <v>2292</v>
      </c>
      <c r="I32" s="129" t="s">
        <v>440</v>
      </c>
      <c r="J32" s="129"/>
    </row>
    <row r="33" spans="1:5" x14ac:dyDescent="0.25">
      <c r="A33" s="362">
        <v>31</v>
      </c>
      <c r="B33" s="360" t="s">
        <v>373</v>
      </c>
      <c r="C33" s="360">
        <v>38201</v>
      </c>
      <c r="D33" s="360">
        <v>40100</v>
      </c>
      <c r="E33" s="361">
        <v>2406</v>
      </c>
    </row>
    <row r="34" spans="1:5" x14ac:dyDescent="0.25">
      <c r="A34" s="362">
        <v>32</v>
      </c>
      <c r="B34" s="362" t="s">
        <v>374</v>
      </c>
      <c r="C34" s="360">
        <v>40101</v>
      </c>
      <c r="D34" s="360">
        <v>42000</v>
      </c>
      <c r="E34" s="361">
        <v>2520</v>
      </c>
    </row>
    <row r="35" spans="1:5" x14ac:dyDescent="0.25">
      <c r="A35" s="362">
        <v>33</v>
      </c>
      <c r="B35" s="360" t="s">
        <v>375</v>
      </c>
      <c r="C35" s="360">
        <v>42001</v>
      </c>
      <c r="D35" s="360">
        <v>43900</v>
      </c>
      <c r="E35" s="361">
        <v>2634</v>
      </c>
    </row>
    <row r="36" spans="1:5" x14ac:dyDescent="0.25">
      <c r="A36" s="362">
        <v>34</v>
      </c>
      <c r="B36" s="362" t="s">
        <v>376</v>
      </c>
      <c r="C36" s="360">
        <v>43901</v>
      </c>
      <c r="D36" s="360">
        <v>45800</v>
      </c>
      <c r="E36" s="361">
        <v>2748</v>
      </c>
    </row>
    <row r="37" spans="1:5" x14ac:dyDescent="0.25">
      <c r="A37" s="362">
        <v>35</v>
      </c>
      <c r="B37" s="362" t="s">
        <v>377</v>
      </c>
      <c r="C37" s="360">
        <v>45801</v>
      </c>
      <c r="D37" s="360">
        <v>48200</v>
      </c>
      <c r="E37" s="361">
        <v>2892</v>
      </c>
    </row>
    <row r="38" spans="1:5" x14ac:dyDescent="0.25">
      <c r="A38" s="362">
        <v>36</v>
      </c>
      <c r="B38" s="362" t="s">
        <v>378</v>
      </c>
      <c r="C38" s="360">
        <v>48201</v>
      </c>
      <c r="D38" s="360">
        <v>50600</v>
      </c>
      <c r="E38" s="361">
        <v>3036</v>
      </c>
    </row>
    <row r="39" spans="1:5" x14ac:dyDescent="0.25">
      <c r="A39" s="362">
        <v>37</v>
      </c>
      <c r="B39" s="362" t="s">
        <v>379</v>
      </c>
      <c r="C39" s="360">
        <v>50601</v>
      </c>
      <c r="D39" s="360">
        <v>53000</v>
      </c>
      <c r="E39" s="361">
        <v>3180</v>
      </c>
    </row>
    <row r="40" spans="1:5" x14ac:dyDescent="0.25">
      <c r="A40" s="362">
        <v>38</v>
      </c>
      <c r="B40" s="362" t="s">
        <v>380</v>
      </c>
      <c r="C40" s="360">
        <v>53001</v>
      </c>
      <c r="D40" s="360">
        <v>55400</v>
      </c>
      <c r="E40" s="361">
        <v>3324</v>
      </c>
    </row>
    <row r="41" spans="1:5" x14ac:dyDescent="0.25">
      <c r="A41" s="362">
        <v>39</v>
      </c>
      <c r="B41" s="362" t="s">
        <v>381</v>
      </c>
      <c r="C41" s="360">
        <v>55401</v>
      </c>
      <c r="D41" s="360">
        <v>57800</v>
      </c>
      <c r="E41" s="361">
        <v>3468</v>
      </c>
    </row>
    <row r="42" spans="1:5" x14ac:dyDescent="0.25">
      <c r="A42" s="362">
        <v>40</v>
      </c>
      <c r="B42" s="360" t="s">
        <v>382</v>
      </c>
      <c r="C42" s="360">
        <v>57801</v>
      </c>
      <c r="D42" s="360">
        <v>60800</v>
      </c>
      <c r="E42" s="361">
        <v>3648</v>
      </c>
    </row>
    <row r="43" spans="1:5" x14ac:dyDescent="0.25">
      <c r="A43" s="362">
        <v>41</v>
      </c>
      <c r="B43" s="362" t="s">
        <v>383</v>
      </c>
      <c r="C43" s="360">
        <v>60801</v>
      </c>
      <c r="D43" s="360">
        <v>63800</v>
      </c>
      <c r="E43" s="361">
        <v>3828</v>
      </c>
    </row>
    <row r="44" spans="1:5" x14ac:dyDescent="0.25">
      <c r="A44" s="362">
        <v>42</v>
      </c>
      <c r="B44" s="360" t="s">
        <v>384</v>
      </c>
      <c r="C44" s="360">
        <v>63801</v>
      </c>
      <c r="D44" s="360">
        <v>66800</v>
      </c>
      <c r="E44" s="361">
        <v>4008</v>
      </c>
    </row>
    <row r="45" spans="1:5" x14ac:dyDescent="0.25">
      <c r="A45" s="362">
        <v>43</v>
      </c>
      <c r="B45" s="362" t="s">
        <v>385</v>
      </c>
      <c r="C45" s="360">
        <v>66801</v>
      </c>
      <c r="D45" s="360">
        <v>69800</v>
      </c>
      <c r="E45" s="361">
        <v>4188</v>
      </c>
    </row>
    <row r="46" spans="1:5" x14ac:dyDescent="0.25">
      <c r="A46" s="362">
        <v>44</v>
      </c>
      <c r="B46" s="360" t="s">
        <v>386</v>
      </c>
      <c r="C46" s="360">
        <v>69801</v>
      </c>
      <c r="D46" s="360">
        <v>72800</v>
      </c>
      <c r="E46" s="361">
        <v>4368</v>
      </c>
    </row>
    <row r="47" spans="1:5" x14ac:dyDescent="0.25">
      <c r="A47" s="362">
        <v>45</v>
      </c>
      <c r="B47" s="362" t="s">
        <v>387</v>
      </c>
      <c r="C47" s="360">
        <v>72801</v>
      </c>
      <c r="D47" s="360">
        <v>76500</v>
      </c>
      <c r="E47" s="361">
        <v>4590</v>
      </c>
    </row>
    <row r="48" spans="1:5" x14ac:dyDescent="0.25">
      <c r="A48" s="362">
        <v>46</v>
      </c>
      <c r="B48" s="360" t="s">
        <v>388</v>
      </c>
      <c r="C48" s="360">
        <v>76501</v>
      </c>
      <c r="D48" s="360">
        <v>80200</v>
      </c>
      <c r="E48" s="361">
        <v>4812</v>
      </c>
    </row>
    <row r="49" spans="1:5" x14ac:dyDescent="0.25">
      <c r="A49" s="362">
        <v>47</v>
      </c>
      <c r="B49" s="362" t="s">
        <v>389</v>
      </c>
      <c r="C49" s="360">
        <v>80201</v>
      </c>
      <c r="D49" s="360">
        <v>83900</v>
      </c>
      <c r="E49" s="361">
        <v>5034</v>
      </c>
    </row>
    <row r="50" spans="1:5" x14ac:dyDescent="0.25">
      <c r="A50" s="362">
        <v>48</v>
      </c>
      <c r="B50" s="360" t="s">
        <v>390</v>
      </c>
      <c r="C50" s="360">
        <v>83901</v>
      </c>
      <c r="D50" s="360">
        <v>87600</v>
      </c>
      <c r="E50" s="361">
        <v>5256</v>
      </c>
    </row>
    <row r="51" spans="1:5" x14ac:dyDescent="0.25">
      <c r="A51" s="362">
        <v>49</v>
      </c>
      <c r="B51" s="360" t="s">
        <v>391</v>
      </c>
      <c r="C51" s="360">
        <v>87601</v>
      </c>
      <c r="D51" s="360">
        <v>92100</v>
      </c>
      <c r="E51" s="361">
        <v>5526</v>
      </c>
    </row>
    <row r="52" spans="1:5" x14ac:dyDescent="0.25">
      <c r="A52" s="362">
        <v>50</v>
      </c>
      <c r="B52" s="362" t="s">
        <v>392</v>
      </c>
      <c r="C52" s="360">
        <v>92101</v>
      </c>
      <c r="D52" s="360">
        <v>96600</v>
      </c>
      <c r="E52" s="361">
        <v>5796</v>
      </c>
    </row>
    <row r="53" spans="1:5" x14ac:dyDescent="0.25">
      <c r="A53" s="362">
        <v>51</v>
      </c>
      <c r="B53" s="360" t="s">
        <v>393</v>
      </c>
      <c r="C53" s="360">
        <v>96601</v>
      </c>
      <c r="D53" s="360">
        <v>101100</v>
      </c>
      <c r="E53" s="361">
        <v>6066</v>
      </c>
    </row>
    <row r="54" spans="1:5" x14ac:dyDescent="0.25">
      <c r="A54" s="362">
        <v>52</v>
      </c>
      <c r="B54" s="362" t="s">
        <v>394</v>
      </c>
      <c r="C54" s="360">
        <v>101101</v>
      </c>
      <c r="D54" s="360">
        <v>105600</v>
      </c>
      <c r="E54" s="361">
        <v>6336</v>
      </c>
    </row>
    <row r="55" spans="1:5" x14ac:dyDescent="0.25">
      <c r="A55" s="362">
        <v>53</v>
      </c>
      <c r="B55" s="360" t="s">
        <v>395</v>
      </c>
      <c r="C55" s="360">
        <v>105601</v>
      </c>
      <c r="D55" s="360">
        <v>110100</v>
      </c>
      <c r="E55" s="361">
        <v>6606</v>
      </c>
    </row>
    <row r="56" spans="1:5" x14ac:dyDescent="0.25">
      <c r="A56" s="362">
        <v>54</v>
      </c>
      <c r="B56" s="362" t="s">
        <v>396</v>
      </c>
      <c r="C56" s="360">
        <v>110101</v>
      </c>
      <c r="D56" s="360">
        <v>115500</v>
      </c>
      <c r="E56" s="361">
        <v>6930</v>
      </c>
    </row>
    <row r="57" spans="1:5" x14ac:dyDescent="0.25">
      <c r="A57" s="362">
        <v>55</v>
      </c>
      <c r="B57" s="360" t="s">
        <v>397</v>
      </c>
      <c r="C57" s="360">
        <v>115501</v>
      </c>
      <c r="D57" s="360">
        <v>120900</v>
      </c>
      <c r="E57" s="361">
        <v>7254</v>
      </c>
    </row>
    <row r="58" spans="1:5" x14ac:dyDescent="0.25">
      <c r="A58" s="362">
        <v>56</v>
      </c>
      <c r="B58" s="362" t="s">
        <v>398</v>
      </c>
      <c r="C58" s="360">
        <v>120901</v>
      </c>
      <c r="D58" s="360">
        <v>126300</v>
      </c>
      <c r="E58" s="361">
        <v>7578</v>
      </c>
    </row>
    <row r="59" spans="1:5" x14ac:dyDescent="0.25">
      <c r="A59" s="362">
        <v>57</v>
      </c>
      <c r="B59" s="360" t="s">
        <v>399</v>
      </c>
      <c r="C59" s="360">
        <v>126301</v>
      </c>
      <c r="D59" s="360">
        <v>131700</v>
      </c>
      <c r="E59" s="361">
        <v>7902</v>
      </c>
    </row>
    <row r="60" spans="1:5" x14ac:dyDescent="0.25">
      <c r="A60" s="362">
        <v>58</v>
      </c>
      <c r="B60" s="362" t="s">
        <v>400</v>
      </c>
      <c r="C60" s="360">
        <v>131701</v>
      </c>
      <c r="D60" s="360">
        <v>137100</v>
      </c>
      <c r="E60" s="361">
        <v>8226</v>
      </c>
    </row>
    <row r="61" spans="1:5" x14ac:dyDescent="0.25">
      <c r="A61" s="362">
        <v>59</v>
      </c>
      <c r="B61" s="360" t="s">
        <v>401</v>
      </c>
      <c r="C61" s="360">
        <v>137101</v>
      </c>
      <c r="D61" s="360">
        <v>142500</v>
      </c>
      <c r="E61" s="361">
        <v>8550</v>
      </c>
    </row>
    <row r="62" spans="1:5" x14ac:dyDescent="0.25">
      <c r="A62" s="362">
        <v>60</v>
      </c>
      <c r="B62" s="362" t="s">
        <v>402</v>
      </c>
      <c r="C62" s="360">
        <v>142501</v>
      </c>
      <c r="D62" s="360">
        <v>147900</v>
      </c>
      <c r="E62" s="361">
        <v>8874</v>
      </c>
    </row>
    <row r="63" spans="1:5" x14ac:dyDescent="0.25">
      <c r="A63" s="362">
        <v>61</v>
      </c>
      <c r="B63" s="362" t="s">
        <v>403</v>
      </c>
      <c r="C63" s="360">
        <v>147901</v>
      </c>
      <c r="D63" s="360">
        <v>150000</v>
      </c>
      <c r="E63" s="361">
        <v>9000</v>
      </c>
    </row>
    <row r="64" spans="1:5" x14ac:dyDescent="0.25">
      <c r="A64" s="134"/>
      <c r="B64" s="134"/>
      <c r="C64" s="135"/>
      <c r="D64" s="134"/>
      <c r="E64" s="182"/>
    </row>
    <row r="65" spans="5:5" x14ac:dyDescent="0.25">
      <c r="E65" s="367" t="s">
        <v>425</v>
      </c>
    </row>
  </sheetData>
  <mergeCells count="1">
    <mergeCell ref="A1:E1"/>
  </mergeCells>
  <phoneticPr fontId="5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030A0"/>
  </sheetPr>
  <dimension ref="A1:J63"/>
  <sheetViews>
    <sheetView topLeftCell="A33" workbookViewId="0">
      <selection activeCell="K54" sqref="K54"/>
    </sheetView>
  </sheetViews>
  <sheetFormatPr defaultColWidth="8.75" defaultRowHeight="16.5" x14ac:dyDescent="0.25"/>
  <cols>
    <col min="1" max="2" width="10.25" style="314" customWidth="1"/>
    <col min="3" max="3" width="11.25" style="136" customWidth="1"/>
    <col min="4" max="4" width="14.25" style="136" customWidth="1"/>
    <col min="5" max="8" width="12.75" style="136" customWidth="1"/>
    <col min="9" max="10" width="14.25" style="136" customWidth="1"/>
    <col min="11" max="16384" width="8.75" style="136"/>
  </cols>
  <sheetData>
    <row r="1" spans="1:10" ht="25.5" x14ac:dyDescent="0.4">
      <c r="D1" s="137" t="s">
        <v>340</v>
      </c>
      <c r="E1" s="138"/>
      <c r="F1" s="138"/>
      <c r="G1" s="138"/>
      <c r="H1" s="138"/>
    </row>
    <row r="2" spans="1:10" ht="17.25" thickBot="1" x14ac:dyDescent="0.3">
      <c r="D2" s="138" t="s">
        <v>336</v>
      </c>
      <c r="E2" s="138"/>
      <c r="F2" s="138"/>
      <c r="G2" s="138"/>
      <c r="H2" s="138"/>
      <c r="J2" s="139" t="s">
        <v>141</v>
      </c>
    </row>
    <row r="3" spans="1:10" ht="22.5" customHeight="1" x14ac:dyDescent="0.25">
      <c r="C3" s="662" t="s">
        <v>291</v>
      </c>
      <c r="D3" s="664" t="s">
        <v>341</v>
      </c>
      <c r="E3" s="666" t="s">
        <v>140</v>
      </c>
      <c r="F3" s="667"/>
      <c r="G3" s="667"/>
      <c r="H3" s="668"/>
      <c r="I3" s="658" t="s">
        <v>337</v>
      </c>
      <c r="J3" s="660" t="s">
        <v>292</v>
      </c>
    </row>
    <row r="4" spans="1:10" ht="48" customHeight="1" x14ac:dyDescent="0.25">
      <c r="C4" s="663"/>
      <c r="D4" s="665"/>
      <c r="E4" s="140" t="s">
        <v>293</v>
      </c>
      <c r="F4" s="141" t="s">
        <v>294</v>
      </c>
      <c r="G4" s="142" t="s">
        <v>338</v>
      </c>
      <c r="H4" s="142" t="s">
        <v>295</v>
      </c>
      <c r="I4" s="659"/>
      <c r="J4" s="661"/>
    </row>
    <row r="5" spans="1:10" x14ac:dyDescent="0.25">
      <c r="A5" s="315">
        <v>0</v>
      </c>
      <c r="B5" s="347">
        <v>26400</v>
      </c>
      <c r="C5" s="256">
        <v>1</v>
      </c>
      <c r="D5" s="348">
        <v>26400</v>
      </c>
      <c r="E5" s="322">
        <v>409</v>
      </c>
      <c r="F5" s="323">
        <v>818</v>
      </c>
      <c r="G5" s="322">
        <v>1227</v>
      </c>
      <c r="H5" s="324">
        <v>1636</v>
      </c>
      <c r="I5" s="325">
        <v>1286</v>
      </c>
      <c r="J5" s="326">
        <v>214</v>
      </c>
    </row>
    <row r="6" spans="1:10" x14ac:dyDescent="0.25">
      <c r="A6" s="373">
        <v>26401</v>
      </c>
      <c r="B6" s="347">
        <v>27600</v>
      </c>
      <c r="C6" s="257">
        <v>2</v>
      </c>
      <c r="D6" s="349">
        <v>27600</v>
      </c>
      <c r="E6" s="327">
        <v>428</v>
      </c>
      <c r="F6" s="328">
        <v>856</v>
      </c>
      <c r="G6" s="328">
        <v>1284</v>
      </c>
      <c r="H6" s="329">
        <v>1712</v>
      </c>
      <c r="I6" s="330">
        <v>1344</v>
      </c>
      <c r="J6" s="331">
        <v>224</v>
      </c>
    </row>
    <row r="7" spans="1:10" x14ac:dyDescent="0.25">
      <c r="A7" s="346">
        <v>27601</v>
      </c>
      <c r="B7" s="347">
        <v>28800</v>
      </c>
      <c r="C7" s="257">
        <v>3</v>
      </c>
      <c r="D7" s="349">
        <v>28800</v>
      </c>
      <c r="E7" s="332">
        <v>447</v>
      </c>
      <c r="F7" s="328">
        <v>894</v>
      </c>
      <c r="G7" s="328">
        <v>1341</v>
      </c>
      <c r="H7" s="329">
        <v>1788</v>
      </c>
      <c r="I7" s="330">
        <v>1403</v>
      </c>
      <c r="J7" s="331">
        <v>234</v>
      </c>
    </row>
    <row r="8" spans="1:10" x14ac:dyDescent="0.25">
      <c r="A8" s="346">
        <v>28801</v>
      </c>
      <c r="B8" s="347">
        <v>30300</v>
      </c>
      <c r="C8" s="257">
        <v>4</v>
      </c>
      <c r="D8" s="349">
        <v>30300</v>
      </c>
      <c r="E8" s="332">
        <v>470</v>
      </c>
      <c r="F8" s="328">
        <v>940</v>
      </c>
      <c r="G8" s="328">
        <v>1410</v>
      </c>
      <c r="H8" s="329">
        <v>1880</v>
      </c>
      <c r="I8" s="330">
        <v>1476</v>
      </c>
      <c r="J8" s="331">
        <v>246</v>
      </c>
    </row>
    <row r="9" spans="1:10" x14ac:dyDescent="0.25">
      <c r="A9" s="346">
        <v>30301</v>
      </c>
      <c r="B9" s="347">
        <v>31800</v>
      </c>
      <c r="C9" s="257">
        <v>5</v>
      </c>
      <c r="D9" s="349">
        <v>31800</v>
      </c>
      <c r="E9" s="332">
        <v>493</v>
      </c>
      <c r="F9" s="328">
        <v>986</v>
      </c>
      <c r="G9" s="328">
        <v>1479</v>
      </c>
      <c r="H9" s="329">
        <v>1972</v>
      </c>
      <c r="I9" s="330">
        <v>1549</v>
      </c>
      <c r="J9" s="331">
        <v>258</v>
      </c>
    </row>
    <row r="10" spans="1:10" x14ac:dyDescent="0.25">
      <c r="A10" s="346">
        <v>31801</v>
      </c>
      <c r="B10" s="347">
        <v>33300</v>
      </c>
      <c r="C10" s="256">
        <v>6</v>
      </c>
      <c r="D10" s="350">
        <v>33300</v>
      </c>
      <c r="E10" s="333">
        <v>516</v>
      </c>
      <c r="F10" s="334">
        <v>1032</v>
      </c>
      <c r="G10" s="334">
        <v>1548</v>
      </c>
      <c r="H10" s="335">
        <v>2064</v>
      </c>
      <c r="I10" s="330">
        <v>1622</v>
      </c>
      <c r="J10" s="331">
        <v>270</v>
      </c>
    </row>
    <row r="11" spans="1:10" x14ac:dyDescent="0.25">
      <c r="A11" s="346">
        <v>33301</v>
      </c>
      <c r="B11" s="347">
        <v>34800</v>
      </c>
      <c r="C11" s="257">
        <v>7</v>
      </c>
      <c r="D11" s="349">
        <v>34800</v>
      </c>
      <c r="E11" s="332">
        <v>540</v>
      </c>
      <c r="F11" s="328">
        <v>1080</v>
      </c>
      <c r="G11" s="328">
        <v>1620</v>
      </c>
      <c r="H11" s="329">
        <v>2160</v>
      </c>
      <c r="I11" s="336">
        <v>1695</v>
      </c>
      <c r="J11" s="337">
        <v>282</v>
      </c>
    </row>
    <row r="12" spans="1:10" x14ac:dyDescent="0.25">
      <c r="A12" s="346">
        <v>34801</v>
      </c>
      <c r="B12" s="347">
        <v>36300</v>
      </c>
      <c r="C12" s="257">
        <v>8</v>
      </c>
      <c r="D12" s="349">
        <v>36300</v>
      </c>
      <c r="E12" s="332">
        <v>563</v>
      </c>
      <c r="F12" s="328">
        <v>1126</v>
      </c>
      <c r="G12" s="328">
        <v>1689</v>
      </c>
      <c r="H12" s="329">
        <v>2252</v>
      </c>
      <c r="I12" s="330">
        <v>1768</v>
      </c>
      <c r="J12" s="331">
        <v>295</v>
      </c>
    </row>
    <row r="13" spans="1:10" x14ac:dyDescent="0.25">
      <c r="A13" s="346">
        <v>36301</v>
      </c>
      <c r="B13" s="347">
        <v>38200</v>
      </c>
      <c r="C13" s="257">
        <v>9</v>
      </c>
      <c r="D13" s="349">
        <v>38200</v>
      </c>
      <c r="E13" s="332">
        <v>592</v>
      </c>
      <c r="F13" s="328">
        <v>1184</v>
      </c>
      <c r="G13" s="328">
        <v>1776</v>
      </c>
      <c r="H13" s="329">
        <v>2368</v>
      </c>
      <c r="I13" s="330">
        <v>1860</v>
      </c>
      <c r="J13" s="331">
        <v>310</v>
      </c>
    </row>
    <row r="14" spans="1:10" x14ac:dyDescent="0.25">
      <c r="A14" s="346">
        <v>38201</v>
      </c>
      <c r="B14" s="347">
        <v>40100</v>
      </c>
      <c r="C14" s="257">
        <v>10</v>
      </c>
      <c r="D14" s="349">
        <v>40100</v>
      </c>
      <c r="E14" s="332">
        <v>622</v>
      </c>
      <c r="F14" s="328">
        <v>1244</v>
      </c>
      <c r="G14" s="328">
        <v>1866</v>
      </c>
      <c r="H14" s="329">
        <v>2488</v>
      </c>
      <c r="I14" s="330">
        <v>1953</v>
      </c>
      <c r="J14" s="331">
        <v>325</v>
      </c>
    </row>
    <row r="15" spans="1:10" x14ac:dyDescent="0.25">
      <c r="A15" s="346">
        <v>40101</v>
      </c>
      <c r="B15" s="347">
        <v>42000</v>
      </c>
      <c r="C15" s="256">
        <v>11</v>
      </c>
      <c r="D15" s="350">
        <v>42000</v>
      </c>
      <c r="E15" s="333">
        <v>651</v>
      </c>
      <c r="F15" s="334">
        <v>1302</v>
      </c>
      <c r="G15" s="334">
        <v>1953</v>
      </c>
      <c r="H15" s="335">
        <v>2604</v>
      </c>
      <c r="I15" s="330">
        <v>2045</v>
      </c>
      <c r="J15" s="331">
        <v>341</v>
      </c>
    </row>
    <row r="16" spans="1:10" x14ac:dyDescent="0.25">
      <c r="A16" s="346">
        <v>42001</v>
      </c>
      <c r="B16" s="347">
        <v>43900</v>
      </c>
      <c r="C16" s="257">
        <v>12</v>
      </c>
      <c r="D16" s="349">
        <v>43900</v>
      </c>
      <c r="E16" s="332">
        <v>681</v>
      </c>
      <c r="F16" s="328">
        <v>1362</v>
      </c>
      <c r="G16" s="328">
        <v>2043</v>
      </c>
      <c r="H16" s="329">
        <v>2724</v>
      </c>
      <c r="I16" s="336">
        <v>2138</v>
      </c>
      <c r="J16" s="337">
        <v>356</v>
      </c>
    </row>
    <row r="17" spans="1:10" x14ac:dyDescent="0.25">
      <c r="A17" s="346">
        <v>43901</v>
      </c>
      <c r="B17" s="347">
        <v>45800</v>
      </c>
      <c r="C17" s="257">
        <v>13</v>
      </c>
      <c r="D17" s="349">
        <v>45800</v>
      </c>
      <c r="E17" s="332">
        <v>710</v>
      </c>
      <c r="F17" s="328">
        <v>1420</v>
      </c>
      <c r="G17" s="328">
        <v>2130</v>
      </c>
      <c r="H17" s="329">
        <v>2840</v>
      </c>
      <c r="I17" s="330">
        <v>2231</v>
      </c>
      <c r="J17" s="331">
        <v>372</v>
      </c>
    </row>
    <row r="18" spans="1:10" x14ac:dyDescent="0.25">
      <c r="A18" s="346">
        <v>45801</v>
      </c>
      <c r="B18" s="347">
        <v>48200</v>
      </c>
      <c r="C18" s="257">
        <v>14</v>
      </c>
      <c r="D18" s="349">
        <v>48200</v>
      </c>
      <c r="E18" s="332">
        <v>748</v>
      </c>
      <c r="F18" s="328">
        <v>1496</v>
      </c>
      <c r="G18" s="328">
        <v>2244</v>
      </c>
      <c r="H18" s="329">
        <v>2992</v>
      </c>
      <c r="I18" s="330">
        <v>2347</v>
      </c>
      <c r="J18" s="331">
        <v>391</v>
      </c>
    </row>
    <row r="19" spans="1:10" x14ac:dyDescent="0.25">
      <c r="A19" s="346">
        <v>48201</v>
      </c>
      <c r="B19" s="347">
        <v>50600</v>
      </c>
      <c r="C19" s="257">
        <v>15</v>
      </c>
      <c r="D19" s="349">
        <v>50600</v>
      </c>
      <c r="E19" s="332">
        <v>785</v>
      </c>
      <c r="F19" s="328">
        <v>1570</v>
      </c>
      <c r="G19" s="328">
        <v>2355</v>
      </c>
      <c r="H19" s="329">
        <v>3140</v>
      </c>
      <c r="I19" s="330">
        <v>2464</v>
      </c>
      <c r="J19" s="331">
        <v>411</v>
      </c>
    </row>
    <row r="20" spans="1:10" x14ac:dyDescent="0.25">
      <c r="A20" s="346">
        <v>50601</v>
      </c>
      <c r="B20" s="347">
        <v>53000</v>
      </c>
      <c r="C20" s="256">
        <v>16</v>
      </c>
      <c r="D20" s="350">
        <v>53000</v>
      </c>
      <c r="E20" s="333">
        <v>822</v>
      </c>
      <c r="F20" s="334">
        <v>1644</v>
      </c>
      <c r="G20" s="334">
        <v>2466</v>
      </c>
      <c r="H20" s="335">
        <v>3288</v>
      </c>
      <c r="I20" s="330">
        <v>2581</v>
      </c>
      <c r="J20" s="331">
        <v>430</v>
      </c>
    </row>
    <row r="21" spans="1:10" x14ac:dyDescent="0.25">
      <c r="A21" s="346">
        <v>53001</v>
      </c>
      <c r="B21" s="347">
        <v>55400</v>
      </c>
      <c r="C21" s="257">
        <v>17</v>
      </c>
      <c r="D21" s="349">
        <v>55400</v>
      </c>
      <c r="E21" s="332">
        <v>859</v>
      </c>
      <c r="F21" s="328">
        <v>1718</v>
      </c>
      <c r="G21" s="328">
        <v>2577</v>
      </c>
      <c r="H21" s="329">
        <v>3436</v>
      </c>
      <c r="I21" s="336">
        <v>2698</v>
      </c>
      <c r="J21" s="337">
        <v>450</v>
      </c>
    </row>
    <row r="22" spans="1:10" x14ac:dyDescent="0.25">
      <c r="A22" s="346">
        <v>55401</v>
      </c>
      <c r="B22" s="347">
        <v>57800</v>
      </c>
      <c r="C22" s="257">
        <v>18</v>
      </c>
      <c r="D22" s="349">
        <v>57800</v>
      </c>
      <c r="E22" s="332">
        <v>896</v>
      </c>
      <c r="F22" s="328">
        <v>1792</v>
      </c>
      <c r="G22" s="328">
        <v>2688</v>
      </c>
      <c r="H22" s="329">
        <v>3584</v>
      </c>
      <c r="I22" s="330">
        <v>2815</v>
      </c>
      <c r="J22" s="331">
        <v>469</v>
      </c>
    </row>
    <row r="23" spans="1:10" x14ac:dyDescent="0.25">
      <c r="A23" s="346">
        <v>57801</v>
      </c>
      <c r="B23" s="347">
        <v>60800</v>
      </c>
      <c r="C23" s="257">
        <v>19</v>
      </c>
      <c r="D23" s="349">
        <v>60800</v>
      </c>
      <c r="E23" s="332">
        <v>943</v>
      </c>
      <c r="F23" s="328">
        <v>1886</v>
      </c>
      <c r="G23" s="328">
        <v>2829</v>
      </c>
      <c r="H23" s="329">
        <v>3772</v>
      </c>
      <c r="I23" s="330">
        <v>2961</v>
      </c>
      <c r="J23" s="331">
        <v>494</v>
      </c>
    </row>
    <row r="24" spans="1:10" x14ac:dyDescent="0.25">
      <c r="A24" s="346">
        <v>60801</v>
      </c>
      <c r="B24" s="347">
        <v>63800</v>
      </c>
      <c r="C24" s="257">
        <v>20</v>
      </c>
      <c r="D24" s="349">
        <v>63800</v>
      </c>
      <c r="E24" s="332">
        <v>990</v>
      </c>
      <c r="F24" s="328">
        <v>1980</v>
      </c>
      <c r="G24" s="328">
        <v>2970</v>
      </c>
      <c r="H24" s="329">
        <v>3960</v>
      </c>
      <c r="I24" s="330">
        <v>3107</v>
      </c>
      <c r="J24" s="331">
        <v>518</v>
      </c>
    </row>
    <row r="25" spans="1:10" x14ac:dyDescent="0.25">
      <c r="A25" s="346">
        <v>63801</v>
      </c>
      <c r="B25" s="347">
        <v>66800</v>
      </c>
      <c r="C25" s="256">
        <v>21</v>
      </c>
      <c r="D25" s="350">
        <v>66800</v>
      </c>
      <c r="E25" s="333">
        <v>1036</v>
      </c>
      <c r="F25" s="334">
        <v>2072</v>
      </c>
      <c r="G25" s="334">
        <v>3108</v>
      </c>
      <c r="H25" s="335">
        <v>4144</v>
      </c>
      <c r="I25" s="330">
        <v>3253</v>
      </c>
      <c r="J25" s="331">
        <v>542</v>
      </c>
    </row>
    <row r="26" spans="1:10" x14ac:dyDescent="0.25">
      <c r="A26" s="346">
        <v>66801</v>
      </c>
      <c r="B26" s="347">
        <v>69800</v>
      </c>
      <c r="C26" s="258">
        <v>22</v>
      </c>
      <c r="D26" s="349">
        <v>69800</v>
      </c>
      <c r="E26" s="332">
        <v>1083</v>
      </c>
      <c r="F26" s="328">
        <v>2166</v>
      </c>
      <c r="G26" s="332">
        <v>3249</v>
      </c>
      <c r="H26" s="338">
        <v>4332</v>
      </c>
      <c r="I26" s="336">
        <v>3399</v>
      </c>
      <c r="J26" s="337">
        <v>567</v>
      </c>
    </row>
    <row r="27" spans="1:10" x14ac:dyDescent="0.25">
      <c r="A27" s="346">
        <v>69801</v>
      </c>
      <c r="B27" s="347">
        <v>72800</v>
      </c>
      <c r="C27" s="257">
        <v>23</v>
      </c>
      <c r="D27" s="349">
        <v>72800</v>
      </c>
      <c r="E27" s="332">
        <v>1129</v>
      </c>
      <c r="F27" s="328">
        <v>2258</v>
      </c>
      <c r="G27" s="332">
        <v>3387</v>
      </c>
      <c r="H27" s="338">
        <v>4516</v>
      </c>
      <c r="I27" s="330">
        <v>3545</v>
      </c>
      <c r="J27" s="331">
        <v>591</v>
      </c>
    </row>
    <row r="28" spans="1:10" x14ac:dyDescent="0.25">
      <c r="A28" s="346">
        <v>72801</v>
      </c>
      <c r="B28" s="347">
        <v>76500</v>
      </c>
      <c r="C28" s="257">
        <v>24</v>
      </c>
      <c r="D28" s="349">
        <v>76500</v>
      </c>
      <c r="E28" s="332">
        <v>1187</v>
      </c>
      <c r="F28" s="328">
        <v>2374</v>
      </c>
      <c r="G28" s="332">
        <v>3561</v>
      </c>
      <c r="H28" s="338">
        <v>4748</v>
      </c>
      <c r="I28" s="330">
        <v>3726</v>
      </c>
      <c r="J28" s="331">
        <v>621</v>
      </c>
    </row>
    <row r="29" spans="1:10" x14ac:dyDescent="0.25">
      <c r="A29" s="346">
        <v>76501</v>
      </c>
      <c r="B29" s="347">
        <v>80200</v>
      </c>
      <c r="C29" s="257">
        <v>25</v>
      </c>
      <c r="D29" s="349">
        <v>80200</v>
      </c>
      <c r="E29" s="332">
        <v>1244</v>
      </c>
      <c r="F29" s="328">
        <v>2488</v>
      </c>
      <c r="G29" s="332">
        <v>3732</v>
      </c>
      <c r="H29" s="338">
        <v>4976</v>
      </c>
      <c r="I29" s="330">
        <v>3906</v>
      </c>
      <c r="J29" s="331">
        <v>651</v>
      </c>
    </row>
    <row r="30" spans="1:10" x14ac:dyDescent="0.25">
      <c r="A30" s="346">
        <v>80201</v>
      </c>
      <c r="B30" s="347">
        <v>83900</v>
      </c>
      <c r="C30" s="256">
        <v>26</v>
      </c>
      <c r="D30" s="350">
        <v>83900</v>
      </c>
      <c r="E30" s="333">
        <v>1301</v>
      </c>
      <c r="F30" s="334">
        <v>2602</v>
      </c>
      <c r="G30" s="333">
        <v>3903</v>
      </c>
      <c r="H30" s="339">
        <v>5204</v>
      </c>
      <c r="I30" s="330">
        <v>4086</v>
      </c>
      <c r="J30" s="331">
        <v>681</v>
      </c>
    </row>
    <row r="31" spans="1:10" x14ac:dyDescent="0.25">
      <c r="A31" s="346">
        <v>83901</v>
      </c>
      <c r="B31" s="347">
        <v>87600</v>
      </c>
      <c r="C31" s="257">
        <v>27</v>
      </c>
      <c r="D31" s="351">
        <v>87600</v>
      </c>
      <c r="E31" s="332">
        <v>1359</v>
      </c>
      <c r="F31" s="328">
        <v>2718</v>
      </c>
      <c r="G31" s="328">
        <v>4077</v>
      </c>
      <c r="H31" s="329">
        <v>5436</v>
      </c>
      <c r="I31" s="336">
        <v>4266</v>
      </c>
      <c r="J31" s="337">
        <v>711</v>
      </c>
    </row>
    <row r="32" spans="1:10" x14ac:dyDescent="0.25">
      <c r="A32" s="346">
        <v>87601</v>
      </c>
      <c r="B32" s="347">
        <v>92100</v>
      </c>
      <c r="C32" s="257">
        <v>28</v>
      </c>
      <c r="D32" s="351">
        <v>92100</v>
      </c>
      <c r="E32" s="332">
        <v>1428</v>
      </c>
      <c r="F32" s="328">
        <v>2856</v>
      </c>
      <c r="G32" s="328">
        <v>4284</v>
      </c>
      <c r="H32" s="329">
        <v>5712</v>
      </c>
      <c r="I32" s="330">
        <v>4485</v>
      </c>
      <c r="J32" s="331">
        <v>748</v>
      </c>
    </row>
    <row r="33" spans="1:10" x14ac:dyDescent="0.25">
      <c r="A33" s="346">
        <v>92101</v>
      </c>
      <c r="B33" s="347">
        <v>96600</v>
      </c>
      <c r="C33" s="257">
        <v>29</v>
      </c>
      <c r="D33" s="349">
        <v>96600</v>
      </c>
      <c r="E33" s="332">
        <v>1498</v>
      </c>
      <c r="F33" s="328">
        <v>2996</v>
      </c>
      <c r="G33" s="328">
        <v>4494</v>
      </c>
      <c r="H33" s="329">
        <v>5992</v>
      </c>
      <c r="I33" s="330">
        <v>4705</v>
      </c>
      <c r="J33" s="331">
        <v>784</v>
      </c>
    </row>
    <row r="34" spans="1:10" x14ac:dyDescent="0.25">
      <c r="A34" s="346">
        <v>96601</v>
      </c>
      <c r="B34" s="347">
        <v>101100</v>
      </c>
      <c r="C34" s="256">
        <v>30</v>
      </c>
      <c r="D34" s="350">
        <v>101100</v>
      </c>
      <c r="E34" s="333">
        <v>1568</v>
      </c>
      <c r="F34" s="334">
        <v>3136</v>
      </c>
      <c r="G34" s="334">
        <v>4704</v>
      </c>
      <c r="H34" s="335">
        <v>6272</v>
      </c>
      <c r="I34" s="330">
        <v>4924</v>
      </c>
      <c r="J34" s="331">
        <v>821</v>
      </c>
    </row>
    <row r="35" spans="1:10" x14ac:dyDescent="0.25">
      <c r="A35" s="346">
        <v>101101</v>
      </c>
      <c r="B35" s="347">
        <v>105600</v>
      </c>
      <c r="C35" s="257">
        <v>31</v>
      </c>
      <c r="D35" s="349">
        <v>105600</v>
      </c>
      <c r="E35" s="332">
        <v>1638</v>
      </c>
      <c r="F35" s="328">
        <v>3276</v>
      </c>
      <c r="G35" s="332">
        <v>4914</v>
      </c>
      <c r="H35" s="338">
        <v>6552</v>
      </c>
      <c r="I35" s="336">
        <v>5143</v>
      </c>
      <c r="J35" s="337">
        <v>857</v>
      </c>
    </row>
    <row r="36" spans="1:10" x14ac:dyDescent="0.25">
      <c r="A36" s="346">
        <v>105601</v>
      </c>
      <c r="B36" s="347">
        <v>110100</v>
      </c>
      <c r="C36" s="257">
        <v>32</v>
      </c>
      <c r="D36" s="349">
        <v>110100</v>
      </c>
      <c r="E36" s="332">
        <v>1708</v>
      </c>
      <c r="F36" s="328">
        <v>3416</v>
      </c>
      <c r="G36" s="332">
        <v>5124</v>
      </c>
      <c r="H36" s="338">
        <v>6832</v>
      </c>
      <c r="I36" s="330">
        <v>5362</v>
      </c>
      <c r="J36" s="331">
        <v>894</v>
      </c>
    </row>
    <row r="37" spans="1:10" x14ac:dyDescent="0.25">
      <c r="A37" s="346">
        <v>110101</v>
      </c>
      <c r="B37" s="347">
        <v>115500</v>
      </c>
      <c r="C37" s="257">
        <v>33</v>
      </c>
      <c r="D37" s="349">
        <v>115500</v>
      </c>
      <c r="E37" s="332">
        <v>1791</v>
      </c>
      <c r="F37" s="328">
        <v>3582</v>
      </c>
      <c r="G37" s="332">
        <v>5373</v>
      </c>
      <c r="H37" s="338">
        <v>7164</v>
      </c>
      <c r="I37" s="330">
        <v>5625</v>
      </c>
      <c r="J37" s="331">
        <v>938</v>
      </c>
    </row>
    <row r="38" spans="1:10" x14ac:dyDescent="0.25">
      <c r="A38" s="346">
        <v>115501</v>
      </c>
      <c r="B38" s="347">
        <v>120900</v>
      </c>
      <c r="C38" s="257">
        <v>34</v>
      </c>
      <c r="D38" s="349">
        <v>120900</v>
      </c>
      <c r="E38" s="332">
        <v>1875</v>
      </c>
      <c r="F38" s="328">
        <v>3750</v>
      </c>
      <c r="G38" s="332">
        <v>5625</v>
      </c>
      <c r="H38" s="338">
        <v>7500</v>
      </c>
      <c r="I38" s="330">
        <v>5888</v>
      </c>
      <c r="J38" s="331">
        <v>981</v>
      </c>
    </row>
    <row r="39" spans="1:10" x14ac:dyDescent="0.25">
      <c r="A39" s="346">
        <v>120901</v>
      </c>
      <c r="B39" s="347">
        <v>126300</v>
      </c>
      <c r="C39" s="256">
        <v>35</v>
      </c>
      <c r="D39" s="350">
        <v>126300</v>
      </c>
      <c r="E39" s="333">
        <v>1959</v>
      </c>
      <c r="F39" s="334">
        <v>3918</v>
      </c>
      <c r="G39" s="333">
        <v>5877</v>
      </c>
      <c r="H39" s="339">
        <v>7836</v>
      </c>
      <c r="I39" s="330">
        <v>6151</v>
      </c>
      <c r="J39" s="331">
        <v>1025</v>
      </c>
    </row>
    <row r="40" spans="1:10" x14ac:dyDescent="0.25">
      <c r="A40" s="346">
        <v>126301</v>
      </c>
      <c r="B40" s="347">
        <v>131700</v>
      </c>
      <c r="C40" s="257">
        <v>36</v>
      </c>
      <c r="D40" s="351">
        <v>131700</v>
      </c>
      <c r="E40" s="332">
        <v>2043</v>
      </c>
      <c r="F40" s="328">
        <v>4086</v>
      </c>
      <c r="G40" s="328">
        <v>6129</v>
      </c>
      <c r="H40" s="329">
        <v>8172</v>
      </c>
      <c r="I40" s="336">
        <v>6414</v>
      </c>
      <c r="J40" s="337">
        <v>1069</v>
      </c>
    </row>
    <row r="41" spans="1:10" x14ac:dyDescent="0.25">
      <c r="A41" s="346">
        <v>131701</v>
      </c>
      <c r="B41" s="347">
        <v>137100</v>
      </c>
      <c r="C41" s="257">
        <v>37</v>
      </c>
      <c r="D41" s="351">
        <v>137100</v>
      </c>
      <c r="E41" s="332">
        <v>2126</v>
      </c>
      <c r="F41" s="328">
        <v>4252</v>
      </c>
      <c r="G41" s="328">
        <v>6378</v>
      </c>
      <c r="H41" s="329">
        <v>8504</v>
      </c>
      <c r="I41" s="330">
        <v>6677</v>
      </c>
      <c r="J41" s="331">
        <v>1113</v>
      </c>
    </row>
    <row r="42" spans="1:10" x14ac:dyDescent="0.25">
      <c r="A42" s="346">
        <v>137101</v>
      </c>
      <c r="B42" s="347">
        <v>142500</v>
      </c>
      <c r="C42" s="257">
        <v>38</v>
      </c>
      <c r="D42" s="349">
        <v>142500</v>
      </c>
      <c r="E42" s="332">
        <v>2210</v>
      </c>
      <c r="F42" s="328">
        <v>4420</v>
      </c>
      <c r="G42" s="328">
        <v>6630</v>
      </c>
      <c r="H42" s="329">
        <v>8840</v>
      </c>
      <c r="I42" s="330">
        <v>6940</v>
      </c>
      <c r="J42" s="331">
        <v>1157</v>
      </c>
    </row>
    <row r="43" spans="1:10" x14ac:dyDescent="0.25">
      <c r="A43" s="346">
        <v>142501</v>
      </c>
      <c r="B43" s="347">
        <v>147900</v>
      </c>
      <c r="C43" s="257">
        <v>39</v>
      </c>
      <c r="D43" s="349">
        <v>147900</v>
      </c>
      <c r="E43" s="332">
        <v>2294</v>
      </c>
      <c r="F43" s="328">
        <v>4588</v>
      </c>
      <c r="G43" s="328">
        <v>6882</v>
      </c>
      <c r="H43" s="329">
        <v>9176</v>
      </c>
      <c r="I43" s="330">
        <v>7203</v>
      </c>
      <c r="J43" s="331">
        <v>1200</v>
      </c>
    </row>
    <row r="44" spans="1:10" x14ac:dyDescent="0.25">
      <c r="A44" s="346">
        <v>147901</v>
      </c>
      <c r="B44" s="347">
        <v>150000</v>
      </c>
      <c r="C44" s="257">
        <v>40</v>
      </c>
      <c r="D44" s="351">
        <v>150000</v>
      </c>
      <c r="E44" s="332">
        <v>2327</v>
      </c>
      <c r="F44" s="328">
        <v>4654</v>
      </c>
      <c r="G44" s="328">
        <v>6981</v>
      </c>
      <c r="H44" s="329">
        <v>9308</v>
      </c>
      <c r="I44" s="330">
        <v>7305</v>
      </c>
      <c r="J44" s="331">
        <v>1218</v>
      </c>
    </row>
    <row r="45" spans="1:10" x14ac:dyDescent="0.25">
      <c r="A45" s="346">
        <v>150001</v>
      </c>
      <c r="B45" s="347">
        <v>156400</v>
      </c>
      <c r="C45" s="257">
        <v>41</v>
      </c>
      <c r="D45" s="351">
        <v>156400</v>
      </c>
      <c r="E45" s="332">
        <v>2426</v>
      </c>
      <c r="F45" s="328">
        <v>4852</v>
      </c>
      <c r="G45" s="328">
        <v>7278</v>
      </c>
      <c r="H45" s="329">
        <v>9704</v>
      </c>
      <c r="I45" s="330">
        <v>7617</v>
      </c>
      <c r="J45" s="331">
        <v>1269</v>
      </c>
    </row>
    <row r="46" spans="1:10" x14ac:dyDescent="0.25">
      <c r="A46" s="346">
        <v>156401</v>
      </c>
      <c r="B46" s="347">
        <v>162800</v>
      </c>
      <c r="C46" s="257">
        <v>42</v>
      </c>
      <c r="D46" s="349">
        <v>162800</v>
      </c>
      <c r="E46" s="332">
        <v>2525</v>
      </c>
      <c r="F46" s="328">
        <v>5050</v>
      </c>
      <c r="G46" s="328">
        <v>7575</v>
      </c>
      <c r="H46" s="329">
        <v>10100</v>
      </c>
      <c r="I46" s="330">
        <v>7929</v>
      </c>
      <c r="J46" s="331">
        <v>1321</v>
      </c>
    </row>
    <row r="47" spans="1:10" x14ac:dyDescent="0.25">
      <c r="A47" s="346">
        <v>162801</v>
      </c>
      <c r="B47" s="347">
        <v>169200</v>
      </c>
      <c r="C47" s="256">
        <v>43</v>
      </c>
      <c r="D47" s="350">
        <v>169200</v>
      </c>
      <c r="E47" s="333">
        <v>2624</v>
      </c>
      <c r="F47" s="334">
        <v>5248</v>
      </c>
      <c r="G47" s="334">
        <v>7872</v>
      </c>
      <c r="H47" s="335">
        <v>10496</v>
      </c>
      <c r="I47" s="325">
        <v>8240</v>
      </c>
      <c r="J47" s="326">
        <v>1373</v>
      </c>
    </row>
    <row r="48" spans="1:10" x14ac:dyDescent="0.25">
      <c r="A48" s="346">
        <v>169201</v>
      </c>
      <c r="B48" s="347">
        <v>175600</v>
      </c>
      <c r="C48" s="257">
        <v>44</v>
      </c>
      <c r="D48" s="351">
        <v>175600</v>
      </c>
      <c r="E48" s="332">
        <v>2724</v>
      </c>
      <c r="F48" s="328">
        <v>5448</v>
      </c>
      <c r="G48" s="328">
        <v>8172</v>
      </c>
      <c r="H48" s="329">
        <v>10896</v>
      </c>
      <c r="I48" s="336">
        <v>8552</v>
      </c>
      <c r="J48" s="337">
        <v>1425</v>
      </c>
    </row>
    <row r="49" spans="1:10" x14ac:dyDescent="0.25">
      <c r="A49" s="346">
        <v>175601</v>
      </c>
      <c r="B49" s="347">
        <v>182000</v>
      </c>
      <c r="C49" s="257">
        <v>45</v>
      </c>
      <c r="D49" s="351">
        <v>182000</v>
      </c>
      <c r="E49" s="332">
        <v>2823</v>
      </c>
      <c r="F49" s="328">
        <v>5646</v>
      </c>
      <c r="G49" s="328">
        <v>8469</v>
      </c>
      <c r="H49" s="329">
        <v>11292</v>
      </c>
      <c r="I49" s="330">
        <v>8864</v>
      </c>
      <c r="J49" s="331">
        <v>1477</v>
      </c>
    </row>
    <row r="50" spans="1:10" x14ac:dyDescent="0.25">
      <c r="A50" s="346">
        <v>182001</v>
      </c>
      <c r="B50" s="347">
        <v>189500</v>
      </c>
      <c r="C50" s="257">
        <v>46</v>
      </c>
      <c r="D50" s="349">
        <v>189500</v>
      </c>
      <c r="E50" s="332">
        <v>2939</v>
      </c>
      <c r="F50" s="328">
        <v>5878</v>
      </c>
      <c r="G50" s="328">
        <v>8817</v>
      </c>
      <c r="H50" s="329">
        <v>11756</v>
      </c>
      <c r="I50" s="330">
        <v>9229</v>
      </c>
      <c r="J50" s="331">
        <v>1538</v>
      </c>
    </row>
    <row r="51" spans="1:10" x14ac:dyDescent="0.25">
      <c r="A51" s="346">
        <v>189501</v>
      </c>
      <c r="B51" s="347">
        <v>197000</v>
      </c>
      <c r="C51" s="257">
        <v>47</v>
      </c>
      <c r="D51" s="349">
        <v>197000</v>
      </c>
      <c r="E51" s="332">
        <v>3055</v>
      </c>
      <c r="F51" s="328">
        <v>6110</v>
      </c>
      <c r="G51" s="328">
        <v>9165</v>
      </c>
      <c r="H51" s="329">
        <v>12220</v>
      </c>
      <c r="I51" s="330">
        <v>9594</v>
      </c>
      <c r="J51" s="331">
        <v>1599</v>
      </c>
    </row>
    <row r="52" spans="1:10" ht="17.25" thickBot="1" x14ac:dyDescent="0.3">
      <c r="A52" s="346">
        <v>197001</v>
      </c>
      <c r="B52" s="347">
        <v>204500</v>
      </c>
      <c r="C52" s="259">
        <v>48</v>
      </c>
      <c r="D52" s="431">
        <v>204500</v>
      </c>
      <c r="E52" s="340">
        <v>3172</v>
      </c>
      <c r="F52" s="341">
        <v>6344</v>
      </c>
      <c r="G52" s="341">
        <v>9516</v>
      </c>
      <c r="H52" s="342">
        <v>12688</v>
      </c>
      <c r="I52" s="343">
        <v>9959</v>
      </c>
      <c r="J52" s="344">
        <v>1660</v>
      </c>
    </row>
    <row r="53" spans="1:10" x14ac:dyDescent="0.25">
      <c r="A53" s="346">
        <v>204501</v>
      </c>
      <c r="B53" s="347">
        <v>212000</v>
      </c>
      <c r="C53" s="428">
        <v>49</v>
      </c>
      <c r="D53" s="349">
        <v>212000</v>
      </c>
      <c r="E53" s="329">
        <v>3288</v>
      </c>
      <c r="F53" s="329">
        <v>6576</v>
      </c>
      <c r="G53" s="329">
        <v>9864</v>
      </c>
      <c r="H53" s="329">
        <v>13152</v>
      </c>
      <c r="I53" s="430">
        <v>10325</v>
      </c>
      <c r="J53" s="430">
        <v>1721</v>
      </c>
    </row>
    <row r="54" spans="1:10" x14ac:dyDescent="0.25">
      <c r="A54" s="346">
        <v>212001</v>
      </c>
      <c r="B54" s="347">
        <v>219500</v>
      </c>
      <c r="C54" s="428">
        <v>50</v>
      </c>
      <c r="D54" s="349">
        <v>219500</v>
      </c>
      <c r="E54" s="329">
        <v>3404</v>
      </c>
      <c r="F54" s="329">
        <v>6808</v>
      </c>
      <c r="G54" s="329">
        <v>10212</v>
      </c>
      <c r="H54" s="329">
        <v>13616</v>
      </c>
      <c r="I54" s="430">
        <v>10690</v>
      </c>
      <c r="J54" s="430">
        <v>1782</v>
      </c>
    </row>
    <row r="55" spans="1:10" x14ac:dyDescent="0.25">
      <c r="A55" s="346"/>
      <c r="B55" s="316"/>
      <c r="C55" s="428"/>
      <c r="D55" s="429"/>
      <c r="E55" s="329"/>
      <c r="F55" s="329"/>
      <c r="G55" s="329"/>
      <c r="H55" s="329"/>
      <c r="I55" s="430"/>
      <c r="J55" s="430"/>
    </row>
    <row r="56" spans="1:10" s="143" customFormat="1" x14ac:dyDescent="0.25">
      <c r="A56" s="317"/>
      <c r="B56" s="317"/>
      <c r="C56" s="352" t="s">
        <v>418</v>
      </c>
      <c r="D56" s="353"/>
      <c r="E56" s="353"/>
      <c r="F56" s="353"/>
      <c r="G56" s="353"/>
      <c r="H56" s="353"/>
      <c r="I56" s="353"/>
      <c r="J56" s="144" t="s">
        <v>339</v>
      </c>
    </row>
    <row r="57" spans="1:10" s="143" customFormat="1" x14ac:dyDescent="0.25">
      <c r="A57" s="318"/>
      <c r="B57" s="318"/>
      <c r="C57" s="353"/>
      <c r="D57" s="353"/>
      <c r="E57" s="353"/>
      <c r="F57" s="353"/>
      <c r="G57" s="353"/>
      <c r="H57" s="353"/>
      <c r="I57" s="353"/>
      <c r="J57" s="144"/>
    </row>
    <row r="58" spans="1:10" ht="16.5" customHeight="1" x14ac:dyDescent="0.25">
      <c r="C58" s="669" t="s">
        <v>419</v>
      </c>
      <c r="D58" s="669"/>
      <c r="E58" s="669"/>
      <c r="F58" s="669"/>
      <c r="G58" s="669"/>
      <c r="H58" s="669"/>
      <c r="I58" s="374"/>
    </row>
    <row r="59" spans="1:10" s="143" customFormat="1" ht="30" customHeight="1" x14ac:dyDescent="0.25">
      <c r="A59" s="318"/>
      <c r="B59" s="318"/>
      <c r="C59" s="669" t="s">
        <v>420</v>
      </c>
      <c r="D59" s="669"/>
      <c r="E59" s="669"/>
      <c r="F59" s="669"/>
      <c r="G59" s="669"/>
      <c r="H59" s="424"/>
      <c r="I59" s="374"/>
    </row>
    <row r="60" spans="1:10" s="143" customFormat="1" ht="34.5" customHeight="1" x14ac:dyDescent="0.25">
      <c r="A60" s="318"/>
      <c r="B60" s="318"/>
      <c r="C60" s="657" t="s">
        <v>421</v>
      </c>
      <c r="D60" s="657"/>
      <c r="E60" s="657"/>
      <c r="F60" s="657"/>
      <c r="G60" s="657"/>
      <c r="H60" s="657"/>
      <c r="I60" s="657"/>
    </row>
    <row r="61" spans="1:10" ht="16.5" customHeight="1" x14ac:dyDescent="0.25">
      <c r="C61" s="260"/>
      <c r="D61" s="260"/>
      <c r="E61" s="260"/>
      <c r="F61" s="260"/>
      <c r="G61" s="260"/>
      <c r="H61" s="260"/>
      <c r="I61" s="260"/>
    </row>
    <row r="62" spans="1:10" x14ac:dyDescent="0.25">
      <c r="C62" s="260"/>
      <c r="D62" s="260"/>
      <c r="E62" s="260"/>
      <c r="F62" s="260"/>
      <c r="G62" s="260"/>
      <c r="H62" s="260"/>
      <c r="I62" s="260"/>
    </row>
    <row r="63" spans="1:10" x14ac:dyDescent="0.25">
      <c r="C63" s="260"/>
      <c r="D63" s="260"/>
      <c r="E63" s="260"/>
      <c r="F63" s="260"/>
      <c r="G63" s="260"/>
      <c r="H63" s="260"/>
      <c r="I63" s="260"/>
    </row>
  </sheetData>
  <mergeCells count="8">
    <mergeCell ref="C60:I60"/>
    <mergeCell ref="I3:I4"/>
    <mergeCell ref="J3:J4"/>
    <mergeCell ref="C3:C4"/>
    <mergeCell ref="D3:D4"/>
    <mergeCell ref="E3:H3"/>
    <mergeCell ref="C58:H58"/>
    <mergeCell ref="C59:G5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具名範圍</vt:lpstr>
      </vt:variant>
      <vt:variant>
        <vt:i4>20</vt:i4>
      </vt:variant>
    </vt:vector>
  </HeadingPairs>
  <TitlesOfParts>
    <vt:vector size="42" baseType="lpstr">
      <vt:lpstr>核銷輸入說明</vt:lpstr>
      <vt:lpstr>預算輸入 (上簽)</vt:lpstr>
      <vt:lpstr>月投保部分工時人員(上簽)</vt:lpstr>
      <vt:lpstr>月投保部分工時人員(上簽-印)</vt:lpstr>
      <vt:lpstr>當日加退保工時人員(上簽)</vt:lpstr>
      <vt:lpstr>當日加退保工時人員(上簽-印)</vt:lpstr>
      <vt:lpstr>部分工時人員TA(上簽)</vt:lpstr>
      <vt:lpstr>出勤規畫表-部分工時人員TA(上簽-印)</vt:lpstr>
      <vt:lpstr>預算說明表 (上簽-印)</vt:lpstr>
      <vt:lpstr>核銷輸入 (核銷)</vt:lpstr>
      <vt:lpstr>月投保部分工時人員(核銷)</vt:lpstr>
      <vt:lpstr>當日加退保工時人員(核銷)</vt:lpstr>
      <vt:lpstr>部分工時人員TA(核銷)</vt:lpstr>
      <vt:lpstr>核銷報告表 (核銷-印)</vt:lpstr>
      <vt:lpstr>差異說明表 (核銷-印)</vt:lpstr>
      <vt:lpstr>計畫執行經費配當表 (印)</vt:lpstr>
      <vt:lpstr>勞保費對照表</vt:lpstr>
      <vt:lpstr>勞保109.1版</vt:lpstr>
      <vt:lpstr>勞退金提繳109.1版</vt:lpstr>
      <vt:lpstr>職保111.5版</vt:lpstr>
      <vt:lpstr>勞退金對照表</vt:lpstr>
      <vt:lpstr>全民健康保險保險費負擔金額表109.1版</vt:lpstr>
      <vt:lpstr>'預算輸入 (上簽)'!Extract</vt:lpstr>
      <vt:lpstr>'月投保部分工時人員(上簽)'!Print_Area</vt:lpstr>
      <vt:lpstr>'月投保部分工時人員(上簽-印)'!Print_Area</vt:lpstr>
      <vt:lpstr>'月投保部分工時人員(核銷)'!Print_Area</vt:lpstr>
      <vt:lpstr>'出勤規畫表-部分工時人員TA(上簽-印)'!Print_Area</vt:lpstr>
      <vt:lpstr>'計畫執行經費配當表 (印)'!Print_Area</vt:lpstr>
      <vt:lpstr>'差異說明表 (核銷-印)'!Print_Area</vt:lpstr>
      <vt:lpstr>'核銷報告表 (核銷-印)'!Print_Area</vt:lpstr>
      <vt:lpstr>'核銷輸入 (核銷)'!Print_Area</vt:lpstr>
      <vt:lpstr>'部分工時人員TA(上簽)'!Print_Area</vt:lpstr>
      <vt:lpstr>'部分工時人員TA(核銷)'!Print_Area</vt:lpstr>
      <vt:lpstr>'當日加退保工時人員(上簽)'!Print_Area</vt:lpstr>
      <vt:lpstr>'當日加退保工時人員(上簽-印)'!Print_Area</vt:lpstr>
      <vt:lpstr>'當日加退保工時人員(核銷)'!Print_Area</vt:lpstr>
      <vt:lpstr>'預算說明表 (上簽-印)'!Print_Area</vt:lpstr>
      <vt:lpstr>'預算輸入 (上簽)'!Print_Area</vt:lpstr>
      <vt:lpstr>'月投保部分工時人員(上簽-印)'!Print_Titles</vt:lpstr>
      <vt:lpstr>'出勤規畫表-部分工時人員TA(上簽-印)'!Print_Titles</vt:lpstr>
      <vt:lpstr>'當日加退保工時人員(上簽-印)'!Print_Titles</vt:lpstr>
      <vt:lpstr>'預算輸入 (上簽)'!Print_Titles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CUEeTE</dc:creator>
  <cp:lastModifiedBy>Windows 使用者</cp:lastModifiedBy>
  <cp:lastPrinted>2018-05-24T03:17:20Z</cp:lastPrinted>
  <dcterms:created xsi:type="dcterms:W3CDTF">2007-06-15T00:30:52Z</dcterms:created>
  <dcterms:modified xsi:type="dcterms:W3CDTF">2023-02-14T07:08:29Z</dcterms:modified>
</cp:coreProperties>
</file>